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J:\3. Testület\Képviselő-testület 2023\Kpv-2023.05.25.-rendes\adat\"/>
    </mc:Choice>
  </mc:AlternateContent>
  <bookViews>
    <workbookView xWindow="0" yWindow="0" windowWidth="20460" windowHeight="7590" tabRatio="890" firstSheet="7" activeTab="11"/>
  </bookViews>
  <sheets>
    <sheet name="1sz.mérleg" sheetId="12" r:id="rId1"/>
    <sheet name="2.sz.bevétel_" sheetId="2" r:id="rId2"/>
    <sheet name="3.sz. bevétel gazdálkodónként" sheetId="11" r:id="rId3"/>
    <sheet name="4.sz.állami tám." sheetId="18" r:id="rId4"/>
    <sheet name="5.sz.kiadás " sheetId="10" r:id="rId5"/>
    <sheet name="6.sz.kiadás gazdálkodónként" sheetId="1" r:id="rId6"/>
    <sheet name="7.sz.Önk.műk.kiad.feladat" sheetId="4" r:id="rId7"/>
    <sheet name="8.sz. támogatás" sheetId="5" r:id="rId8"/>
    <sheet name="9.sz.céltartalék" sheetId="8" r:id="rId9"/>
    <sheet name="10.sz._ Önk_beruh " sheetId="3" r:id="rId10"/>
    <sheet name="11.sz_létszám " sheetId="9" r:id="rId11"/>
    <sheet name="12. maradvány" sheetId="20" r:id="rId12"/>
    <sheet name="13. Vagyonkimutatás" sheetId="25" r:id="rId13"/>
    <sheet name="13_a_mérleg" sheetId="21" r:id="rId14"/>
    <sheet name="13_b_1 mérlegen kívüli eszközök" sheetId="26" r:id="rId15"/>
    <sheet name="13_b_2" sheetId="27" r:id="rId16"/>
    <sheet name="13_c_eszközök" sheetId="22" r:id="rId17"/>
    <sheet name="13_d. részesedések " sheetId="24" r:id="rId18"/>
    <sheet name="13_e pénzkészlet vált" sheetId="19" r:id="rId19"/>
    <sheet name="14.előirányzat felh. ütemterv " sheetId="13" r:id="rId20"/>
    <sheet name="15. közvetett támogatások" sheetId="23" r:id="rId21"/>
    <sheet name="16.EU-s projektek" sheetId="28" r:id="rId22"/>
  </sheets>
  <definedNames>
    <definedName name="_xlnm._FilterDatabase" localSheetId="14" hidden="1">'13_b_1 mérlegen kívüli eszközök'!$A$6:$F$2218</definedName>
    <definedName name="_xlnm._FilterDatabase" localSheetId="7" hidden="1">'8.sz. támogatás'!$A$6:$F$11</definedName>
    <definedName name="Excel_BuiltIn_Print_Area_100_1" localSheetId="7">#REF!</definedName>
    <definedName name="Excel_BuiltIn_Print_Area_109_1" localSheetId="7">#REF!</definedName>
    <definedName name="Excel_BuiltIn_Print_Area_109_1">'10.sz._ Önk_beruh '!$B$9:$C$83</definedName>
    <definedName name="Excel_BuiltIn_Print_Area_111" localSheetId="7">#REF!</definedName>
    <definedName name="Excel_BuiltIn_Print_Area_14_1" localSheetId="9">#REF!</definedName>
    <definedName name="Excel_BuiltIn_Print_Area_14_1" localSheetId="10">#REF!</definedName>
    <definedName name="Excel_BuiltIn_Print_Area_14_1" localSheetId="6">#REF!</definedName>
    <definedName name="Excel_BuiltIn_Print_Area_14_1" localSheetId="7">#REF!</definedName>
    <definedName name="Excel_BuiltIn_Print_Area_14_1">#REF!</definedName>
    <definedName name="Excel_BuiltIn_Print_Area_14_1_1" localSheetId="9">#REF!</definedName>
    <definedName name="Excel_BuiltIn_Print_Area_14_1_1" localSheetId="10">#REF!</definedName>
    <definedName name="Excel_BuiltIn_Print_Area_14_1_1" localSheetId="6">#REF!</definedName>
    <definedName name="Excel_BuiltIn_Print_Area_14_1_1" localSheetId="7">#REF!</definedName>
    <definedName name="Excel_BuiltIn_Print_Area_14_1_1">#REF!</definedName>
    <definedName name="Excel_BuiltIn_Print_Area_29_1" localSheetId="9">#REF!</definedName>
    <definedName name="Excel_BuiltIn_Print_Area_29_1" localSheetId="10">#REF!</definedName>
    <definedName name="Excel_BuiltIn_Print_Area_29_1" localSheetId="6">#REF!</definedName>
    <definedName name="Excel_BuiltIn_Print_Area_29_1" localSheetId="7">#REF!</definedName>
    <definedName name="Excel_BuiltIn_Print_Area_29_1">#REF!</definedName>
    <definedName name="Excel_BuiltIn_Print_Area_29_1_1" localSheetId="9">#REF!</definedName>
    <definedName name="Excel_BuiltIn_Print_Area_29_1_1" localSheetId="10">#REF!</definedName>
    <definedName name="Excel_BuiltIn_Print_Area_29_1_1" localSheetId="6">#REF!</definedName>
    <definedName name="Excel_BuiltIn_Print_Area_29_1_1" localSheetId="7">#REF!</definedName>
    <definedName name="Excel_BuiltIn_Print_Area_29_1_1">#REF!</definedName>
    <definedName name="Excel_BuiltIn_Print_Area_31_1" localSheetId="9">#REF!</definedName>
    <definedName name="Excel_BuiltIn_Print_Area_31_1" localSheetId="10">#REF!</definedName>
    <definedName name="Excel_BuiltIn_Print_Area_31_1" localSheetId="6">#REF!</definedName>
    <definedName name="Excel_BuiltIn_Print_Area_31_1" localSheetId="7">#REF!</definedName>
    <definedName name="Excel_BuiltIn_Print_Area_31_1">#REF!</definedName>
    <definedName name="Excel_BuiltIn_Print_Area_32_1" localSheetId="9">#REF!</definedName>
    <definedName name="Excel_BuiltIn_Print_Area_32_1" localSheetId="10">#REF!</definedName>
    <definedName name="Excel_BuiltIn_Print_Area_32_1" localSheetId="6">#REF!</definedName>
    <definedName name="Excel_BuiltIn_Print_Area_32_1" localSheetId="7">#REF!</definedName>
    <definedName name="Excel_BuiltIn_Print_Area_32_1">#REF!</definedName>
    <definedName name="Excel_BuiltIn_Print_Area_34_1" localSheetId="9">#REF!</definedName>
    <definedName name="Excel_BuiltIn_Print_Area_34_1" localSheetId="10">#REF!</definedName>
    <definedName name="Excel_BuiltIn_Print_Area_34_1" localSheetId="6">#REF!</definedName>
    <definedName name="Excel_BuiltIn_Print_Area_34_1" localSheetId="7">#REF!</definedName>
    <definedName name="Excel_BuiltIn_Print_Area_34_1">#REF!</definedName>
    <definedName name="Excel_BuiltIn_Print_Area_37_1" localSheetId="9">#REF!</definedName>
    <definedName name="Excel_BuiltIn_Print_Area_37_1" localSheetId="10">#REF!</definedName>
    <definedName name="Excel_BuiltIn_Print_Area_37_1" localSheetId="6">#REF!</definedName>
    <definedName name="Excel_BuiltIn_Print_Area_37_1" localSheetId="7">#REF!</definedName>
    <definedName name="Excel_BuiltIn_Print_Area_37_1">#REF!</definedName>
    <definedName name="Excel_BuiltIn_Print_Area_55_1" localSheetId="9">#REF!</definedName>
    <definedName name="Excel_BuiltIn_Print_Area_55_1" localSheetId="10">#REF!</definedName>
    <definedName name="Excel_BuiltIn_Print_Area_55_1" localSheetId="6">#REF!</definedName>
    <definedName name="Excel_BuiltIn_Print_Area_55_1" localSheetId="7">#REF!</definedName>
    <definedName name="Excel_BuiltIn_Print_Area_55_1">#REF!</definedName>
    <definedName name="intletszam">#REF!</definedName>
    <definedName name="letszam">#REF!</definedName>
    <definedName name="letszam_int">#REF!</definedName>
    <definedName name="_xlnm.Print_Titles" localSheetId="9">'10.sz._ Önk_beruh '!$7:$8</definedName>
    <definedName name="_xlnm.Print_Titles" localSheetId="14">'13_b_1 mérlegen kívüli eszközök'!$1:$6</definedName>
    <definedName name="_xlnm.Print_Titles" localSheetId="4">'5.sz.kiadás '!$A:$B,'5.sz.kiadás '!$1:$11</definedName>
    <definedName name="_xlnm.Print_Titles" localSheetId="5">'6.sz.kiadás gazdálkodónként'!$E:$E</definedName>
    <definedName name="_xlnm.Print_Titles" localSheetId="6">'7.sz.Önk.műk.kiad.feladat'!$A:$B</definedName>
    <definedName name="_xlnm.Print_Titles" localSheetId="7">'8.sz. támogatás'!$1:$6</definedName>
    <definedName name="_xlnm.Print_Titles" localSheetId="8">'9.sz.céltartalék'!$1:$6</definedName>
    <definedName name="_xlnm.Print_Area" localSheetId="9">'10.sz._ Önk_beruh '!$A$1:$F$185</definedName>
    <definedName name="_xlnm.Print_Area" localSheetId="10">'11.sz_létszám '!#REF!</definedName>
    <definedName name="_xlnm.Print_Area" localSheetId="12">'13. Vagyonkimutatás'!$A$1:$E$103</definedName>
    <definedName name="_xlnm.Print_Area" localSheetId="0">'1sz.mérleg'!$A$1:$L$35</definedName>
    <definedName name="_xlnm.Print_Area" localSheetId="1">'2.sz.bevétel_'!$A$1:$J$57</definedName>
    <definedName name="_xlnm.Print_Area" localSheetId="2">'3.sz. bevétel gazdálkodónként'!$A$1:$U$59</definedName>
    <definedName name="_xlnm.Print_Area" localSheetId="3">'4.sz.állami tám.'!$A$1:$H$49</definedName>
    <definedName name="_xlnm.Print_Area" localSheetId="4">'5.sz.kiadás '!$A$1:$J$30</definedName>
    <definedName name="_xlnm.Print_Area" localSheetId="5">'6.sz.kiadás gazdálkodónként'!$A$1:$BX$30</definedName>
    <definedName name="_xlnm.Print_Area" localSheetId="6">'7.sz.Önk.műk.kiad.feladat'!$A$1:$AD$86</definedName>
    <definedName name="_xlnm.Print_Area" localSheetId="7">'8.sz. támogatás'!$A$1:$F$111</definedName>
    <definedName name="_xlnm.Print_Area" localSheetId="8">'9.sz.céltartalék'!$A$1:$D$20</definedName>
    <definedName name="pm" localSheetId="9">#REF!</definedName>
    <definedName name="pm" localSheetId="10">#REF!</definedName>
    <definedName name="pm" localSheetId="6">#REF!</definedName>
    <definedName name="pm" localSheetId="7">#REF!</definedName>
    <definedName name="pm">#REF!</definedName>
    <definedName name="pmg">#REF!</definedName>
  </definedNames>
  <calcPr calcId="162913"/>
</workbook>
</file>

<file path=xl/calcChain.xml><?xml version="1.0" encoding="utf-8"?>
<calcChain xmlns="http://schemas.openxmlformats.org/spreadsheetml/2006/main">
  <c r="G30" i="20" l="1"/>
  <c r="AD61" i="4" l="1"/>
  <c r="E34" i="12" l="1"/>
  <c r="G31" i="20" l="1"/>
  <c r="G29" i="20" l="1"/>
  <c r="G14" i="20"/>
  <c r="G15" i="20"/>
  <c r="G19" i="20"/>
  <c r="G20" i="20"/>
  <c r="G18" i="20"/>
  <c r="G12" i="20"/>
  <c r="G13" i="20"/>
  <c r="F149" i="3" l="1"/>
  <c r="L31" i="12" l="1"/>
  <c r="F31" i="12"/>
  <c r="F8" i="12"/>
  <c r="L29" i="12"/>
  <c r="L26" i="12"/>
  <c r="L25" i="12"/>
  <c r="L24" i="12"/>
  <c r="L22" i="12"/>
  <c r="L20" i="12"/>
  <c r="L19" i="12"/>
  <c r="L18" i="12"/>
  <c r="L17" i="12"/>
  <c r="L16" i="12"/>
  <c r="L13" i="12"/>
  <c r="L12" i="12"/>
  <c r="L11" i="12"/>
  <c r="L10" i="12"/>
  <c r="L9" i="12"/>
  <c r="L8" i="12"/>
  <c r="L7" i="12"/>
  <c r="F29" i="12"/>
  <c r="F28" i="12"/>
  <c r="F27" i="12"/>
  <c r="F26" i="12"/>
  <c r="F25" i="12"/>
  <c r="F24" i="12"/>
  <c r="F22" i="12"/>
  <c r="F19" i="12"/>
  <c r="F18" i="12"/>
  <c r="F17" i="12"/>
  <c r="F16" i="12"/>
  <c r="F11" i="12"/>
  <c r="F10" i="12"/>
  <c r="F9" i="12"/>
  <c r="F7" i="12"/>
  <c r="E9" i="28" l="1"/>
  <c r="E8" i="28"/>
  <c r="B22" i="20" l="1"/>
  <c r="F48" i="9" l="1"/>
  <c r="B48" i="9"/>
  <c r="I47" i="9"/>
  <c r="E47" i="9"/>
  <c r="I46" i="9"/>
  <c r="E46" i="9"/>
  <c r="I45" i="9"/>
  <c r="E45" i="9"/>
  <c r="I44" i="9"/>
  <c r="E44" i="9"/>
  <c r="I43" i="9"/>
  <c r="E43" i="9"/>
  <c r="I42" i="9"/>
  <c r="E42" i="9"/>
  <c r="I41" i="9"/>
  <c r="E41" i="9"/>
  <c r="I40" i="9"/>
  <c r="E40" i="9"/>
  <c r="I39" i="9"/>
  <c r="E39" i="9"/>
  <c r="I38" i="9"/>
  <c r="E38" i="9"/>
  <c r="E36" i="9" s="1"/>
  <c r="I37" i="9"/>
  <c r="I36" i="9" s="1"/>
  <c r="E37" i="9"/>
  <c r="H36" i="9"/>
  <c r="G36" i="9"/>
  <c r="F36" i="9"/>
  <c r="D36" i="9"/>
  <c r="C36" i="9"/>
  <c r="B36" i="9"/>
  <c r="I35" i="9"/>
  <c r="E35" i="9"/>
  <c r="I34" i="9"/>
  <c r="E34" i="9"/>
  <c r="I33" i="9"/>
  <c r="E33" i="9"/>
  <c r="I32" i="9"/>
  <c r="E32" i="9"/>
  <c r="I31" i="9"/>
  <c r="E31" i="9"/>
  <c r="I30" i="9"/>
  <c r="E30" i="9"/>
  <c r="I29" i="9"/>
  <c r="E29" i="9"/>
  <c r="I28" i="9"/>
  <c r="E28" i="9"/>
  <c r="I27" i="9"/>
  <c r="E27" i="9"/>
  <c r="E25" i="9" s="1"/>
  <c r="I26" i="9"/>
  <c r="E26" i="9"/>
  <c r="H25" i="9"/>
  <c r="G25" i="9"/>
  <c r="F25" i="9"/>
  <c r="D25" i="9"/>
  <c r="C25" i="9"/>
  <c r="B25" i="9"/>
  <c r="H23" i="9"/>
  <c r="G23" i="9"/>
  <c r="F23" i="9"/>
  <c r="D23" i="9"/>
  <c r="C23" i="9"/>
  <c r="B23" i="9"/>
  <c r="I22" i="9"/>
  <c r="E22" i="9"/>
  <c r="I21" i="9"/>
  <c r="I20" i="9"/>
  <c r="E20" i="9"/>
  <c r="I19" i="9"/>
  <c r="E19" i="9"/>
  <c r="I18" i="9"/>
  <c r="I23" i="9" s="1"/>
  <c r="E18" i="9"/>
  <c r="E23" i="9" s="1"/>
  <c r="H16" i="9"/>
  <c r="H48" i="9" s="1"/>
  <c r="G16" i="9"/>
  <c r="G48" i="9" s="1"/>
  <c r="F16" i="9"/>
  <c r="E16" i="9"/>
  <c r="D16" i="9"/>
  <c r="D48" i="9" s="1"/>
  <c r="C16" i="9"/>
  <c r="C48" i="9" s="1"/>
  <c r="B16" i="9"/>
  <c r="I15" i="9"/>
  <c r="E15" i="9"/>
  <c r="I14" i="9"/>
  <c r="E14" i="9"/>
  <c r="I13" i="9"/>
  <c r="E13" i="9"/>
  <c r="I12" i="9"/>
  <c r="E12" i="9"/>
  <c r="I11" i="9"/>
  <c r="I16" i="9" s="1"/>
  <c r="E11" i="9"/>
  <c r="I10" i="9"/>
  <c r="E10" i="9"/>
  <c r="F172" i="3"/>
  <c r="F170" i="3"/>
  <c r="E48" i="9" l="1"/>
  <c r="I25" i="9"/>
  <c r="I48" i="9" s="1"/>
  <c r="F72" i="3"/>
  <c r="F52" i="3"/>
  <c r="E185" i="3" l="1"/>
  <c r="D185" i="3"/>
  <c r="C185" i="3"/>
  <c r="F184" i="3"/>
  <c r="F181" i="3"/>
  <c r="F180" i="3"/>
  <c r="F179" i="3"/>
  <c r="F178" i="3"/>
  <c r="F177" i="3"/>
  <c r="F176" i="3"/>
  <c r="F175" i="3"/>
  <c r="F174" i="3"/>
  <c r="C174" i="3"/>
  <c r="F169" i="3"/>
  <c r="F168" i="3"/>
  <c r="F167" i="3"/>
  <c r="F166" i="3"/>
  <c r="F165" i="3"/>
  <c r="F164" i="3"/>
  <c r="F163" i="3"/>
  <c r="F162" i="3"/>
  <c r="F161" i="3"/>
  <c r="F160" i="3"/>
  <c r="F159" i="3"/>
  <c r="E153" i="3"/>
  <c r="D153" i="3"/>
  <c r="C153" i="3"/>
  <c r="F151" i="3"/>
  <c r="F150" i="3"/>
  <c r="F148" i="3"/>
  <c r="F147" i="3"/>
  <c r="C147" i="3"/>
  <c r="F146" i="3"/>
  <c r="F145" i="3"/>
  <c r="F144" i="3"/>
  <c r="F141" i="3"/>
  <c r="F138" i="3"/>
  <c r="F134" i="3"/>
  <c r="F133" i="3"/>
  <c r="F132" i="3"/>
  <c r="F131" i="3"/>
  <c r="F130" i="3"/>
  <c r="F129" i="3"/>
  <c r="F128" i="3"/>
  <c r="F127" i="3"/>
  <c r="F126" i="3"/>
  <c r="F125" i="3"/>
  <c r="F124" i="3"/>
  <c r="F123" i="3"/>
  <c r="F122" i="3"/>
  <c r="F121" i="3"/>
  <c r="F118" i="3"/>
  <c r="F117" i="3"/>
  <c r="F116" i="3"/>
  <c r="F115" i="3"/>
  <c r="F114" i="3"/>
  <c r="F113" i="3"/>
  <c r="F112" i="3"/>
  <c r="F109" i="3"/>
  <c r="F108" i="3"/>
  <c r="F107" i="3"/>
  <c r="F101" i="3"/>
  <c r="F100" i="3"/>
  <c r="F99" i="3"/>
  <c r="F98" i="3"/>
  <c r="F97" i="3"/>
  <c r="F96" i="3"/>
  <c r="F95" i="3"/>
  <c r="F94" i="3"/>
  <c r="F93" i="3"/>
  <c r="F92" i="3"/>
  <c r="F91" i="3"/>
  <c r="F90" i="3"/>
  <c r="F89" i="3"/>
  <c r="F88" i="3"/>
  <c r="F87" i="3"/>
  <c r="F86" i="3"/>
  <c r="F85" i="3"/>
  <c r="F84" i="3"/>
  <c r="F83" i="3"/>
  <c r="F82" i="3"/>
  <c r="F79" i="3"/>
  <c r="F78" i="3"/>
  <c r="F77" i="3"/>
  <c r="F76" i="3"/>
  <c r="F75" i="3"/>
  <c r="F71" i="3"/>
  <c r="F70" i="3"/>
  <c r="F69" i="3"/>
  <c r="F68" i="3"/>
  <c r="F67" i="3"/>
  <c r="F66" i="3"/>
  <c r="F65" i="3"/>
  <c r="F64" i="3"/>
  <c r="F63" i="3"/>
  <c r="F62" i="3"/>
  <c r="F61" i="3"/>
  <c r="F57" i="3"/>
  <c r="F56" i="3"/>
  <c r="F55" i="3"/>
  <c r="F54" i="3"/>
  <c r="F53" i="3"/>
  <c r="F51" i="3"/>
  <c r="F48" i="3"/>
  <c r="F47" i="3"/>
  <c r="F46" i="3"/>
  <c r="F45" i="3"/>
  <c r="F44" i="3"/>
  <c r="F41" i="3"/>
  <c r="F40" i="3"/>
  <c r="F39" i="3"/>
  <c r="F38" i="3"/>
  <c r="F35" i="3"/>
  <c r="F34" i="3"/>
  <c r="F33" i="3"/>
  <c r="F32" i="3"/>
  <c r="F31" i="3"/>
  <c r="F30" i="3"/>
  <c r="F29" i="3"/>
  <c r="F28" i="3"/>
  <c r="F27" i="3"/>
  <c r="F26" i="3"/>
  <c r="F25" i="3"/>
  <c r="F24" i="3"/>
  <c r="F23" i="3"/>
  <c r="F22" i="3"/>
  <c r="F21" i="3"/>
  <c r="F20" i="3"/>
  <c r="F19" i="3"/>
  <c r="F18" i="3"/>
  <c r="F14" i="3"/>
  <c r="F12" i="3"/>
  <c r="C9" i="8"/>
  <c r="C14" i="8" s="1"/>
  <c r="F108" i="5"/>
  <c r="E99" i="5"/>
  <c r="F98" i="5"/>
  <c r="D99" i="5"/>
  <c r="F76" i="5"/>
  <c r="F75" i="5"/>
  <c r="F72" i="5"/>
  <c r="F55" i="5"/>
  <c r="F48" i="5"/>
  <c r="F39" i="5"/>
  <c r="F35" i="5"/>
  <c r="F34" i="5"/>
  <c r="F185" i="3" l="1"/>
  <c r="F153" i="3"/>
  <c r="E109" i="5"/>
  <c r="D109" i="5"/>
  <c r="C109" i="5"/>
  <c r="F106" i="5"/>
  <c r="E103" i="5"/>
  <c r="D103" i="5"/>
  <c r="F103" i="5" s="1"/>
  <c r="C103" i="5"/>
  <c r="F102" i="5"/>
  <c r="C99" i="5"/>
  <c r="F97" i="5"/>
  <c r="F96" i="5"/>
  <c r="F95" i="5"/>
  <c r="F93" i="5"/>
  <c r="E88" i="5"/>
  <c r="E111" i="5" s="1"/>
  <c r="D88" i="5"/>
  <c r="C88" i="5"/>
  <c r="C111" i="5" s="1"/>
  <c r="F86" i="5"/>
  <c r="F85" i="5"/>
  <c r="F84" i="5"/>
  <c r="F83" i="5"/>
  <c r="F78" i="5"/>
  <c r="F74" i="5"/>
  <c r="F73" i="5"/>
  <c r="F71" i="5"/>
  <c r="F70" i="5"/>
  <c r="F67" i="5"/>
  <c r="F66" i="5"/>
  <c r="F61" i="5"/>
  <c r="F60" i="5"/>
  <c r="F54" i="5"/>
  <c r="F53" i="5"/>
  <c r="F51" i="5"/>
  <c r="F47" i="5"/>
  <c r="F46" i="5"/>
  <c r="F45" i="5"/>
  <c r="F44" i="5"/>
  <c r="F43" i="5"/>
  <c r="F40" i="5"/>
  <c r="F38" i="5"/>
  <c r="F36" i="5"/>
  <c r="F33" i="5"/>
  <c r="F31" i="5"/>
  <c r="F30" i="5"/>
  <c r="F29" i="5"/>
  <c r="F27" i="5"/>
  <c r="F26" i="5"/>
  <c r="F25" i="5"/>
  <c r="F24" i="5"/>
  <c r="F18" i="5"/>
  <c r="F15" i="5"/>
  <c r="F10" i="5"/>
  <c r="F9" i="5"/>
  <c r="F109" i="5" l="1"/>
  <c r="D111" i="5"/>
  <c r="F88" i="5"/>
  <c r="F111" i="5"/>
  <c r="F99" i="5"/>
  <c r="AD72" i="4"/>
  <c r="K30" i="4" l="1"/>
  <c r="K16" i="4"/>
  <c r="K9" i="4"/>
  <c r="AC9" i="4" s="1"/>
  <c r="AC72" i="4"/>
  <c r="AC73" i="4"/>
  <c r="AB72" i="4"/>
  <c r="AA72" i="4"/>
  <c r="AC51" i="4"/>
  <c r="AD51" i="4" s="1"/>
  <c r="AC52" i="4"/>
  <c r="AD52" i="4" s="1"/>
  <c r="AC53" i="4"/>
  <c r="AC61" i="4"/>
  <c r="AB61" i="4"/>
  <c r="AA61" i="4"/>
  <c r="AB51" i="4"/>
  <c r="AB52" i="4"/>
  <c r="AB53" i="4"/>
  <c r="AA51" i="4"/>
  <c r="AA52" i="4"/>
  <c r="AA53" i="4"/>
  <c r="AA9" i="4"/>
  <c r="G86" i="4"/>
  <c r="J86" i="4"/>
  <c r="O86" i="4"/>
  <c r="R86" i="4"/>
  <c r="S86" i="4"/>
  <c r="V86" i="4"/>
  <c r="D85" i="4"/>
  <c r="E85" i="4"/>
  <c r="F85" i="4"/>
  <c r="G85" i="4"/>
  <c r="H85" i="4"/>
  <c r="J85" i="4"/>
  <c r="K85" i="4"/>
  <c r="L85" i="4"/>
  <c r="M85" i="4"/>
  <c r="N85" i="4"/>
  <c r="N86" i="4" s="1"/>
  <c r="O85" i="4"/>
  <c r="P85" i="4"/>
  <c r="Q85" i="4"/>
  <c r="R85" i="4"/>
  <c r="S85" i="4"/>
  <c r="T85" i="4"/>
  <c r="V85" i="4"/>
  <c r="W85" i="4"/>
  <c r="X85" i="4"/>
  <c r="Y85" i="4"/>
  <c r="Z85" i="4"/>
  <c r="Z86" i="4" s="1"/>
  <c r="D57" i="4"/>
  <c r="D86" i="4" s="1"/>
  <c r="E57" i="4"/>
  <c r="G57" i="4"/>
  <c r="H57" i="4"/>
  <c r="J57" i="4"/>
  <c r="L57" i="4"/>
  <c r="L86" i="4" s="1"/>
  <c r="M57" i="4"/>
  <c r="M86" i="4" s="1"/>
  <c r="N57" i="4"/>
  <c r="O57" i="4"/>
  <c r="P57" i="4"/>
  <c r="P86" i="4" s="1"/>
  <c r="Q57" i="4"/>
  <c r="Q86" i="4" s="1"/>
  <c r="R57" i="4"/>
  <c r="S57" i="4"/>
  <c r="T57" i="4"/>
  <c r="T86" i="4" s="1"/>
  <c r="U57" i="4"/>
  <c r="U86" i="4" s="1"/>
  <c r="V57" i="4"/>
  <c r="W57" i="4"/>
  <c r="X57" i="4"/>
  <c r="X86" i="4" s="1"/>
  <c r="Y57" i="4"/>
  <c r="Y86" i="4" s="1"/>
  <c r="Z57" i="4"/>
  <c r="H28" i="10"/>
  <c r="H27" i="10"/>
  <c r="H25" i="10"/>
  <c r="H20" i="10"/>
  <c r="H19" i="10"/>
  <c r="H14" i="10"/>
  <c r="H13" i="10"/>
  <c r="H11" i="10"/>
  <c r="H10" i="10"/>
  <c r="H9" i="10"/>
  <c r="H8" i="10"/>
  <c r="F14" i="10"/>
  <c r="E30" i="10"/>
  <c r="E29" i="10"/>
  <c r="F29" i="10"/>
  <c r="E26" i="10"/>
  <c r="E25" i="10"/>
  <c r="F25" i="10"/>
  <c r="G25" i="10" s="1"/>
  <c r="F18" i="10"/>
  <c r="G18" i="10" s="1"/>
  <c r="E18" i="10"/>
  <c r="C85" i="4"/>
  <c r="AC84" i="4"/>
  <c r="AB84" i="4"/>
  <c r="AA84" i="4"/>
  <c r="AC83" i="4"/>
  <c r="AB83" i="4"/>
  <c r="AA83" i="4"/>
  <c r="AC82" i="4"/>
  <c r="AB82" i="4"/>
  <c r="AA82" i="4"/>
  <c r="AC81" i="4"/>
  <c r="AB81" i="4"/>
  <c r="AA81" i="4"/>
  <c r="AC80" i="4"/>
  <c r="AB80" i="4"/>
  <c r="AA80" i="4"/>
  <c r="AC79" i="4"/>
  <c r="AB79" i="4"/>
  <c r="I79" i="4"/>
  <c r="I85" i="4" s="1"/>
  <c r="AC78" i="4"/>
  <c r="AB78" i="4"/>
  <c r="AA78" i="4"/>
  <c r="AC77" i="4"/>
  <c r="AB77" i="4"/>
  <c r="AA77" i="4"/>
  <c r="AC76" i="4"/>
  <c r="AB76" i="4"/>
  <c r="AA76" i="4"/>
  <c r="AC75" i="4"/>
  <c r="AB75" i="4"/>
  <c r="AA75" i="4"/>
  <c r="AC74" i="4"/>
  <c r="AB74" i="4"/>
  <c r="AA74" i="4"/>
  <c r="AB73" i="4"/>
  <c r="U73" i="4"/>
  <c r="U85" i="4" s="1"/>
  <c r="AC71" i="4"/>
  <c r="AB71" i="4"/>
  <c r="AA71" i="4"/>
  <c r="AC70" i="4"/>
  <c r="AB70" i="4"/>
  <c r="AA70" i="4"/>
  <c r="AC69" i="4"/>
  <c r="AB69" i="4"/>
  <c r="AA69" i="4"/>
  <c r="AC68" i="4"/>
  <c r="AB68" i="4"/>
  <c r="AA68" i="4"/>
  <c r="AC67" i="4"/>
  <c r="AB67" i="4"/>
  <c r="AA67" i="4"/>
  <c r="AC66" i="4"/>
  <c r="AB66" i="4"/>
  <c r="AA66" i="4"/>
  <c r="AC65" i="4"/>
  <c r="AB65" i="4"/>
  <c r="AA65" i="4"/>
  <c r="AC64" i="4"/>
  <c r="AB64" i="4"/>
  <c r="AA64" i="4"/>
  <c r="AC63" i="4"/>
  <c r="AB63" i="4"/>
  <c r="AA63" i="4"/>
  <c r="AC62" i="4"/>
  <c r="AB62" i="4"/>
  <c r="AA62" i="4"/>
  <c r="AC60" i="4"/>
  <c r="AB60" i="4"/>
  <c r="AA60" i="4"/>
  <c r="AC59" i="4"/>
  <c r="AB59" i="4"/>
  <c r="AA59" i="4"/>
  <c r="AC56" i="4"/>
  <c r="AB56" i="4"/>
  <c r="AA56" i="4"/>
  <c r="AC55" i="4"/>
  <c r="AB55" i="4"/>
  <c r="AA55" i="4"/>
  <c r="AC54" i="4"/>
  <c r="AB54" i="4"/>
  <c r="AA54" i="4"/>
  <c r="AC50" i="4"/>
  <c r="AB50" i="4"/>
  <c r="AA50" i="4"/>
  <c r="AC49" i="4"/>
  <c r="AB49" i="4"/>
  <c r="AA49" i="4"/>
  <c r="AC48" i="4"/>
  <c r="AB48" i="4"/>
  <c r="AA48" i="4"/>
  <c r="AC47" i="4"/>
  <c r="AB47" i="4"/>
  <c r="AA47" i="4"/>
  <c r="AC46" i="4"/>
  <c r="AB46" i="4"/>
  <c r="AA46" i="4"/>
  <c r="AC45" i="4"/>
  <c r="AB45" i="4"/>
  <c r="AA45" i="4"/>
  <c r="AC44" i="4"/>
  <c r="AB44" i="4"/>
  <c r="AA44" i="4"/>
  <c r="AC43" i="4"/>
  <c r="AB43" i="4"/>
  <c r="AA43" i="4"/>
  <c r="AC42" i="4"/>
  <c r="AB42" i="4"/>
  <c r="AA42" i="4"/>
  <c r="AC41" i="4"/>
  <c r="AB41" i="4"/>
  <c r="AA41" i="4"/>
  <c r="AC40" i="4"/>
  <c r="AB40" i="4"/>
  <c r="AA40" i="4"/>
  <c r="AC39" i="4"/>
  <c r="AB39" i="4"/>
  <c r="AA39" i="4"/>
  <c r="AC38" i="4"/>
  <c r="AB38" i="4"/>
  <c r="AA38" i="4"/>
  <c r="AC37" i="4"/>
  <c r="AB37" i="4"/>
  <c r="AA37" i="4"/>
  <c r="AC36" i="4"/>
  <c r="AB36" i="4"/>
  <c r="AA36" i="4"/>
  <c r="AC35" i="4"/>
  <c r="AB35" i="4"/>
  <c r="AA35" i="4"/>
  <c r="AC34" i="4"/>
  <c r="AB34" i="4"/>
  <c r="AA34" i="4"/>
  <c r="AC33" i="4"/>
  <c r="AB33" i="4"/>
  <c r="AA33" i="4"/>
  <c r="AC32" i="4"/>
  <c r="AB32" i="4"/>
  <c r="AA32" i="4"/>
  <c r="AC31" i="4"/>
  <c r="AB31" i="4"/>
  <c r="F31" i="4"/>
  <c r="AA31" i="4" s="1"/>
  <c r="AC30" i="4"/>
  <c r="AB30" i="4"/>
  <c r="AA30" i="4"/>
  <c r="AC29" i="4"/>
  <c r="AB29" i="4"/>
  <c r="AA29" i="4"/>
  <c r="AC28" i="4"/>
  <c r="AB28" i="4"/>
  <c r="AA28" i="4"/>
  <c r="AC27" i="4"/>
  <c r="AB27" i="4"/>
  <c r="I27" i="4"/>
  <c r="AA27" i="4" s="1"/>
  <c r="AC26" i="4"/>
  <c r="AB26" i="4"/>
  <c r="AA26" i="4"/>
  <c r="AC25" i="4"/>
  <c r="AB25" i="4"/>
  <c r="AA25" i="4"/>
  <c r="AC24" i="4"/>
  <c r="AB24" i="4"/>
  <c r="AA24" i="4"/>
  <c r="AC23" i="4"/>
  <c r="AB23" i="4"/>
  <c r="AA23" i="4"/>
  <c r="AC22" i="4"/>
  <c r="AB22" i="4"/>
  <c r="AA22" i="4"/>
  <c r="AC21" i="4"/>
  <c r="AB21" i="4"/>
  <c r="I21" i="4"/>
  <c r="AA21" i="4" s="1"/>
  <c r="AC20" i="4"/>
  <c r="AB20" i="4"/>
  <c r="I20" i="4"/>
  <c r="AA20" i="4" s="1"/>
  <c r="AC19" i="4"/>
  <c r="AB19" i="4"/>
  <c r="AA19" i="4"/>
  <c r="AC18" i="4"/>
  <c r="AB18" i="4"/>
  <c r="AA18" i="4"/>
  <c r="AC17" i="4"/>
  <c r="AB17" i="4"/>
  <c r="AA17" i="4"/>
  <c r="AC16" i="4"/>
  <c r="AB16" i="4"/>
  <c r="AA16" i="4"/>
  <c r="AC15" i="4"/>
  <c r="AB15" i="4"/>
  <c r="AA15" i="4"/>
  <c r="AC14" i="4"/>
  <c r="AB14" i="4"/>
  <c r="AA14" i="4"/>
  <c r="AC13" i="4"/>
  <c r="AB13" i="4"/>
  <c r="AA13" i="4"/>
  <c r="AC12" i="4"/>
  <c r="AB12" i="4"/>
  <c r="F12" i="4"/>
  <c r="F57" i="4" s="1"/>
  <c r="F86" i="4" s="1"/>
  <c r="C12" i="4"/>
  <c r="C57" i="4" s="1"/>
  <c r="AC11" i="4"/>
  <c r="AB11" i="4"/>
  <c r="AA11" i="4"/>
  <c r="AC10" i="4"/>
  <c r="AB10" i="4"/>
  <c r="AA10" i="4"/>
  <c r="AB9" i="4"/>
  <c r="I9" i="4"/>
  <c r="H29" i="10"/>
  <c r="D29" i="10"/>
  <c r="G28" i="10"/>
  <c r="F27" i="10"/>
  <c r="J25" i="10"/>
  <c r="I25" i="10"/>
  <c r="G23" i="10"/>
  <c r="G22" i="10"/>
  <c r="G20" i="10"/>
  <c r="D20" i="10"/>
  <c r="D25" i="10" s="1"/>
  <c r="G19" i="10"/>
  <c r="J18" i="10"/>
  <c r="I18" i="10"/>
  <c r="G15" i="10"/>
  <c r="G14" i="10"/>
  <c r="G13" i="10"/>
  <c r="G11" i="10"/>
  <c r="G10" i="10"/>
  <c r="D10" i="10"/>
  <c r="D18" i="10" s="1"/>
  <c r="G9" i="10"/>
  <c r="G8" i="10"/>
  <c r="G32" i="18"/>
  <c r="F32" i="18"/>
  <c r="E32" i="18"/>
  <c r="E15" i="18"/>
  <c r="F15" i="18"/>
  <c r="G15" i="18"/>
  <c r="G7" i="18"/>
  <c r="H7" i="18" s="1"/>
  <c r="G42" i="18"/>
  <c r="F42" i="18"/>
  <c r="E28" i="18"/>
  <c r="F28" i="18"/>
  <c r="G28" i="18"/>
  <c r="D28" i="18"/>
  <c r="E25" i="18"/>
  <c r="F25" i="18"/>
  <c r="G25" i="18"/>
  <c r="E22" i="18"/>
  <c r="F22" i="18"/>
  <c r="G22" i="18"/>
  <c r="G21" i="18" s="1"/>
  <c r="E21" i="18"/>
  <c r="E7" i="18"/>
  <c r="F7" i="18"/>
  <c r="D7" i="18"/>
  <c r="H46" i="18"/>
  <c r="E40" i="18"/>
  <c r="E38" i="18"/>
  <c r="H32" i="18"/>
  <c r="D32" i="18"/>
  <c r="C32" i="18"/>
  <c r="C28" i="18"/>
  <c r="D26" i="18"/>
  <c r="D25" i="18" s="1"/>
  <c r="C26" i="18"/>
  <c r="C25" i="18" s="1"/>
  <c r="D22" i="18"/>
  <c r="C22" i="18"/>
  <c r="D18" i="18"/>
  <c r="D15" i="18" s="1"/>
  <c r="C18" i="18"/>
  <c r="C15" i="18" s="1"/>
  <c r="C7" i="18"/>
  <c r="H49" i="2"/>
  <c r="H48" i="2"/>
  <c r="H47" i="2"/>
  <c r="H46" i="2"/>
  <c r="H43" i="2"/>
  <c r="H42" i="2"/>
  <c r="H40" i="2"/>
  <c r="H39" i="2"/>
  <c r="H38" i="2"/>
  <c r="H37" i="2"/>
  <c r="H36" i="2"/>
  <c r="H35" i="2"/>
  <c r="H34" i="2"/>
  <c r="H33" i="2"/>
  <c r="H46" i="11"/>
  <c r="H53" i="11" s="1"/>
  <c r="H59" i="11" s="1"/>
  <c r="I46" i="11"/>
  <c r="G46" i="11"/>
  <c r="E58" i="11"/>
  <c r="T58" i="11" s="1"/>
  <c r="E52" i="11"/>
  <c r="E46" i="11"/>
  <c r="E53" i="11" s="1"/>
  <c r="R58" i="11"/>
  <c r="Q58" i="11"/>
  <c r="P58" i="11"/>
  <c r="O58" i="11"/>
  <c r="N58" i="11"/>
  <c r="M58" i="11"/>
  <c r="L58" i="11"/>
  <c r="K58" i="11"/>
  <c r="J58" i="11"/>
  <c r="I58" i="11"/>
  <c r="G58" i="11"/>
  <c r="F58" i="11"/>
  <c r="U57" i="11"/>
  <c r="T57" i="11"/>
  <c r="S57" i="11"/>
  <c r="U56" i="11"/>
  <c r="T56" i="11"/>
  <c r="S56" i="11"/>
  <c r="U55" i="11"/>
  <c r="T55" i="11"/>
  <c r="S55" i="11"/>
  <c r="D55" i="11"/>
  <c r="D58" i="11" s="1"/>
  <c r="R52" i="11"/>
  <c r="Q52" i="11"/>
  <c r="T52" i="11" s="1"/>
  <c r="P52" i="11"/>
  <c r="O52" i="11"/>
  <c r="N52" i="11"/>
  <c r="M52" i="11"/>
  <c r="L52" i="11"/>
  <c r="K52" i="11"/>
  <c r="J52" i="11"/>
  <c r="I52" i="11"/>
  <c r="I53" i="11" s="1"/>
  <c r="I59" i="11" s="1"/>
  <c r="G52" i="11"/>
  <c r="F52" i="11"/>
  <c r="D52" i="11"/>
  <c r="U51" i="11"/>
  <c r="T51" i="11"/>
  <c r="S51" i="11"/>
  <c r="U50" i="11"/>
  <c r="T50" i="11"/>
  <c r="S50" i="11"/>
  <c r="U49" i="11"/>
  <c r="T49" i="11"/>
  <c r="S49" i="11"/>
  <c r="U48" i="11"/>
  <c r="T48" i="11"/>
  <c r="S48" i="11"/>
  <c r="R46" i="11"/>
  <c r="Q46" i="11"/>
  <c r="P46" i="11"/>
  <c r="O46" i="11"/>
  <c r="O53" i="11" s="1"/>
  <c r="N46" i="11"/>
  <c r="M46" i="11"/>
  <c r="L46" i="11"/>
  <c r="K46" i="11"/>
  <c r="K53" i="11" s="1"/>
  <c r="J46" i="11"/>
  <c r="F46" i="11"/>
  <c r="D46" i="11"/>
  <c r="U45" i="11"/>
  <c r="T45" i="11"/>
  <c r="S45" i="11"/>
  <c r="U44" i="11"/>
  <c r="T44" i="11"/>
  <c r="S44" i="11"/>
  <c r="U43" i="11"/>
  <c r="T43" i="11"/>
  <c r="S43" i="11"/>
  <c r="U42" i="11"/>
  <c r="T42" i="11"/>
  <c r="S42" i="11"/>
  <c r="U41" i="11"/>
  <c r="T41" i="11"/>
  <c r="S41" i="11"/>
  <c r="U40" i="11"/>
  <c r="T40" i="11"/>
  <c r="S40" i="11"/>
  <c r="U39" i="11"/>
  <c r="T39" i="11"/>
  <c r="S39" i="11"/>
  <c r="U38" i="11"/>
  <c r="T38" i="11"/>
  <c r="S38" i="11"/>
  <c r="U37" i="11"/>
  <c r="T37" i="11"/>
  <c r="S37" i="11"/>
  <c r="U36" i="11"/>
  <c r="T36" i="11"/>
  <c r="S36" i="11"/>
  <c r="U35" i="11"/>
  <c r="T35" i="11"/>
  <c r="S35" i="11"/>
  <c r="U33" i="11"/>
  <c r="T33" i="11"/>
  <c r="S33" i="11"/>
  <c r="U32" i="11"/>
  <c r="T32" i="11"/>
  <c r="S32" i="11"/>
  <c r="U31" i="11"/>
  <c r="T31" i="11"/>
  <c r="S31" i="11"/>
  <c r="U30" i="11"/>
  <c r="T30" i="11"/>
  <c r="S30" i="11"/>
  <c r="U29" i="11"/>
  <c r="T29" i="11"/>
  <c r="S29" i="11"/>
  <c r="U28" i="11"/>
  <c r="T28" i="11"/>
  <c r="S28" i="11"/>
  <c r="U27" i="11"/>
  <c r="T27" i="11"/>
  <c r="S27" i="11"/>
  <c r="U26" i="11"/>
  <c r="T26" i="11"/>
  <c r="S26" i="11"/>
  <c r="U25" i="11"/>
  <c r="T25" i="11"/>
  <c r="S25" i="11"/>
  <c r="U24" i="11"/>
  <c r="T24" i="11"/>
  <c r="S24" i="11"/>
  <c r="U22" i="11"/>
  <c r="T22" i="11"/>
  <c r="S22" i="11"/>
  <c r="U21" i="11"/>
  <c r="T21" i="11"/>
  <c r="S21" i="11"/>
  <c r="U20" i="11"/>
  <c r="T20" i="11"/>
  <c r="S20" i="11"/>
  <c r="U18" i="11"/>
  <c r="T18" i="11"/>
  <c r="S18" i="11"/>
  <c r="U17" i="11"/>
  <c r="T17" i="11"/>
  <c r="S17" i="11"/>
  <c r="U16" i="11"/>
  <c r="T16" i="11"/>
  <c r="S16" i="11"/>
  <c r="U15" i="11"/>
  <c r="T15" i="11"/>
  <c r="S15" i="11"/>
  <c r="U14" i="11"/>
  <c r="T14" i="11"/>
  <c r="S14" i="11"/>
  <c r="U13" i="11"/>
  <c r="T13" i="11"/>
  <c r="S13" i="11"/>
  <c r="U12" i="11"/>
  <c r="T12" i="11"/>
  <c r="S12" i="11"/>
  <c r="C21" i="18" l="1"/>
  <c r="D21" i="18"/>
  <c r="C34" i="18"/>
  <c r="C49" i="18" s="1"/>
  <c r="E42" i="18"/>
  <c r="H15" i="18"/>
  <c r="H18" i="10"/>
  <c r="H26" i="10" s="1"/>
  <c r="H30" i="10" s="1"/>
  <c r="H86" i="4"/>
  <c r="W86" i="4"/>
  <c r="E86" i="4"/>
  <c r="AD53" i="4"/>
  <c r="K57" i="4"/>
  <c r="K86" i="4" s="1"/>
  <c r="I57" i="4"/>
  <c r="I86" i="4" s="1"/>
  <c r="C86" i="4"/>
  <c r="AD34" i="4"/>
  <c r="AD38" i="4"/>
  <c r="AD42" i="4"/>
  <c r="AD46" i="4"/>
  <c r="AD76" i="4"/>
  <c r="AD23" i="4"/>
  <c r="AD18" i="4"/>
  <c r="AD50" i="4"/>
  <c r="AD64" i="4"/>
  <c r="AD68" i="4"/>
  <c r="AD21" i="4"/>
  <c r="AD25" i="4"/>
  <c r="AD80" i="4"/>
  <c r="AD84" i="4"/>
  <c r="AD11" i="4"/>
  <c r="AD12" i="4"/>
  <c r="AD16" i="4"/>
  <c r="AD20" i="4"/>
  <c r="AD32" i="4"/>
  <c r="AD36" i="4"/>
  <c r="AD62" i="4"/>
  <c r="AD66" i="4"/>
  <c r="AD70" i="4"/>
  <c r="AD75" i="4"/>
  <c r="AD40" i="4"/>
  <c r="AD44" i="4"/>
  <c r="AA79" i="4"/>
  <c r="AB85" i="4"/>
  <c r="AD60" i="4"/>
  <c r="AD65" i="4"/>
  <c r="AD69" i="4"/>
  <c r="AD74" i="4"/>
  <c r="AD78" i="4"/>
  <c r="AD79" i="4"/>
  <c r="AD83" i="4"/>
  <c r="AD73" i="4"/>
  <c r="AD77" i="4"/>
  <c r="AD82" i="4"/>
  <c r="AD63" i="4"/>
  <c r="AD67" i="4"/>
  <c r="AD71" i="4"/>
  <c r="AD81" i="4"/>
  <c r="AD48" i="4"/>
  <c r="AD15" i="4"/>
  <c r="AD19" i="4"/>
  <c r="AD14" i="4"/>
  <c r="AD55" i="4"/>
  <c r="AD13" i="4"/>
  <c r="AD17" i="4"/>
  <c r="AB57" i="4"/>
  <c r="AD10" i="4"/>
  <c r="AD24" i="4"/>
  <c r="AD28" i="4"/>
  <c r="AD33" i="4"/>
  <c r="AD37" i="4"/>
  <c r="AD41" i="4"/>
  <c r="AD45" i="4"/>
  <c r="AD49" i="4"/>
  <c r="AD56" i="4"/>
  <c r="AD22" i="4"/>
  <c r="AD26" i="4"/>
  <c r="AD30" i="4"/>
  <c r="AD31" i="4"/>
  <c r="AD35" i="4"/>
  <c r="AD39" i="4"/>
  <c r="AD43" i="4"/>
  <c r="AD47" i="4"/>
  <c r="AD54" i="4"/>
  <c r="AD27" i="4"/>
  <c r="AD29" i="4"/>
  <c r="AC57" i="4"/>
  <c r="AC86" i="4" s="1"/>
  <c r="I26" i="10"/>
  <c r="I30" i="10" s="1"/>
  <c r="J26" i="10"/>
  <c r="J30" i="10" s="1"/>
  <c r="G29" i="10"/>
  <c r="F26" i="10"/>
  <c r="F30" i="10" s="1"/>
  <c r="G30" i="10"/>
  <c r="AD9" i="4"/>
  <c r="AA73" i="4"/>
  <c r="AA12" i="4"/>
  <c r="AA57" i="4" s="1"/>
  <c r="AC85" i="4"/>
  <c r="D26" i="10"/>
  <c r="D30" i="10" s="1"/>
  <c r="G26" i="10"/>
  <c r="G27" i="10"/>
  <c r="E34" i="18"/>
  <c r="H42" i="18"/>
  <c r="H28" i="18"/>
  <c r="F21" i="18"/>
  <c r="F34" i="18" s="1"/>
  <c r="F49" i="18" s="1"/>
  <c r="G34" i="18"/>
  <c r="G49" i="18" s="1"/>
  <c r="D34" i="18"/>
  <c r="D49" i="18" s="1"/>
  <c r="S46" i="11"/>
  <c r="S52" i="11"/>
  <c r="M53" i="11"/>
  <c r="M59" i="11" s="1"/>
  <c r="Q53" i="11"/>
  <c r="Q59" i="11" s="1"/>
  <c r="E59" i="11"/>
  <c r="J53" i="11"/>
  <c r="J59" i="11" s="1"/>
  <c r="N53" i="11"/>
  <c r="N59" i="11" s="1"/>
  <c r="R53" i="11"/>
  <c r="R59" i="11" s="1"/>
  <c r="P53" i="11"/>
  <c r="P59" i="11" s="1"/>
  <c r="F53" i="11"/>
  <c r="F59" i="11" s="1"/>
  <c r="T46" i="11"/>
  <c r="U58" i="11"/>
  <c r="L53" i="11"/>
  <c r="L59" i="11" s="1"/>
  <c r="O59" i="11"/>
  <c r="S58" i="11"/>
  <c r="K59" i="11"/>
  <c r="G53" i="11"/>
  <c r="G59" i="11" s="1"/>
  <c r="D53" i="11"/>
  <c r="U52" i="11"/>
  <c r="U46" i="11"/>
  <c r="J30" i="1"/>
  <c r="L30" i="1"/>
  <c r="M30" i="1"/>
  <c r="O30" i="1"/>
  <c r="P30" i="1"/>
  <c r="Q30" i="1"/>
  <c r="R30" i="1"/>
  <c r="S30" i="1"/>
  <c r="T30" i="1"/>
  <c r="U30" i="1"/>
  <c r="V30" i="1"/>
  <c r="W30" i="1"/>
  <c r="X30" i="1"/>
  <c r="Y30" i="1"/>
  <c r="Z30" i="1"/>
  <c r="AA30" i="1"/>
  <c r="AB30" i="1"/>
  <c r="AD30" i="1"/>
  <c r="AE30" i="1"/>
  <c r="AF30" i="1"/>
  <c r="AG30" i="1"/>
  <c r="AI30" i="1"/>
  <c r="AJ30" i="1"/>
  <c r="AK30" i="1"/>
  <c r="AL30" i="1"/>
  <c r="AM30" i="1"/>
  <c r="AN30" i="1"/>
  <c r="AO30" i="1"/>
  <c r="AP30" i="1"/>
  <c r="AQ30" i="1"/>
  <c r="AR30" i="1"/>
  <c r="AS30" i="1"/>
  <c r="AT30" i="1"/>
  <c r="AU30" i="1"/>
  <c r="AV30" i="1"/>
  <c r="AW30" i="1"/>
  <c r="AX30" i="1"/>
  <c r="AY30" i="1"/>
  <c r="AZ30" i="1"/>
  <c r="BA30" i="1"/>
  <c r="BB30" i="1"/>
  <c r="BC30" i="1"/>
  <c r="BD30" i="1"/>
  <c r="BF30" i="1"/>
  <c r="BG30" i="1"/>
  <c r="BI30" i="1"/>
  <c r="BJ30" i="1"/>
  <c r="BK30" i="1"/>
  <c r="BL30" i="1"/>
  <c r="BM30" i="1"/>
  <c r="BN30" i="1"/>
  <c r="BO30" i="1"/>
  <c r="BP30" i="1"/>
  <c r="BQ30" i="1"/>
  <c r="BR30" i="1"/>
  <c r="AY19" i="1"/>
  <c r="AY29" i="1"/>
  <c r="AY28" i="1"/>
  <c r="BT16" i="1"/>
  <c r="BN16" i="1"/>
  <c r="BN17" i="1"/>
  <c r="E49" i="18" l="1"/>
  <c r="AD85" i="4"/>
  <c r="AB86" i="4"/>
  <c r="AA85" i="4"/>
  <c r="AA86" i="4" s="1"/>
  <c r="AD57" i="4"/>
  <c r="H21" i="18"/>
  <c r="H49" i="18"/>
  <c r="H34" i="18"/>
  <c r="S53" i="11"/>
  <c r="S59" i="11" s="1"/>
  <c r="U53" i="11"/>
  <c r="U59" i="11" s="1"/>
  <c r="D59" i="11"/>
  <c r="T53" i="11"/>
  <c r="T59" i="11" s="1"/>
  <c r="AY17" i="1"/>
  <c r="AX17" i="1"/>
  <c r="AW17" i="1"/>
  <c r="AT16" i="1"/>
  <c r="N16" i="1"/>
  <c r="K16" i="1"/>
  <c r="H16" i="1"/>
  <c r="AD86" i="4" l="1"/>
  <c r="AT12" i="1"/>
  <c r="N12" i="1"/>
  <c r="N30" i="1" s="1"/>
  <c r="K12" i="1"/>
  <c r="K30" i="1" s="1"/>
  <c r="AY13" i="1"/>
  <c r="V12" i="1"/>
  <c r="H12" i="1"/>
  <c r="AC15" i="1"/>
  <c r="AH15" i="1" s="1"/>
  <c r="AC24" i="1"/>
  <c r="AH24" i="1" s="1"/>
  <c r="AC20" i="1"/>
  <c r="AH20" i="1" s="1"/>
  <c r="BX30" i="1"/>
  <c r="BW30" i="1"/>
  <c r="BU30" i="1"/>
  <c r="BT29" i="1"/>
  <c r="BS29" i="1"/>
  <c r="BA29" i="1"/>
  <c r="AZ29" i="1"/>
  <c r="BC29" i="1" s="1"/>
  <c r="BL29" i="1" s="1"/>
  <c r="BR29" i="1" s="1"/>
  <c r="AX29" i="1"/>
  <c r="AW29" i="1"/>
  <c r="AF29" i="1"/>
  <c r="AC29" i="1"/>
  <c r="AH29" i="1" s="1"/>
  <c r="BE29" i="1" s="1"/>
  <c r="AB29" i="1"/>
  <c r="AG29" i="1" s="1"/>
  <c r="AA29" i="1"/>
  <c r="BT28" i="1"/>
  <c r="BS28" i="1"/>
  <c r="BA28" i="1"/>
  <c r="AZ28" i="1"/>
  <c r="AX28" i="1"/>
  <c r="AW28" i="1"/>
  <c r="AC28" i="1"/>
  <c r="AH28" i="1" s="1"/>
  <c r="BE28" i="1" s="1"/>
  <c r="AB28" i="1"/>
  <c r="AG28" i="1" s="1"/>
  <c r="AA28" i="1"/>
  <c r="AF28" i="1" s="1"/>
  <c r="BT27" i="1"/>
  <c r="BS27" i="1"/>
  <c r="AY27" i="1"/>
  <c r="AX27" i="1"/>
  <c r="AW27" i="1"/>
  <c r="AC27" i="1"/>
  <c r="AH27" i="1" s="1"/>
  <c r="AB27" i="1"/>
  <c r="AG27" i="1" s="1"/>
  <c r="AA27" i="1"/>
  <c r="AF27" i="1" s="1"/>
  <c r="BT26" i="1"/>
  <c r="BS26" i="1"/>
  <c r="AY26" i="1"/>
  <c r="AX26" i="1"/>
  <c r="AW26" i="1"/>
  <c r="AC26" i="1"/>
  <c r="AH26" i="1" s="1"/>
  <c r="AB26" i="1"/>
  <c r="AG26" i="1" s="1"/>
  <c r="AA26" i="1"/>
  <c r="AF26" i="1" s="1"/>
  <c r="BT25" i="1"/>
  <c r="BS25" i="1"/>
  <c r="BF25" i="1"/>
  <c r="BF18" i="1" s="1"/>
  <c r="AY25" i="1"/>
  <c r="AX25" i="1"/>
  <c r="AW25" i="1"/>
  <c r="AC25" i="1"/>
  <c r="AH25" i="1" s="1"/>
  <c r="AB25" i="1"/>
  <c r="AG25" i="1" s="1"/>
  <c r="AA25" i="1"/>
  <c r="AF25" i="1" s="1"/>
  <c r="L25" i="1"/>
  <c r="BT24" i="1"/>
  <c r="BS24" i="1"/>
  <c r="AY24" i="1"/>
  <c r="AX24" i="1"/>
  <c r="AR24" i="1"/>
  <c r="AW24" i="1" s="1"/>
  <c r="BC24" i="1" s="1"/>
  <c r="BL24" i="1" s="1"/>
  <c r="BR24" i="1" s="1"/>
  <c r="AB24" i="1"/>
  <c r="AG24" i="1" s="1"/>
  <c r="L24" i="1"/>
  <c r="I24" i="1"/>
  <c r="I18" i="1" s="1"/>
  <c r="I30" i="1" s="1"/>
  <c r="F24" i="1"/>
  <c r="AA24" i="1" s="1"/>
  <c r="AF24" i="1" s="1"/>
  <c r="BT23" i="1"/>
  <c r="BS23" i="1"/>
  <c r="AY23" i="1"/>
  <c r="AX23" i="1"/>
  <c r="AW23" i="1"/>
  <c r="AC23" i="1"/>
  <c r="AH23" i="1" s="1"/>
  <c r="BE23" i="1" s="1"/>
  <c r="AB23" i="1"/>
  <c r="AG23" i="1" s="1"/>
  <c r="L23" i="1"/>
  <c r="AA23" i="1" s="1"/>
  <c r="AF23" i="1" s="1"/>
  <c r="BC23" i="1" s="1"/>
  <c r="BL23" i="1" s="1"/>
  <c r="BR23" i="1" s="1"/>
  <c r="BT22" i="1"/>
  <c r="BS22" i="1"/>
  <c r="AY22" i="1"/>
  <c r="AX22" i="1"/>
  <c r="AW22" i="1"/>
  <c r="BC22" i="1" s="1"/>
  <c r="BL22" i="1" s="1"/>
  <c r="BR22" i="1" s="1"/>
  <c r="AC22" i="1"/>
  <c r="AH22" i="1" s="1"/>
  <c r="BE22" i="1" s="1"/>
  <c r="AB22" i="1"/>
  <c r="AG22" i="1" s="1"/>
  <c r="L22" i="1"/>
  <c r="AA22" i="1" s="1"/>
  <c r="AF22" i="1" s="1"/>
  <c r="BT21" i="1"/>
  <c r="BS21" i="1"/>
  <c r="BO21" i="1"/>
  <c r="AY21" i="1"/>
  <c r="AX21" i="1"/>
  <c r="AR21" i="1"/>
  <c r="AW21" i="1" s="1"/>
  <c r="AC21" i="1"/>
  <c r="AH21" i="1" s="1"/>
  <c r="AB21" i="1"/>
  <c r="AG21" i="1" s="1"/>
  <c r="L21" i="1"/>
  <c r="I21" i="1"/>
  <c r="F21" i="1"/>
  <c r="AA21" i="1" s="1"/>
  <c r="AF21" i="1" s="1"/>
  <c r="BT20" i="1"/>
  <c r="BS20" i="1"/>
  <c r="AY20" i="1"/>
  <c r="AX20" i="1"/>
  <c r="AW20" i="1"/>
  <c r="AB20" i="1"/>
  <c r="AG20" i="1" s="1"/>
  <c r="AA20" i="1"/>
  <c r="AF20" i="1" s="1"/>
  <c r="BT19" i="1"/>
  <c r="BS19" i="1"/>
  <c r="AX19" i="1"/>
  <c r="AW19" i="1"/>
  <c r="AC19" i="1"/>
  <c r="AH19" i="1" s="1"/>
  <c r="AB19" i="1"/>
  <c r="AG19" i="1" s="1"/>
  <c r="AA19" i="1"/>
  <c r="AF19" i="1" s="1"/>
  <c r="L19" i="1"/>
  <c r="I19" i="1"/>
  <c r="F19" i="1"/>
  <c r="BV18" i="1"/>
  <c r="BV30" i="1" s="1"/>
  <c r="BU18" i="1"/>
  <c r="BO18" i="1"/>
  <c r="BK18" i="1"/>
  <c r="BJ18" i="1"/>
  <c r="AX18" i="1"/>
  <c r="AY18" i="1"/>
  <c r="AR18" i="1"/>
  <c r="AW18" i="1" s="1"/>
  <c r="S18" i="1"/>
  <c r="L18" i="1"/>
  <c r="AB18" i="1"/>
  <c r="AG18" i="1" s="1"/>
  <c r="AC17" i="1"/>
  <c r="AH17" i="1" s="1"/>
  <c r="BE17" i="1" s="1"/>
  <c r="AB17" i="1"/>
  <c r="AG17" i="1" s="1"/>
  <c r="BD17" i="1" s="1"/>
  <c r="AA17" i="1"/>
  <c r="AF17" i="1" s="1"/>
  <c r="BC17" i="1" s="1"/>
  <c r="BL17" i="1" s="1"/>
  <c r="BR17" i="1" s="1"/>
  <c r="BS16" i="1"/>
  <c r="BO16" i="1"/>
  <c r="BF16" i="1"/>
  <c r="AY16" i="1"/>
  <c r="AX16" i="1"/>
  <c r="AW16" i="1"/>
  <c r="AB16" i="1"/>
  <c r="AG16" i="1" s="1"/>
  <c r="L16" i="1"/>
  <c r="I16" i="1"/>
  <c r="AA16" i="1" s="1"/>
  <c r="AF16" i="1" s="1"/>
  <c r="BK15" i="1"/>
  <c r="BJ15" i="1"/>
  <c r="BH15" i="1"/>
  <c r="AY15" i="1"/>
  <c r="AX15" i="1"/>
  <c r="AR15" i="1"/>
  <c r="AB15" i="1"/>
  <c r="AG15" i="1" s="1"/>
  <c r="F15" i="1"/>
  <c r="BF14" i="1"/>
  <c r="AY14" i="1"/>
  <c r="AX14" i="1"/>
  <c r="AW14" i="1"/>
  <c r="AC14" i="1"/>
  <c r="AH14" i="1" s="1"/>
  <c r="AB14" i="1"/>
  <c r="AG14" i="1" s="1"/>
  <c r="U14" i="1"/>
  <c r="AA14" i="1" s="1"/>
  <c r="AF14" i="1" s="1"/>
  <c r="AX13" i="1"/>
  <c r="AR13" i="1"/>
  <c r="AC13" i="1"/>
  <c r="AH13" i="1" s="1"/>
  <c r="AB13" i="1"/>
  <c r="AG13" i="1" s="1"/>
  <c r="O13" i="1"/>
  <c r="I13" i="1"/>
  <c r="F13" i="1"/>
  <c r="BK12" i="1"/>
  <c r="BI12" i="1"/>
  <c r="BH12" i="1"/>
  <c r="BH30" i="1" s="1"/>
  <c r="BF12" i="1"/>
  <c r="BF13" i="1" s="1"/>
  <c r="BB12" i="1"/>
  <c r="AQ12" i="1"/>
  <c r="AO12" i="1"/>
  <c r="AO13" i="1" s="1"/>
  <c r="AW13" i="1" s="1"/>
  <c r="AN12" i="1"/>
  <c r="AK12" i="1"/>
  <c r="Z12" i="1"/>
  <c r="W12" i="1"/>
  <c r="S12" i="1"/>
  <c r="Q12" i="1"/>
  <c r="P12" i="1"/>
  <c r="L12" i="1"/>
  <c r="BT18" i="1" l="1"/>
  <c r="BT30" i="1" s="1"/>
  <c r="H30" i="1"/>
  <c r="AY12" i="1"/>
  <c r="BS18" i="1"/>
  <c r="BS30" i="1" s="1"/>
  <c r="BD22" i="1"/>
  <c r="BD26" i="1"/>
  <c r="BD27" i="1"/>
  <c r="BD16" i="1"/>
  <c r="BD25" i="1"/>
  <c r="BE24" i="1"/>
  <c r="BE14" i="1"/>
  <c r="BD13" i="1"/>
  <c r="AB12" i="1"/>
  <c r="BD28" i="1"/>
  <c r="BD24" i="1"/>
  <c r="BD14" i="1"/>
  <c r="BD19" i="1"/>
  <c r="BD20" i="1"/>
  <c r="AC16" i="1"/>
  <c r="AH16" i="1" s="1"/>
  <c r="BE16" i="1" s="1"/>
  <c r="BE21" i="1"/>
  <c r="BC20" i="1"/>
  <c r="BL20" i="1" s="1"/>
  <c r="BR20" i="1" s="1"/>
  <c r="BD21" i="1"/>
  <c r="AW12" i="1"/>
  <c r="BD15" i="1"/>
  <c r="BC16" i="1"/>
  <c r="BL16" i="1" s="1"/>
  <c r="BE19" i="1"/>
  <c r="BC26" i="1"/>
  <c r="BL26" i="1" s="1"/>
  <c r="BR26" i="1" s="1"/>
  <c r="BE27" i="1"/>
  <c r="BC28" i="1"/>
  <c r="BL28" i="1" s="1"/>
  <c r="BR28" i="1" s="1"/>
  <c r="BD18" i="1"/>
  <c r="BE25" i="1"/>
  <c r="BD29" i="1"/>
  <c r="BE13" i="1"/>
  <c r="BE15" i="1"/>
  <c r="BT17" i="1"/>
  <c r="BT15" i="1" s="1"/>
  <c r="BN15" i="1"/>
  <c r="BE20" i="1"/>
  <c r="BD23" i="1"/>
  <c r="BC25" i="1"/>
  <c r="BL25" i="1" s="1"/>
  <c r="BR25" i="1" s="1"/>
  <c r="BC14" i="1"/>
  <c r="BS17" i="1"/>
  <c r="BS15" i="1" s="1"/>
  <c r="BC19" i="1"/>
  <c r="BL19" i="1" s="1"/>
  <c r="BC21" i="1"/>
  <c r="BL21" i="1" s="1"/>
  <c r="BR21" i="1" s="1"/>
  <c r="BE26" i="1"/>
  <c r="BC27" i="1"/>
  <c r="BL27" i="1" s="1"/>
  <c r="BR27" i="1" s="1"/>
  <c r="AC12" i="1"/>
  <c r="AC30" i="1" s="1"/>
  <c r="AX12" i="1"/>
  <c r="AA15" i="1"/>
  <c r="AF15" i="1" s="1"/>
  <c r="L13" i="1"/>
  <c r="AA13" i="1" s="1"/>
  <c r="AF13" i="1" s="1"/>
  <c r="BC13" i="1" s="1"/>
  <c r="AW15" i="1"/>
  <c r="BC15" i="1" s="1"/>
  <c r="AA12" i="1"/>
  <c r="F18" i="1"/>
  <c r="AA18" i="1" s="1"/>
  <c r="AF18" i="1" s="1"/>
  <c r="BC18" i="1" s="1"/>
  <c r="F41" i="2"/>
  <c r="H41" i="2" s="1"/>
  <c r="G31" i="2"/>
  <c r="G27" i="2"/>
  <c r="G20" i="2"/>
  <c r="E44" i="2"/>
  <c r="G13" i="2"/>
  <c r="G34" i="2"/>
  <c r="G39" i="2"/>
  <c r="G43" i="2"/>
  <c r="G47" i="2"/>
  <c r="G41" i="2"/>
  <c r="G40" i="2"/>
  <c r="G37" i="2"/>
  <c r="G35" i="2"/>
  <c r="G19" i="2"/>
  <c r="G18" i="2"/>
  <c r="G14" i="2"/>
  <c r="G10" i="2"/>
  <c r="H56" i="2"/>
  <c r="F56" i="2"/>
  <c r="E56" i="2"/>
  <c r="G55" i="2"/>
  <c r="G54" i="2"/>
  <c r="G53" i="2"/>
  <c r="D53" i="2"/>
  <c r="D56" i="2" s="1"/>
  <c r="J50" i="2"/>
  <c r="I50" i="2"/>
  <c r="H50" i="2"/>
  <c r="F50" i="2"/>
  <c r="E50" i="2"/>
  <c r="D50" i="2"/>
  <c r="D51" i="2" s="1"/>
  <c r="G49" i="2"/>
  <c r="G48" i="2"/>
  <c r="G46" i="2"/>
  <c r="J44" i="2"/>
  <c r="I44" i="2"/>
  <c r="I51" i="2" s="1"/>
  <c r="I57" i="2" s="1"/>
  <c r="H44" i="2"/>
  <c r="F44" i="2"/>
  <c r="G42" i="2"/>
  <c r="G38" i="2"/>
  <c r="G36" i="2"/>
  <c r="D36" i="2"/>
  <c r="D44" i="2" s="1"/>
  <c r="G33" i="2"/>
  <c r="G30" i="2"/>
  <c r="G29" i="2"/>
  <c r="G26" i="2"/>
  <c r="G24" i="2"/>
  <c r="G23" i="2"/>
  <c r="G16" i="2"/>
  <c r="G15" i="2"/>
  <c r="G12" i="2"/>
  <c r="G11" i="2"/>
  <c r="C35" i="12"/>
  <c r="D34" i="12"/>
  <c r="C34" i="12"/>
  <c r="D33" i="12"/>
  <c r="D35" i="12" s="1"/>
  <c r="E33" i="12"/>
  <c r="E35" i="12" s="1"/>
  <c r="C33" i="12"/>
  <c r="E8" i="12"/>
  <c r="K12" i="12"/>
  <c r="K29" i="12"/>
  <c r="J29" i="12"/>
  <c r="I29" i="12"/>
  <c r="I31" i="12" s="1"/>
  <c r="E29" i="12"/>
  <c r="D29" i="12"/>
  <c r="C29" i="12"/>
  <c r="C31" i="12" s="1"/>
  <c r="C27" i="12"/>
  <c r="K22" i="12"/>
  <c r="J22" i="12"/>
  <c r="E22" i="12"/>
  <c r="D22" i="12"/>
  <c r="C22" i="12"/>
  <c r="C24" i="12" s="1"/>
  <c r="I18" i="12"/>
  <c r="I22" i="12" s="1"/>
  <c r="I24" i="12" s="1"/>
  <c r="K16" i="12"/>
  <c r="J16" i="12"/>
  <c r="E16" i="12"/>
  <c r="D16" i="12"/>
  <c r="C16" i="12"/>
  <c r="I12" i="12"/>
  <c r="I16" i="12" s="1"/>
  <c r="C10" i="12"/>
  <c r="I9" i="12"/>
  <c r="V35" i="13"/>
  <c r="J51" i="2" l="1"/>
  <c r="J57" i="2" s="1"/>
  <c r="BD12" i="1"/>
  <c r="BE12" i="1"/>
  <c r="BE30" i="1" s="1"/>
  <c r="AG12" i="1"/>
  <c r="AC18" i="1"/>
  <c r="AH18" i="1" s="1"/>
  <c r="BE18" i="1" s="1"/>
  <c r="BL18" i="1"/>
  <c r="BR18" i="1" s="1"/>
  <c r="BR19" i="1"/>
  <c r="AF12" i="1"/>
  <c r="F30" i="1"/>
  <c r="AH12" i="1"/>
  <c r="AH30" i="1" s="1"/>
  <c r="BL15" i="1"/>
  <c r="BR16" i="1"/>
  <c r="BC12" i="1"/>
  <c r="H51" i="2"/>
  <c r="G56" i="2"/>
  <c r="E51" i="2"/>
  <c r="E57" i="2" s="1"/>
  <c r="G44" i="2"/>
  <c r="F51" i="2"/>
  <c r="F57" i="2" s="1"/>
  <c r="D57" i="2"/>
  <c r="G50" i="2"/>
  <c r="E24" i="12"/>
  <c r="E31" i="12" s="1"/>
  <c r="K24" i="12"/>
  <c r="K31" i="12" s="1"/>
  <c r="J24" i="12"/>
  <c r="D24" i="12"/>
  <c r="D31" i="12" s="1"/>
  <c r="J31" i="12"/>
  <c r="T54" i="13"/>
  <c r="T53" i="13"/>
  <c r="T52" i="13"/>
  <c r="T51" i="13"/>
  <c r="T50" i="13"/>
  <c r="T49" i="13"/>
  <c r="T48" i="13"/>
  <c r="T47" i="13"/>
  <c r="T42" i="13"/>
  <c r="T41" i="13"/>
  <c r="T40" i="13"/>
  <c r="T39" i="13"/>
  <c r="T38" i="13"/>
  <c r="T37" i="13"/>
  <c r="T36" i="13"/>
  <c r="T35" i="13"/>
  <c r="H57" i="2" l="1"/>
  <c r="BR15" i="1"/>
  <c r="G57" i="2"/>
  <c r="G51" i="2"/>
  <c r="T11" i="13"/>
  <c r="U11" i="13"/>
  <c r="U37" i="13" s="1"/>
  <c r="U12" i="13"/>
  <c r="U9" i="13"/>
  <c r="U35" i="13"/>
  <c r="R12" i="13"/>
  <c r="R18" i="13"/>
  <c r="R22" i="13"/>
  <c r="R23" i="13"/>
  <c r="R27" i="13"/>
  <c r="R30" i="13"/>
  <c r="L12" i="13"/>
  <c r="L14" i="13"/>
  <c r="L18" i="13"/>
  <c r="L25" i="13"/>
  <c r="L30" i="13"/>
  <c r="B9" i="13"/>
  <c r="B14" i="13"/>
  <c r="B18" i="13"/>
  <c r="B30" i="13"/>
  <c r="T15" i="13"/>
  <c r="K44" i="13"/>
  <c r="M44" i="13"/>
  <c r="P44" i="13"/>
  <c r="Q56" i="13"/>
  <c r="Q50" i="13"/>
  <c r="Q37" i="13"/>
  <c r="N56" i="13"/>
  <c r="N50" i="13"/>
  <c r="N37" i="13"/>
  <c r="N44" i="13" s="1"/>
  <c r="K56" i="13"/>
  <c r="K50" i="13"/>
  <c r="R54" i="13"/>
  <c r="R52" i="13"/>
  <c r="R56" i="13" s="1"/>
  <c r="R50" i="13"/>
  <c r="R35" i="13"/>
  <c r="R44" i="13" s="1"/>
  <c r="S44" i="13"/>
  <c r="V54" i="13"/>
  <c r="S56" i="13"/>
  <c r="P56" i="13"/>
  <c r="J56" i="13"/>
  <c r="G56" i="13"/>
  <c r="D56" i="13"/>
  <c r="B52" i="13"/>
  <c r="H50" i="13"/>
  <c r="H56" i="13" s="1"/>
  <c r="E50" i="13"/>
  <c r="E56" i="13" s="1"/>
  <c r="B50" i="13"/>
  <c r="B56" i="13" s="1"/>
  <c r="H44" i="13"/>
  <c r="G44" i="13"/>
  <c r="E44" i="13"/>
  <c r="D44" i="13"/>
  <c r="B44" i="13"/>
  <c r="J35" i="13"/>
  <c r="J44" i="13" s="1"/>
  <c r="S30" i="13"/>
  <c r="P30" i="13"/>
  <c r="M30" i="13"/>
  <c r="J30" i="13"/>
  <c r="G30" i="13"/>
  <c r="V29" i="13"/>
  <c r="V55" i="13" s="1"/>
  <c r="U29" i="13"/>
  <c r="U55" i="13" s="1"/>
  <c r="T29" i="13"/>
  <c r="T55" i="13" s="1"/>
  <c r="U28" i="13"/>
  <c r="U54" i="13" s="1"/>
  <c r="T28" i="13"/>
  <c r="T27" i="13"/>
  <c r="U27" i="13"/>
  <c r="U53" i="13" s="1"/>
  <c r="D27" i="13"/>
  <c r="D30" i="13" s="1"/>
  <c r="V26" i="13"/>
  <c r="V52" i="13" s="1"/>
  <c r="U26" i="13"/>
  <c r="U52" i="13" s="1"/>
  <c r="T26" i="13"/>
  <c r="V25" i="13"/>
  <c r="V51" i="13" s="1"/>
  <c r="T25" i="13"/>
  <c r="V24" i="13"/>
  <c r="V50" i="13" s="1"/>
  <c r="U24" i="13"/>
  <c r="U50" i="13" s="1"/>
  <c r="Q24" i="13"/>
  <c r="N24" i="13"/>
  <c r="N30" i="13" s="1"/>
  <c r="K24" i="13"/>
  <c r="H24" i="13"/>
  <c r="E24" i="13"/>
  <c r="E30" i="13" s="1"/>
  <c r="V23" i="13"/>
  <c r="V49" i="13" s="1"/>
  <c r="T23" i="13"/>
  <c r="U23" i="13"/>
  <c r="U49" i="13" s="1"/>
  <c r="V22" i="13"/>
  <c r="V48" i="13" s="1"/>
  <c r="T22" i="13"/>
  <c r="V21" i="13"/>
  <c r="V47" i="13" s="1"/>
  <c r="U21" i="13"/>
  <c r="U47" i="13" s="1"/>
  <c r="Q21" i="13"/>
  <c r="T21" i="13" s="1"/>
  <c r="K21" i="13"/>
  <c r="K30" i="13" s="1"/>
  <c r="H21" i="13"/>
  <c r="H30" i="13" s="1"/>
  <c r="P18" i="13"/>
  <c r="N18" i="13"/>
  <c r="K18" i="13"/>
  <c r="J18" i="13"/>
  <c r="G18" i="13"/>
  <c r="D18" i="13"/>
  <c r="V17" i="13"/>
  <c r="V43" i="13" s="1"/>
  <c r="U17" i="13"/>
  <c r="U43" i="13" s="1"/>
  <c r="V16" i="13"/>
  <c r="V42" i="13" s="1"/>
  <c r="U16" i="13"/>
  <c r="U42" i="13" s="1"/>
  <c r="V15" i="13"/>
  <c r="V41" i="13" s="1"/>
  <c r="U15" i="13"/>
  <c r="U41" i="13" s="1"/>
  <c r="M14" i="13"/>
  <c r="V14" i="13" s="1"/>
  <c r="V40" i="13" s="1"/>
  <c r="T14" i="13"/>
  <c r="V13" i="13"/>
  <c r="V39" i="13" s="1"/>
  <c r="U13" i="13"/>
  <c r="U39" i="13" s="1"/>
  <c r="T13" i="13"/>
  <c r="T12" i="13"/>
  <c r="S12" i="13"/>
  <c r="S18" i="13" s="1"/>
  <c r="H12" i="13"/>
  <c r="H18" i="13" s="1"/>
  <c r="V11" i="13"/>
  <c r="V37" i="13" s="1"/>
  <c r="Q11" i="13"/>
  <c r="Q18" i="13" s="1"/>
  <c r="V10" i="13"/>
  <c r="V36" i="13" s="1"/>
  <c r="U10" i="13"/>
  <c r="U36" i="13" s="1"/>
  <c r="T10" i="13"/>
  <c r="V9" i="13"/>
  <c r="M9" i="13"/>
  <c r="M18" i="13" s="1"/>
  <c r="E9" i="13"/>
  <c r="E18" i="13" s="1"/>
  <c r="U14" i="13" l="1"/>
  <c r="U40" i="13" s="1"/>
  <c r="Q44" i="13"/>
  <c r="T24" i="13"/>
  <c r="T56" i="13" s="1"/>
  <c r="U38" i="13"/>
  <c r="Q30" i="13"/>
  <c r="V12" i="13"/>
  <c r="V38" i="13" s="1"/>
  <c r="V44" i="13" s="1"/>
  <c r="U22" i="13"/>
  <c r="U48" i="13" s="1"/>
  <c r="T9" i="13"/>
  <c r="U25" i="13"/>
  <c r="U51" i="13" s="1"/>
  <c r="U18" i="13"/>
  <c r="V27" i="13"/>
  <c r="T30" i="13"/>
  <c r="B9" i="19"/>
  <c r="C19" i="24"/>
  <c r="C18" i="24"/>
  <c r="U56" i="13" l="1"/>
  <c r="U44" i="13"/>
  <c r="T44" i="13"/>
  <c r="M56" i="13"/>
  <c r="V53" i="13"/>
  <c r="V56" i="13" s="1"/>
  <c r="V18" i="13"/>
  <c r="T18" i="13"/>
  <c r="V30" i="13"/>
  <c r="U30" i="13"/>
  <c r="E9" i="25"/>
  <c r="U12" i="22"/>
  <c r="W33" i="22"/>
  <c r="W32" i="22"/>
  <c r="W31" i="22"/>
  <c r="W30" i="22"/>
  <c r="W27" i="22"/>
  <c r="W26" i="22"/>
  <c r="W25" i="22"/>
  <c r="W24" i="22"/>
  <c r="W23" i="22"/>
  <c r="W22" i="22"/>
  <c r="W21" i="22"/>
  <c r="W20" i="22"/>
  <c r="W17" i="22"/>
  <c r="W15" i="22"/>
  <c r="W14" i="22"/>
  <c r="W11" i="22"/>
  <c r="W10" i="22"/>
  <c r="W9" i="22"/>
  <c r="W8" i="22"/>
  <c r="L33" i="21" l="1"/>
  <c r="L29" i="21"/>
  <c r="L35" i="21" s="1"/>
  <c r="L20" i="21"/>
  <c r="L23" i="21" s="1"/>
  <c r="L12" i="21"/>
  <c r="J33" i="21"/>
  <c r="J35" i="21" s="1"/>
  <c r="J29" i="21"/>
  <c r="J20" i="21"/>
  <c r="J23" i="21"/>
  <c r="J12" i="21"/>
  <c r="H35" i="21"/>
  <c r="H33" i="21"/>
  <c r="H29" i="21"/>
  <c r="H23" i="21"/>
  <c r="H20" i="21"/>
  <c r="H12" i="21"/>
  <c r="F35" i="21"/>
  <c r="F33" i="21"/>
  <c r="F29" i="21"/>
  <c r="F15" i="21"/>
  <c r="F12" i="21"/>
  <c r="F23" i="21" s="1"/>
  <c r="F20" i="21"/>
  <c r="D35" i="21"/>
  <c r="D33" i="21"/>
  <c r="D29" i="21"/>
  <c r="D23" i="21"/>
  <c r="D20" i="21"/>
  <c r="D15" i="21"/>
  <c r="N15" i="21" s="1"/>
  <c r="D12" i="21"/>
  <c r="N34" i="21"/>
  <c r="N32" i="21"/>
  <c r="N31" i="21"/>
  <c r="N30" i="21"/>
  <c r="N28" i="21"/>
  <c r="N27" i="21"/>
  <c r="N26" i="21"/>
  <c r="N25" i="21"/>
  <c r="N24" i="21"/>
  <c r="N22" i="21"/>
  <c r="N21" i="21"/>
  <c r="N20" i="21"/>
  <c r="N19" i="21"/>
  <c r="N18" i="21"/>
  <c r="N17" i="21"/>
  <c r="N16" i="21"/>
  <c r="N14" i="21"/>
  <c r="N13" i="21"/>
  <c r="N11" i="21"/>
  <c r="N10" i="21"/>
  <c r="N9" i="21"/>
  <c r="N8" i="21"/>
  <c r="M35" i="21"/>
  <c r="M34" i="21"/>
  <c r="M33" i="21"/>
  <c r="M32" i="21"/>
  <c r="M31" i="21"/>
  <c r="M30" i="21"/>
  <c r="M29" i="21"/>
  <c r="M28" i="21"/>
  <c r="M27" i="21"/>
  <c r="M26" i="21"/>
  <c r="M25" i="21"/>
  <c r="M24" i="21"/>
  <c r="M22" i="21"/>
  <c r="M21" i="21"/>
  <c r="M20" i="21"/>
  <c r="M19" i="21"/>
  <c r="M18" i="21"/>
  <c r="M17" i="21"/>
  <c r="M16" i="21"/>
  <c r="M15" i="21"/>
  <c r="M14" i="21"/>
  <c r="M13" i="21"/>
  <c r="M12" i="21"/>
  <c r="M11" i="21"/>
  <c r="M10" i="21"/>
  <c r="M9" i="21"/>
  <c r="M8" i="21"/>
  <c r="N35" i="21" l="1"/>
  <c r="N29" i="21"/>
  <c r="N33" i="21"/>
  <c r="N23" i="21"/>
  <c r="N12" i="21"/>
  <c r="C33" i="21" l="1"/>
  <c r="C35" i="21" s="1"/>
  <c r="C29" i="21"/>
  <c r="C23" i="21"/>
  <c r="C20" i="21"/>
  <c r="C15" i="21"/>
  <c r="C12" i="21"/>
  <c r="E94" i="25" l="1"/>
  <c r="E100" i="25"/>
  <c r="E62" i="25" l="1"/>
  <c r="E48" i="25"/>
  <c r="E22" i="25"/>
  <c r="E14" i="25" l="1"/>
  <c r="C14" i="25"/>
  <c r="C94" i="25" l="1"/>
  <c r="C39" i="25"/>
  <c r="C22" i="25"/>
  <c r="C9" i="25"/>
  <c r="D8" i="23" l="1"/>
  <c r="D13" i="23" s="1"/>
  <c r="E9" i="23"/>
  <c r="E10" i="23"/>
  <c r="E11" i="23"/>
  <c r="E12" i="23"/>
  <c r="C13" i="23"/>
  <c r="E8" i="23" l="1"/>
  <c r="E13" i="23" s="1"/>
  <c r="Z33" i="22" l="1"/>
  <c r="Z32" i="22"/>
  <c r="Z31" i="22"/>
  <c r="Z26" i="22"/>
  <c r="Z25" i="22"/>
  <c r="Z24" i="22"/>
  <c r="Z23" i="22"/>
  <c r="Z22" i="22"/>
  <c r="Z21" i="22"/>
  <c r="Z20" i="22"/>
  <c r="Z17" i="22"/>
  <c r="Z15" i="22"/>
  <c r="Z11" i="22"/>
  <c r="Z9" i="22"/>
  <c r="Z8" i="22"/>
  <c r="AA33" i="22"/>
  <c r="Y33" i="22"/>
  <c r="X33" i="22"/>
  <c r="AA32" i="22"/>
  <c r="Y32" i="22"/>
  <c r="X32" i="22"/>
  <c r="AA31" i="22"/>
  <c r="Y31" i="22"/>
  <c r="X31" i="22"/>
  <c r="AA26" i="22"/>
  <c r="Y26" i="22"/>
  <c r="X26" i="22"/>
  <c r="Y25" i="22"/>
  <c r="AA24" i="22"/>
  <c r="Y24" i="22"/>
  <c r="X24" i="22"/>
  <c r="AA23" i="22"/>
  <c r="Y23" i="22"/>
  <c r="X23" i="22"/>
  <c r="AA22" i="22"/>
  <c r="Y22" i="22"/>
  <c r="X22" i="22"/>
  <c r="AA21" i="22"/>
  <c r="Y21" i="22"/>
  <c r="X21" i="22"/>
  <c r="AA20" i="22"/>
  <c r="Y20" i="22"/>
  <c r="X20" i="22"/>
  <c r="Y17" i="22"/>
  <c r="AA15" i="22"/>
  <c r="Y15" i="22"/>
  <c r="X15" i="22"/>
  <c r="X14" i="22"/>
  <c r="AA11" i="22"/>
  <c r="Y11" i="22"/>
  <c r="X11" i="22"/>
  <c r="AA9" i="22"/>
  <c r="Y9" i="22"/>
  <c r="X9" i="22"/>
  <c r="AA8" i="22"/>
  <c r="Y8" i="22"/>
  <c r="X8" i="22"/>
  <c r="U32" i="22"/>
  <c r="U31" i="22"/>
  <c r="U30" i="22"/>
  <c r="U29" i="22"/>
  <c r="U28" i="22"/>
  <c r="U27" i="22"/>
  <c r="U26" i="22"/>
  <c r="U25" i="22"/>
  <c r="U24" i="22"/>
  <c r="U23" i="22"/>
  <c r="U22" i="22"/>
  <c r="U21" i="22"/>
  <c r="U20" i="22"/>
  <c r="U19" i="22"/>
  <c r="U18" i="22"/>
  <c r="U17" i="22"/>
  <c r="U16" i="22"/>
  <c r="U15" i="22"/>
  <c r="U14" i="22"/>
  <c r="U13" i="22"/>
  <c r="U11" i="22"/>
  <c r="U10" i="22"/>
  <c r="U9" i="22"/>
  <c r="U8" i="22"/>
  <c r="O8" i="22"/>
  <c r="H8" i="22"/>
  <c r="F2218" i="26" l="1"/>
  <c r="E2218" i="26"/>
  <c r="D2218" i="26"/>
  <c r="F2184" i="26"/>
  <c r="E2184" i="26"/>
  <c r="D2184" i="26"/>
  <c r="F2109" i="26"/>
  <c r="E2109" i="26"/>
  <c r="D2109" i="26"/>
  <c r="F324" i="26"/>
  <c r="E324" i="26"/>
  <c r="D324" i="26"/>
  <c r="F145" i="26"/>
  <c r="E145" i="26"/>
  <c r="D145" i="26"/>
  <c r="F139" i="26"/>
  <c r="E139" i="26"/>
  <c r="D139" i="26"/>
  <c r="F130" i="26"/>
  <c r="E130" i="26"/>
  <c r="D130" i="26"/>
  <c r="F67" i="26"/>
  <c r="E67" i="26"/>
  <c r="D67" i="26"/>
  <c r="D2219" i="26" s="1"/>
  <c r="F63" i="26"/>
  <c r="E63" i="26"/>
  <c r="D63" i="26"/>
  <c r="F28" i="26"/>
  <c r="E28" i="26"/>
  <c r="D28" i="26"/>
  <c r="F12" i="26"/>
  <c r="E12" i="26"/>
  <c r="D12" i="26"/>
  <c r="I12" i="21"/>
  <c r="G35" i="21"/>
  <c r="E33" i="21"/>
  <c r="G33" i="21"/>
  <c r="I33" i="21"/>
  <c r="K33" i="21"/>
  <c r="E35" i="21"/>
  <c r="E29" i="21"/>
  <c r="G29" i="21"/>
  <c r="I29" i="21"/>
  <c r="K29" i="21"/>
  <c r="E20" i="21"/>
  <c r="G20" i="21"/>
  <c r="I20" i="21"/>
  <c r="I23" i="21" s="1"/>
  <c r="K20" i="21"/>
  <c r="G12" i="21"/>
  <c r="K12" i="21"/>
  <c r="E15" i="21"/>
  <c r="E12" i="21"/>
  <c r="F2219" i="26" l="1"/>
  <c r="E2219" i="26"/>
  <c r="K35" i="21"/>
  <c r="I35" i="21"/>
  <c r="E23" i="21"/>
  <c r="K23" i="21"/>
  <c r="G23" i="21"/>
  <c r="C100" i="25"/>
  <c r="E68" i="25"/>
  <c r="E31" i="24"/>
  <c r="C31" i="24"/>
  <c r="B31" i="24"/>
  <c r="M23" i="21" l="1"/>
  <c r="D20" i="24"/>
  <c r="C68" i="25" l="1"/>
  <c r="B23" i="20"/>
  <c r="B25" i="20" s="1"/>
  <c r="B27" i="20" l="1"/>
  <c r="C20" i="24"/>
  <c r="F20" i="24" s="1"/>
  <c r="E20" i="24"/>
  <c r="B20" i="24"/>
  <c r="E28" i="24"/>
  <c r="C28" i="24"/>
  <c r="B28" i="24"/>
  <c r="E25" i="24"/>
  <c r="C25" i="24"/>
  <c r="B25" i="24"/>
  <c r="F19" i="24"/>
  <c r="F18" i="24"/>
  <c r="F17" i="24"/>
  <c r="U33" i="22"/>
  <c r="O33" i="22"/>
  <c r="H33" i="22"/>
  <c r="O32" i="22"/>
  <c r="H32" i="22"/>
  <c r="O31" i="22"/>
  <c r="H31" i="22"/>
  <c r="O30" i="22"/>
  <c r="H30" i="22"/>
  <c r="O29" i="22"/>
  <c r="H29" i="22"/>
  <c r="O28" i="22"/>
  <c r="H28" i="22"/>
  <c r="O27" i="22"/>
  <c r="H27" i="22"/>
  <c r="O26" i="22"/>
  <c r="H26" i="22"/>
  <c r="O25" i="22"/>
  <c r="O24" i="22"/>
  <c r="H24" i="22"/>
  <c r="O23" i="22"/>
  <c r="H23" i="22"/>
  <c r="O22" i="22"/>
  <c r="H22" i="22"/>
  <c r="O21" i="22"/>
  <c r="H21" i="22"/>
  <c r="O20" i="22"/>
  <c r="H20" i="22"/>
  <c r="O19" i="22"/>
  <c r="H19" i="22"/>
  <c r="O18" i="22"/>
  <c r="H18" i="22"/>
  <c r="O17" i="22"/>
  <c r="H17" i="22"/>
  <c r="H16" i="22"/>
  <c r="O15" i="22"/>
  <c r="H15" i="22"/>
  <c r="O14" i="22"/>
  <c r="H14" i="22"/>
  <c r="O13" i="22"/>
  <c r="H13" i="22"/>
  <c r="H12" i="22"/>
  <c r="O11" i="22"/>
  <c r="H11" i="22"/>
  <c r="O10" i="22"/>
  <c r="H10" i="22"/>
  <c r="O9" i="22"/>
  <c r="H9" i="22"/>
  <c r="G26" i="20"/>
  <c r="G24" i="20"/>
  <c r="G16" i="20"/>
  <c r="G10" i="20"/>
  <c r="F22" i="20"/>
  <c r="F23" i="20" s="1"/>
  <c r="F25" i="20" s="1"/>
  <c r="F27" i="20" s="1"/>
  <c r="G8" i="20"/>
  <c r="G7" i="20"/>
  <c r="B18" i="19"/>
  <c r="G21" i="20" l="1"/>
  <c r="C22" i="20"/>
  <c r="C23" i="20" s="1"/>
  <c r="D22" i="20"/>
  <c r="D23" i="20" s="1"/>
  <c r="D25" i="20" s="1"/>
  <c r="D27" i="20" s="1"/>
  <c r="AB28" i="22"/>
  <c r="AB30" i="22"/>
  <c r="AB24" i="22"/>
  <c r="AB29" i="22"/>
  <c r="AB8" i="22"/>
  <c r="AB13" i="22"/>
  <c r="AB14" i="22"/>
  <c r="AB15" i="22"/>
  <c r="AB20" i="22"/>
  <c r="AB31" i="22"/>
  <c r="AB32" i="22"/>
  <c r="E22" i="20"/>
  <c r="E23" i="20" s="1"/>
  <c r="G9" i="20"/>
  <c r="AB17" i="22"/>
  <c r="AB25" i="22"/>
  <c r="AB22" i="22"/>
  <c r="AB23" i="22"/>
  <c r="AB9" i="22"/>
  <c r="AB11" i="22"/>
  <c r="AB27" i="22"/>
  <c r="AB33" i="22"/>
  <c r="AB21" i="22"/>
  <c r="AB10" i="22"/>
  <c r="AB26" i="22"/>
  <c r="E25" i="20" l="1"/>
  <c r="E27" i="20" s="1"/>
  <c r="C25" i="20"/>
  <c r="C27" i="20" s="1"/>
  <c r="G27" i="20" s="1"/>
  <c r="G23" i="20"/>
  <c r="G22" i="20"/>
  <c r="G25" i="20" l="1"/>
</calcChain>
</file>

<file path=xl/comments1.xml><?xml version="1.0" encoding="utf-8"?>
<comments xmlns="http://schemas.openxmlformats.org/spreadsheetml/2006/main">
  <authors>
    <author>penzugy11</author>
  </authors>
  <commentList>
    <comment ref="E11" authorId="0" shapeId="0">
      <text>
        <r>
          <rPr>
            <sz val="9"/>
            <color indexed="81"/>
            <rFont val="Tahoma"/>
            <family val="2"/>
            <charset val="238"/>
          </rPr>
          <t xml:space="preserve">
alaptőkéje:97.891 db. 11 eFt névértékűértékű részvény, ebből 1 db az Önkormányzaté. 1/97891*100=0,00102%</t>
        </r>
      </text>
    </comment>
  </commentList>
</comments>
</file>

<file path=xl/sharedStrings.xml><?xml version="1.0" encoding="utf-8"?>
<sst xmlns="http://schemas.openxmlformats.org/spreadsheetml/2006/main" count="8368" uniqueCount="1823">
  <si>
    <t>Dunakeszi Város Önkormányzata</t>
  </si>
  <si>
    <t>Önkormányzatok működési támogatásai</t>
  </si>
  <si>
    <t>Közhatalmi bevételek</t>
  </si>
  <si>
    <t>Működési bevételek</t>
  </si>
  <si>
    <t>Felhalmozási bevételek</t>
  </si>
  <si>
    <t>Vagyoni tipusú adók</t>
  </si>
  <si>
    <t>Egyéb közhatalmi bevételek</t>
  </si>
  <si>
    <t>Kiszámlázott ÁFA</t>
  </si>
  <si>
    <t>Finanszírozási bevételek</t>
  </si>
  <si>
    <t>F e l a d a t o k</t>
  </si>
  <si>
    <t>Bevételek</t>
  </si>
  <si>
    <t xml:space="preserve"> </t>
  </si>
  <si>
    <t>A</t>
  </si>
  <si>
    <t xml:space="preserve">Kötelező feladatok </t>
  </si>
  <si>
    <t>013350</t>
  </si>
  <si>
    <t>018010</t>
  </si>
  <si>
    <t>018030</t>
  </si>
  <si>
    <t>045120</t>
  </si>
  <si>
    <t>045140</t>
  </si>
  <si>
    <t>045170</t>
  </si>
  <si>
    <t>Háziorvosi alapellátás</t>
  </si>
  <si>
    <t>081030</t>
  </si>
  <si>
    <t>900020</t>
  </si>
  <si>
    <t>900060</t>
  </si>
  <si>
    <t>Forgatási és befektetési célú finanszírozási műveletek</t>
  </si>
  <si>
    <t>I.</t>
  </si>
  <si>
    <t>III.</t>
  </si>
  <si>
    <t>Ssz.</t>
  </si>
  <si>
    <t>B111</t>
  </si>
  <si>
    <t>B112</t>
  </si>
  <si>
    <t>B114</t>
  </si>
  <si>
    <t>Összesen</t>
  </si>
  <si>
    <t>B16</t>
  </si>
  <si>
    <t>B21</t>
  </si>
  <si>
    <t>B25</t>
  </si>
  <si>
    <t>B34</t>
  </si>
  <si>
    <t>B35</t>
  </si>
  <si>
    <t>B36</t>
  </si>
  <si>
    <t>B402</t>
  </si>
  <si>
    <t>Szolgáltatások ellenértéke</t>
  </si>
  <si>
    <t>B403</t>
  </si>
  <si>
    <t>Közvetített szolgáltatások ellenértéke</t>
  </si>
  <si>
    <t>B406</t>
  </si>
  <si>
    <t>B408</t>
  </si>
  <si>
    <t>Kamatbevételek</t>
  </si>
  <si>
    <t>B52</t>
  </si>
  <si>
    <t>Ingatlanok értékesítése</t>
  </si>
  <si>
    <t>B65</t>
  </si>
  <si>
    <t>B75</t>
  </si>
  <si>
    <t>Költségvetési maradvány igénybevétele</t>
  </si>
  <si>
    <t>Önkormányzati fejlesztési feladatok</t>
  </si>
  <si>
    <t>Költségvetési intézmények fejlesztései</t>
  </si>
  <si>
    <t xml:space="preserve">Önként vállalt feladatok </t>
  </si>
  <si>
    <t>II.</t>
  </si>
  <si>
    <t>Önkormányzati felújítási feladatok</t>
  </si>
  <si>
    <t>Kötelező feladatok</t>
  </si>
  <si>
    <t>Kiadások</t>
  </si>
  <si>
    <t>Beruházások</t>
  </si>
  <si>
    <t>Felújítások</t>
  </si>
  <si>
    <t>Városi Sportigazgatóság</t>
  </si>
  <si>
    <t>Támogatási jogcím</t>
  </si>
  <si>
    <t xml:space="preserve">Települési önkormányzatok egyes köznevelési  feladatainak támogatása </t>
  </si>
  <si>
    <t>Kiegészítő támogatás az  óvodapedagógusok minősítésből adódó többletkiadásokhoz</t>
  </si>
  <si>
    <t>Egyes szociális és gyermekjóléti feladatok támogatása</t>
  </si>
  <si>
    <t xml:space="preserve">Család- és gyermekjóléti szolgálat </t>
  </si>
  <si>
    <t>Család- és gyermekjóléti központ</t>
  </si>
  <si>
    <t>Gyermekétkeztetés támogatása</t>
  </si>
  <si>
    <t>Gyermekétkeztetés üzemeltetési támogatása</t>
  </si>
  <si>
    <t xml:space="preserve">Települési önkormányzatok kulturális feladatainak támogatása </t>
  </si>
  <si>
    <t>Megnevezés</t>
  </si>
  <si>
    <t>Pályázati önrész, pályázatokkal kapcsolatos feladatok</t>
  </si>
  <si>
    <t>Rész munkaidős</t>
  </si>
  <si>
    <t>Teljes munkaidős</t>
  </si>
  <si>
    <t>6 órás</t>
  </si>
  <si>
    <t>4 órás</t>
  </si>
  <si>
    <t>ÖNKORMÁNYZAT</t>
  </si>
  <si>
    <t xml:space="preserve">   - polgármester</t>
  </si>
  <si>
    <t xml:space="preserve">   - alpolgármester</t>
  </si>
  <si>
    <t xml:space="preserve">   - mezőőr</t>
  </si>
  <si>
    <t xml:space="preserve">   - jegyző</t>
  </si>
  <si>
    <t xml:space="preserve">   - aljegyző</t>
  </si>
  <si>
    <t xml:space="preserve">   - köztisztviselő</t>
  </si>
  <si>
    <t xml:space="preserve">   - ügykezelő</t>
  </si>
  <si>
    <t xml:space="preserve">   - fizikai alkalmazottak</t>
  </si>
  <si>
    <t>DÓHSZK</t>
  </si>
  <si>
    <t>Gazdasági osztály</t>
  </si>
  <si>
    <t>Gyerekfelügyelet</t>
  </si>
  <si>
    <t>Óvodai Intézményi Szakmai Egység</t>
  </si>
  <si>
    <t>Kölcsey Ferenc Városi Könyvtár</t>
  </si>
  <si>
    <t>ÖNKORMÁNYZAT ÖSSZESEN</t>
  </si>
  <si>
    <t>COFOG</t>
  </si>
  <si>
    <t>Felhalmozási tartalék</t>
  </si>
  <si>
    <t>Finanszírozási kiadások</t>
  </si>
  <si>
    <t>Köztemető fenntartás és működtetés</t>
  </si>
  <si>
    <t xml:space="preserve">Kiemelt állami és önkormányzati rendezvények                </t>
  </si>
  <si>
    <t>Városi és elővárosi közúti személyszállítás</t>
  </si>
  <si>
    <t>Közutak, hidak, alagutak üzemeltetése, fenntartása</t>
  </si>
  <si>
    <t>Parkoló, garázs üzemeltetése, fenntartása</t>
  </si>
  <si>
    <t>Szennyvíz gyűjtése, tisztítása, elhelyezése</t>
  </si>
  <si>
    <t xml:space="preserve">Településfejlesztés igazgatása                              </t>
  </si>
  <si>
    <t>Közvilágítás</t>
  </si>
  <si>
    <t>Zöldterület kezelés</t>
  </si>
  <si>
    <t>Járóbetegek gyógyító szakellátása</t>
  </si>
  <si>
    <t xml:space="preserve">Fogorvosi alapellátás                                       </t>
  </si>
  <si>
    <t>Iskolai, diáksport-tevékenység és támogatása</t>
  </si>
  <si>
    <t xml:space="preserve">Óvodai nevelés, ellátás működtetési feladatai               </t>
  </si>
  <si>
    <t>Gyermekek átmeneti ellátása</t>
  </si>
  <si>
    <t>Gyermekek bölcsődei ellátása</t>
  </si>
  <si>
    <t>Család és gyermekjóléti központ</t>
  </si>
  <si>
    <t>Egyéb szociális pénzbeli és természetbeni ellátások, támogatások</t>
  </si>
  <si>
    <t>Kötelező feladatok összesen:</t>
  </si>
  <si>
    <t>Közterület rendjének fenntartása</t>
  </si>
  <si>
    <t>Sportlétesítmények, edzőtáborok működtetése és fejlesztése</t>
  </si>
  <si>
    <t>Szabadidősport- (rekreációs sport-) tevékenység és támogatása</t>
  </si>
  <si>
    <t>Civil szervezetek  működési támogatása</t>
  </si>
  <si>
    <t>Civil szervezetek programtámogatása</t>
  </si>
  <si>
    <t>Nemzetközi kulturális együttműködés</t>
  </si>
  <si>
    <t>Önként vállalt feladatok összesen:</t>
  </si>
  <si>
    <t>K1</t>
  </si>
  <si>
    <t>K2</t>
  </si>
  <si>
    <t>K3</t>
  </si>
  <si>
    <t>K4</t>
  </si>
  <si>
    <t>K5</t>
  </si>
  <si>
    <t xml:space="preserve">Egyéb működési célú kiadások </t>
  </si>
  <si>
    <t>K513</t>
  </si>
  <si>
    <t>K6</t>
  </si>
  <si>
    <t>K7</t>
  </si>
  <si>
    <t>K8</t>
  </si>
  <si>
    <t>Egyéb felhalmozási célú kiadások</t>
  </si>
  <si>
    <t xml:space="preserve">K I A D Á S O K   Ö S S Z E S E N </t>
  </si>
  <si>
    <t>Személyi juttatások</t>
  </si>
  <si>
    <t>Dologi kiadások</t>
  </si>
  <si>
    <t>Ellátottak pénzbeli juttatásai</t>
  </si>
  <si>
    <t xml:space="preserve">Működési  céltartalék </t>
  </si>
  <si>
    <t>Beruházási kiadások</t>
  </si>
  <si>
    <t>Felújítási kiadások</t>
  </si>
  <si>
    <t>Felhalmozási céltartalék</t>
  </si>
  <si>
    <t>Január</t>
  </si>
  <si>
    <t>Február</t>
  </si>
  <si>
    <t>Március</t>
  </si>
  <si>
    <t>Április</t>
  </si>
  <si>
    <t>Május</t>
  </si>
  <si>
    <t>Június</t>
  </si>
  <si>
    <t>Július</t>
  </si>
  <si>
    <t>Augusztus</t>
  </si>
  <si>
    <t>Szeptember</t>
  </si>
  <si>
    <t>Október</t>
  </si>
  <si>
    <t>November</t>
  </si>
  <si>
    <t>December</t>
  </si>
  <si>
    <t>Összesen:</t>
  </si>
  <si>
    <t>1.sz. melléklet</t>
  </si>
  <si>
    <t>Bölcsődei üzemeltetési támogatás</t>
  </si>
  <si>
    <t>B</t>
  </si>
  <si>
    <t>Ingatlanért életjáradék program</t>
  </si>
  <si>
    <t xml:space="preserve">Helytörténeti Gyűjtemény </t>
  </si>
  <si>
    <t>072111</t>
  </si>
  <si>
    <t>Révész István Helytörténeti Gyűjtemény</t>
  </si>
  <si>
    <t>Termékek és szolgáltatások adói</t>
  </si>
  <si>
    <t>011130</t>
  </si>
  <si>
    <t>016080</t>
  </si>
  <si>
    <t>Önkormányzatok elszámolásai a központi költségvetéssel</t>
  </si>
  <si>
    <t>Támogatási célú finanszírozási műveletek</t>
  </si>
  <si>
    <t>031030</t>
  </si>
  <si>
    <t>041233</t>
  </si>
  <si>
    <t>Hosszabb időtartamú közfoglalkoztatás</t>
  </si>
  <si>
    <t>Út, autópálya építése</t>
  </si>
  <si>
    <t>045160</t>
  </si>
  <si>
    <t>052020</t>
  </si>
  <si>
    <t>062010</t>
  </si>
  <si>
    <t>064010</t>
  </si>
  <si>
    <t>066010</t>
  </si>
  <si>
    <t>066020</t>
  </si>
  <si>
    <t>072210</t>
  </si>
  <si>
    <t>081071</t>
  </si>
  <si>
    <t>082092</t>
  </si>
  <si>
    <t>084031</t>
  </si>
  <si>
    <t>084032</t>
  </si>
  <si>
    <t>086030</t>
  </si>
  <si>
    <t>091140</t>
  </si>
  <si>
    <t>Óvodai nevelés, ellátás működtetési feladatai</t>
  </si>
  <si>
    <t>092260</t>
  </si>
  <si>
    <t>Önkormányzatok funkcióra nem sorolható bevételei ÁH kívülről</t>
  </si>
  <si>
    <t>013320</t>
  </si>
  <si>
    <t>042220</t>
  </si>
  <si>
    <t>Erdőgazdálkodás</t>
  </si>
  <si>
    <t>047410</t>
  </si>
  <si>
    <t>072112</t>
  </si>
  <si>
    <t>072311</t>
  </si>
  <si>
    <t>074032</t>
  </si>
  <si>
    <t>Ifjúság-egészségügyi gondozás</t>
  </si>
  <si>
    <t>081043</t>
  </si>
  <si>
    <t>041110</t>
  </si>
  <si>
    <t>Általános gazdasági és kereskedelmi ügyek igazgatása</t>
  </si>
  <si>
    <t>081041</t>
  </si>
  <si>
    <t>081045</t>
  </si>
  <si>
    <t>084040</t>
  </si>
  <si>
    <t>091220</t>
  </si>
  <si>
    <t>092120</t>
  </si>
  <si>
    <t>098022</t>
  </si>
  <si>
    <t>Pedagógiai szakszolgáltató tevékenység működtetési feladatai</t>
  </si>
  <si>
    <t>Munkaadókat terhelő járulékok, szociális hozzájárulási adó</t>
  </si>
  <si>
    <t>Működési célú átvett pénzeszközök  ÁH kívülről</t>
  </si>
  <si>
    <t>Kiadás jogcíme</t>
  </si>
  <si>
    <t>Működési tartalék</t>
  </si>
  <si>
    <t>B115</t>
  </si>
  <si>
    <t>Működési célú költségvetési támogatások és kiegészítő támogatások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</si>
  <si>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</si>
  <si>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</si>
  <si>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</si>
  <si>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</si>
  <si>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</si>
  <si>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</si>
  <si>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</si>
  <si>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</si>
  <si>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</si>
  <si>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</si>
  <si>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</si>
  <si>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</si>
  <si>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</si>
  <si>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</si>
  <si>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</si>
  <si>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B401</t>
  </si>
  <si>
    <t>Készletértékesítés ellenértéke</t>
  </si>
  <si>
    <t>26</t>
  </si>
  <si>
    <t>B405</t>
  </si>
  <si>
    <t>Ellátási díjak</t>
  </si>
  <si>
    <t>B407</t>
  </si>
  <si>
    <t>B411</t>
  </si>
  <si>
    <t>Egyéb működési bevételek</t>
  </si>
  <si>
    <t>B812</t>
  </si>
  <si>
    <t>Egyéb működési célú támogatások</t>
  </si>
  <si>
    <t>Egyéb felhalmozási célú támogatások</t>
  </si>
  <si>
    <t>Szociális ágazati összevont pótlék</t>
  </si>
  <si>
    <t>091250</t>
  </si>
  <si>
    <t>Alapfokú művészetoktatással összefüggő működtetési feladatok</t>
  </si>
  <si>
    <t>Nem veszélyes hulladék kezelése, ártalmatlanítása</t>
  </si>
  <si>
    <t>051040</t>
  </si>
  <si>
    <t>B814</t>
  </si>
  <si>
    <t>Államháztartáson belüli megelőlegezések visszafizetése</t>
  </si>
  <si>
    <t>Általános közszolgáltatások</t>
  </si>
  <si>
    <t>Önkormányzati egyéb vagyonnal való gazdálkodás</t>
  </si>
  <si>
    <t>Elszámolásból származó bevételek</t>
  </si>
  <si>
    <t>074031</t>
  </si>
  <si>
    <t>Család és nővédelmi egészségügyi gondozás</t>
  </si>
  <si>
    <t>047120</t>
  </si>
  <si>
    <t>Piac üzemeltetése</t>
  </si>
  <si>
    <t>081061</t>
  </si>
  <si>
    <t>Szabadidős park, fürdő és strandszolgáltatás</t>
  </si>
  <si>
    <t>B116</t>
  </si>
  <si>
    <t>Hajléktalanok átmeneti ellátása</t>
  </si>
  <si>
    <t>Fertőző megbetegedések megelőzése, járványügyi ellátás</t>
  </si>
  <si>
    <t>074040</t>
  </si>
  <si>
    <t>Gimnázium és szakképző iskola tanulóinak közismereti és szakmai elméleti oktatásával összefüggő működtetési feladatok</t>
  </si>
  <si>
    <t>Elvonások és befizetések bevételei</t>
  </si>
  <si>
    <t>Fogyatékossággal élők társadalmi integrációját és életminőségét segítő programok, támogatások</t>
  </si>
  <si>
    <t>101270</t>
  </si>
  <si>
    <t>Elvonások, befizetések</t>
  </si>
  <si>
    <t>B12</t>
  </si>
  <si>
    <t>Finanszírozási célú pénzügyi műveletek bevételei (állampapír beváltás)</t>
  </si>
  <si>
    <t>086010</t>
  </si>
  <si>
    <t>Határon túli magyarok egyéb támogatásai</t>
  </si>
  <si>
    <t>Pedagógiai Szakszolgálat</t>
  </si>
  <si>
    <t>101221</t>
  </si>
  <si>
    <t>Fogyatékossággal élők nappali ellátása</t>
  </si>
  <si>
    <t>107052</t>
  </si>
  <si>
    <t>Házi segítségnyújtás</t>
  </si>
  <si>
    <t>102031</t>
  </si>
  <si>
    <t>Idősek nappali ellátása</t>
  </si>
  <si>
    <t>072440</t>
  </si>
  <si>
    <t>Mentés</t>
  </si>
  <si>
    <t>107050</t>
  </si>
  <si>
    <t>Szociális étkeztetés népkonyhán</t>
  </si>
  <si>
    <t>107051</t>
  </si>
  <si>
    <t>Szociális étkeztetés szociális konyhán</t>
  </si>
  <si>
    <t>25</t>
  </si>
  <si>
    <t>8.sz. melléklet</t>
  </si>
  <si>
    <t>Állampapír beváltása</t>
  </si>
  <si>
    <t>Központi költségvetésből nyújtott támogatás</t>
  </si>
  <si>
    <t>Dunakeszi Város Önkormányzat</t>
  </si>
  <si>
    <t>Eredeti előirányzat</t>
  </si>
  <si>
    <t>Módosított előirányzat</t>
  </si>
  <si>
    <t>Teljesítés</t>
  </si>
  <si>
    <t>Működési költségvetési kiadások  összesen</t>
  </si>
  <si>
    <t>Működési költségvetési bevételek összesen</t>
  </si>
  <si>
    <t>Felhalmozási költségvetési kiadások összesen</t>
  </si>
  <si>
    <t>Felhalmozási költségvetési bevételek összesen</t>
  </si>
  <si>
    <t>Rovatrend</t>
  </si>
  <si>
    <t>%</t>
  </si>
  <si>
    <t>(Adatok: forintban)</t>
  </si>
  <si>
    <t>B410</t>
  </si>
  <si>
    <t>Biztosító által fizetett kártérítés</t>
  </si>
  <si>
    <t xml:space="preserve">   - egyéb foglalkoztatottak</t>
  </si>
  <si>
    <t>01</t>
  </si>
  <si>
    <t>02</t>
  </si>
  <si>
    <t>03</t>
  </si>
  <si>
    <t>04</t>
  </si>
  <si>
    <t>05</t>
  </si>
  <si>
    <t>06</t>
  </si>
  <si>
    <t>07</t>
  </si>
  <si>
    <t>Összeg (forintban)</t>
  </si>
  <si>
    <t>Pénztár nyitó pénzkészlet</t>
  </si>
  <si>
    <t>Pénzforgalmi számlák nyitó pénzkészlete</t>
  </si>
  <si>
    <t>Nyitó pénzkészlet</t>
  </si>
  <si>
    <t xml:space="preserve">Előző év költségvetési maradványának igénybevétele teljesítése </t>
  </si>
  <si>
    <t xml:space="preserve">Adott előleghez kapcsolódó előzetesen felszámított nem levonható általános forgalmi adó tárgyidőszaki forgalma  </t>
  </si>
  <si>
    <t>Adott előlegek számla  tárgyidőszaki forgalma összesen</t>
  </si>
  <si>
    <t>Kapott előlegek tárgyidőszaki forgalma</t>
  </si>
  <si>
    <t xml:space="preserve">Más szervezetet megillető bevételek elszámolása számla tárgyidőszaki forgalma </t>
  </si>
  <si>
    <t xml:space="preserve">Letétre, megőrzésre, fedezetkezelésre átvett pénzeszközök, biztosítékok tárgyidőszaki forgalma </t>
  </si>
  <si>
    <t>ZÁRÓ PÉNZKÉSZLET</t>
  </si>
  <si>
    <t>Dunakeszi Polgármesteri Hivatal</t>
  </si>
  <si>
    <t>Dunakeszi Óvodai és Humán Szolgáltató Központ és Könyvtár</t>
  </si>
  <si>
    <t>Dunakeszi Város Sportigazgatósága</t>
  </si>
  <si>
    <t>ÖSSZESEN</t>
  </si>
  <si>
    <t xml:space="preserve">Immateriális javak </t>
  </si>
  <si>
    <t xml:space="preserve">Tárgyi eszközök </t>
  </si>
  <si>
    <t>Befektetett pénzügyi eszközök</t>
  </si>
  <si>
    <t>Koncesszióba, vagyonkezelésbe adott eszközök</t>
  </si>
  <si>
    <t>NEMZETI VAGYONBA TARTOZÓ BEFEKTETETT ESZKÖZÖK</t>
  </si>
  <si>
    <t>Készletek</t>
  </si>
  <si>
    <t xml:space="preserve">Értékpapírok </t>
  </si>
  <si>
    <t>NEMZETI VAGYONBA TARTOZÓ FORGÓESZKÖZÖK</t>
  </si>
  <si>
    <t xml:space="preserve">PÉNZESZKÖZÖK </t>
  </si>
  <si>
    <t xml:space="preserve">Költségvetési évben esedékes követelések </t>
  </si>
  <si>
    <t xml:space="preserve">Költségvetési évet követően esedékes követelések </t>
  </si>
  <si>
    <t xml:space="preserve">Követelés jellegű sajátos elszámolások </t>
  </si>
  <si>
    <t xml:space="preserve">KÖVETELÉSEK </t>
  </si>
  <si>
    <t xml:space="preserve"> EGYÉB SAJÁTOS ELSZÁMOLÁSOK </t>
  </si>
  <si>
    <t>AKTÍV IDŐBELI ELHATÁROLÁSOK</t>
  </si>
  <si>
    <t xml:space="preserve">ESZKÖZÖK ÖSSZESEN </t>
  </si>
  <si>
    <t>Nemzeti vagyon induláskori értéke</t>
  </si>
  <si>
    <t>Nemzeti vagyon változásai</t>
  </si>
  <si>
    <t>Egyéb eszközök induláskori értéke és változásai</t>
  </si>
  <si>
    <t xml:space="preserve"> Felhalmozott eredmény</t>
  </si>
  <si>
    <t xml:space="preserve"> Mérleg szerinti eredmény</t>
  </si>
  <si>
    <t xml:space="preserve">SAJÁT TŐKE </t>
  </si>
  <si>
    <t>Költségvetési évben esedékes kötelezettségek</t>
  </si>
  <si>
    <t>Költségvetési évet követően esedékes kötelezettségek</t>
  </si>
  <si>
    <t xml:space="preserve">Kötelezettség jellegű sajátos elszámolások </t>
  </si>
  <si>
    <t xml:space="preserve">KÖTELEZETTSÉGEK </t>
  </si>
  <si>
    <t xml:space="preserve">PASSZÍV IDŐBELI ELHATÁROLÁSOK </t>
  </si>
  <si>
    <t xml:space="preserve">FORRÁSOK ÖSSZESEN </t>
  </si>
  <si>
    <t>Alaptevékenység költségvetési bevételei</t>
  </si>
  <si>
    <t>Alaptevékenység költségvetési kiadásai</t>
  </si>
  <si>
    <t>Alaptevékenység költségvetési egyenlege</t>
  </si>
  <si>
    <t>Alaptevékenység finanszírozási bevételei</t>
  </si>
  <si>
    <t>Alaptevékenység finanszírozási kiadásai</t>
  </si>
  <si>
    <t xml:space="preserve"> Alaptevékenység finanszírozási egyenlege </t>
  </si>
  <si>
    <t xml:space="preserve">Alaptevékenység maradványa </t>
  </si>
  <si>
    <t>ÖSSZES MARADVÁNY</t>
  </si>
  <si>
    <t>Alaptevékenység kötelezettségvállalással terhelt maradványa</t>
  </si>
  <si>
    <t xml:space="preserve">Alaptevékenység szabad maradványa </t>
  </si>
  <si>
    <t>FELHASZNÁLHATÓ MARADVÁNY</t>
  </si>
  <si>
    <t>Immateriális javak</t>
  </si>
  <si>
    <t>Ingatlanok és kapcsolódó vagyoni értékű jogok</t>
  </si>
  <si>
    <t>Gépek, berendezések, felszerelések, járművek</t>
  </si>
  <si>
    <t>Beruházások és felújítások</t>
  </si>
  <si>
    <t xml:space="preserve">Összesen </t>
  </si>
  <si>
    <t>MIND ÖSSZESEN</t>
  </si>
  <si>
    <t>Tárgyévi nyitó állomány (előző évi záró állomány)</t>
  </si>
  <si>
    <t>Immateriális javak beszerzése, nem aktivált beruházások</t>
  </si>
  <si>
    <t>Nem aktivált felújítások</t>
  </si>
  <si>
    <t>Beruházásokból, felújításokból aktivált érték</t>
  </si>
  <si>
    <t>Térítésmentes átvétel</t>
  </si>
  <si>
    <t>Alapításkori átvétel, vagyonkezelésbe vétel miatti átvétel, vagyonkezelői jog visszavétele</t>
  </si>
  <si>
    <t>Egyéb növekedés</t>
  </si>
  <si>
    <t>08</t>
  </si>
  <si>
    <t>Összes növekedés  (=02+…+07)</t>
  </si>
  <si>
    <t>09</t>
  </si>
  <si>
    <t>Értékesítés</t>
  </si>
  <si>
    <t>Hiány, selejtezés, megsemmisülés</t>
  </si>
  <si>
    <t>Térítésmentes átadás</t>
  </si>
  <si>
    <t>Költségvetési szerv, társulás alapításkori átadás, vagyonkezelésbe adás miatti átadás, vagyonkezelői jog visszaadása</t>
  </si>
  <si>
    <t>Egyéb csökkenés</t>
  </si>
  <si>
    <t>Összes csökkenés (=09+…+13)</t>
  </si>
  <si>
    <t>Bruttó érték összesen (=01+08-14)</t>
  </si>
  <si>
    <t>Terv szerinti értékcsökkenés nyitó állománya</t>
  </si>
  <si>
    <t>Terv szerinti értékcsökkenés növekedése</t>
  </si>
  <si>
    <t>Terv szerinti értékcsökkenés csökkenése</t>
  </si>
  <si>
    <t>Terv szerinti értékcsökkenés záró állománya  (=16+17-18)</t>
  </si>
  <si>
    <t>Terven felüli értékcsökkenés nyitó állománya</t>
  </si>
  <si>
    <t>Terven felüli értékcsökkenés növekedés</t>
  </si>
  <si>
    <t>Terven felüli értékcsökkenés visszaírás, kivezetés</t>
  </si>
  <si>
    <t>Terven felüli értékcsökkenés záró állománya (=20+21-22)</t>
  </si>
  <si>
    <t>Értékcsökkenés összesen (=19+23)</t>
  </si>
  <si>
    <t>Eszközök nettó értéke (=15-24)</t>
  </si>
  <si>
    <t>Teljesen (0-ig) leírt eszközök bruttó értéke</t>
  </si>
  <si>
    <t>Közvetett támogatás jogcíme</t>
  </si>
  <si>
    <t>Elengedés, kedvezmény jogalapja</t>
  </si>
  <si>
    <t>Mentesség</t>
  </si>
  <si>
    <t>Kedvezmény</t>
  </si>
  <si>
    <t xml:space="preserve">Helyi adónál biztosított kedvezmény, mentesség </t>
  </si>
  <si>
    <t xml:space="preserve">   - Építményadó</t>
  </si>
  <si>
    <t>55/2011.(XII.21.) Önk.rendelet</t>
  </si>
  <si>
    <t xml:space="preserve">               a.) 25 év alatti nappali tagozaton tanuló</t>
  </si>
  <si>
    <t xml:space="preserve">               b.) nyugdíjas kedvezmény</t>
  </si>
  <si>
    <t xml:space="preserve">               c.) nem lakás célú kedvezmény</t>
  </si>
  <si>
    <t xml:space="preserve">   - Telekadó </t>
  </si>
  <si>
    <t>56/2011.(XII.21.) Önk.rendelet</t>
  </si>
  <si>
    <t>Mindösszesen:</t>
  </si>
  <si>
    <t>Dunakeszi - SZTK Egészségügyi és Szociális Közhasznú Nonprofit Kft.</t>
  </si>
  <si>
    <t>Dunakeszi Közüzemi Nonprofit Kft.</t>
  </si>
  <si>
    <t>DMRV Duna Menti Regionális Vízmű Zártkörűen Működő Részvénytársaság</t>
  </si>
  <si>
    <t>Részesedések bekerülési értéke összesen</t>
  </si>
  <si>
    <t>Vagyoni hovatartozás szerinti besorolás</t>
  </si>
  <si>
    <t>Korlátozottan forgalomképes törzsvagyon</t>
  </si>
  <si>
    <t>Forgalomképes vagyon</t>
  </si>
  <si>
    <t>Székhely</t>
  </si>
  <si>
    <t>2120 Dunakeszi, Fő út 75-81.</t>
  </si>
  <si>
    <t>2120 Dunakeszi Szent István u.1.</t>
  </si>
  <si>
    <t>Vác, Kodály Z. út 3.</t>
  </si>
  <si>
    <t>Cégjegyzékszám</t>
  </si>
  <si>
    <t>13-09-180817</t>
  </si>
  <si>
    <t>13-10-040189</t>
  </si>
  <si>
    <t>Tulajdoni hányad</t>
  </si>
  <si>
    <t>Bejegyzés kelte</t>
  </si>
  <si>
    <t>Létesítő okirat kelte</t>
  </si>
  <si>
    <t>Részesedés megszerzésének célja</t>
  </si>
  <si>
    <t>A szakorvosi rendelőintézet nonprofit közhasznú korlátolt felelősségű társasággá alakítása a feladat hatékony költségtakarékos, magas színvonalú ellátásának biztosítása érdekében.</t>
  </si>
  <si>
    <t>Városüzemeltetési feladatok ellátása</t>
  </si>
  <si>
    <t>A víziközmű-szolgáltatásról szóló 2011.évi XXIC.tv. 16.§.(6) bekezdésében foglaltaknak való megfelelés</t>
  </si>
  <si>
    <t>Számviteli besorolása</t>
  </si>
  <si>
    <t>8622 Szakorvosi járóbeteg- ellátás</t>
  </si>
  <si>
    <t>3530 Gőzellátás, légkondicionálás</t>
  </si>
  <si>
    <t>3600'08 Víztermelés,-kezelés,-ellátás</t>
  </si>
  <si>
    <t>Bekerülési érték (Ft)</t>
  </si>
  <si>
    <t>Bekerülési értékváltozás (Ft)</t>
  </si>
  <si>
    <t>Tőketartalék</t>
  </si>
  <si>
    <t>Bekerülési érték összesen (Ft)</t>
  </si>
  <si>
    <t>Kapott, járó osztalék</t>
  </si>
  <si>
    <t xml:space="preserve"> - </t>
  </si>
  <si>
    <t>Piaci megítélésének főbb mutatói</t>
  </si>
  <si>
    <t>Saját tőke(eFt) 2018. év</t>
  </si>
  <si>
    <t>jegyzett tőke (eFt) 2018. év</t>
  </si>
  <si>
    <t>Saját tőke(eFt) 2019. év</t>
  </si>
  <si>
    <t>jegyzett tőke (eFt) 2019. év</t>
  </si>
  <si>
    <t>Részesedés nemzeti vagyonról szóló törvény szerinti besorolása</t>
  </si>
  <si>
    <t>13-09-065741</t>
  </si>
  <si>
    <t>2011.évi CXCVI tv. 1.§ (2) bek. c.) pontja alapján  - nemzeti vagyon</t>
  </si>
  <si>
    <t>Saját tőke / jegyzett tőke aránya %  2018.év</t>
  </si>
  <si>
    <t>Saját tőke / jegyzett tőke aránya % 2019.év</t>
  </si>
  <si>
    <t>Jegyzett tőke Ft</t>
  </si>
  <si>
    <t>Kizárólagos nemzeti vagyonba tartozó törvény alapján</t>
  </si>
  <si>
    <t xml:space="preserve">Vagyonkimutatás </t>
  </si>
  <si>
    <t>ESZKÖZÖK</t>
  </si>
  <si>
    <t xml:space="preserve">    - ebből 0-ra leírt eszközök bruttó értéke</t>
  </si>
  <si>
    <t xml:space="preserve">    - értékcsökkenés</t>
  </si>
  <si>
    <t>Tárgyi eszközök</t>
  </si>
  <si>
    <t xml:space="preserve">   - ebből 0-ra leírt eszközök bruttó értéke</t>
  </si>
  <si>
    <t xml:space="preserve">  - ebből 0-ra leírt eszközök bruttó értéke</t>
  </si>
  <si>
    <t xml:space="preserve">  - 0-ra leírt eszközökből a használatban lévő kisértékű tárgyi eszközök értéke</t>
  </si>
  <si>
    <t xml:space="preserve">Beruházások, felújítások </t>
  </si>
  <si>
    <t>Egyéb tartós részesedések</t>
  </si>
  <si>
    <t>Vagyonkezelésbe adott eszközök</t>
  </si>
  <si>
    <t>Forgatási célú hitelviszonyt megtestesítő értékpapírok</t>
  </si>
  <si>
    <t>Követelések</t>
  </si>
  <si>
    <t xml:space="preserve"> - költségvetési évben esedékes követelés működési célú átvett pénzeszközre</t>
  </si>
  <si>
    <t xml:space="preserve">  - költségvetési évet követően esedékes követelések közhatalmi bevételből</t>
  </si>
  <si>
    <t xml:space="preserve">  - költségvetési évet követően esedékes követelések működési bevételből</t>
  </si>
  <si>
    <t xml:space="preserve">              - foglalkoztatottaknak adott előlegek</t>
  </si>
  <si>
    <t xml:space="preserve">              - egyéb adott előlegek</t>
  </si>
  <si>
    <t>Egyséb sajátos eszközoldali elszámolások</t>
  </si>
  <si>
    <t xml:space="preserve">ESZKÖZÖK ÖSSZESEN: </t>
  </si>
  <si>
    <t>FORRÁSOK</t>
  </si>
  <si>
    <t>Saját tőke</t>
  </si>
  <si>
    <t xml:space="preserve"> - Nemzeti vagyon induláskori értéke</t>
  </si>
  <si>
    <t xml:space="preserve"> - Nemzeti vagyon változásai</t>
  </si>
  <si>
    <t xml:space="preserve"> - Egyéb eszközök induláskori értéke és változásai</t>
  </si>
  <si>
    <t xml:space="preserve"> - Felhalmozott eredmény</t>
  </si>
  <si>
    <t xml:space="preserve"> - Mérleg szerinti eredmény</t>
  </si>
  <si>
    <t>Kapott előlegek</t>
  </si>
  <si>
    <t xml:space="preserve"> - helyi adó túlfizetés</t>
  </si>
  <si>
    <t xml:space="preserve"> - egyéb túlfizetés</t>
  </si>
  <si>
    <t>Eredményszemléletű bevételek passzív időbeli elhatárolása</t>
  </si>
  <si>
    <t>Költségek, ráfordítások passzív időbeli elhatárolása</t>
  </si>
  <si>
    <t>Halasztott eredményszemléletű bevételek</t>
  </si>
  <si>
    <t>FORRÁSOK ÖSSZESEN:</t>
  </si>
  <si>
    <t xml:space="preserve">                - Dunakeszi - SZTK Egészségügyi és Szociális Közhasznú Nonprofit Kft.(100 %)</t>
  </si>
  <si>
    <t xml:space="preserve">                - Dunakeszi Közüzemi Nonprofit Kft. (100 %)</t>
  </si>
  <si>
    <t>Tartós hitelviszonyt megtestesítő értékpapírok - államkötvény</t>
  </si>
  <si>
    <t xml:space="preserve">                - Dunakeszi Járműjavító Kft. (100 %)</t>
  </si>
  <si>
    <t xml:space="preserve"> - államkötvény</t>
  </si>
  <si>
    <t xml:space="preserve"> - költségvetési  évben esedékes követelések felhalmozási bevételre</t>
  </si>
  <si>
    <t xml:space="preserve"> - költségvetési évben esedékes követelés felhalmozási célú átvett pénzeszközre</t>
  </si>
  <si>
    <t xml:space="preserve">  - költségvetési évet követően esedékes követelések működési célú átvett pénzeszközre</t>
  </si>
  <si>
    <t xml:space="preserve">  - költségvetési évet követően esedékes követelések felhalmozási célú átvett pénzeszközre</t>
  </si>
  <si>
    <t xml:space="preserve">              - készletekre adott előlegek</t>
  </si>
  <si>
    <t xml:space="preserve">              - szolgáltatásokra adott előlegek</t>
  </si>
  <si>
    <t xml:space="preserve">              - beruházásokra, felújításokra adott előlegek</t>
  </si>
  <si>
    <t>Folyósított, megelőlegezett társadalombiztosítási és családtámogatási ellátások elszámolása</t>
  </si>
  <si>
    <t>Letétre, megőrzésre, fedezetkezelésre átadott pénzeszközök, biztosítékok</t>
  </si>
  <si>
    <t>Vagyonkezelésbe adott eszközökkel kapcsolatos visszapótlási követelés elszámolása</t>
  </si>
  <si>
    <t xml:space="preserve"> - költségvetési évben esedékes követelések közhatalmi bevételre</t>
  </si>
  <si>
    <t xml:space="preserve"> - költségvetési évben esedékes követelések működési bevételre </t>
  </si>
  <si>
    <t xml:space="preserve">  -  követelés adott előlegekből</t>
  </si>
  <si>
    <t xml:space="preserve">  - személyi juttatásokra</t>
  </si>
  <si>
    <t xml:space="preserve">   - dologi kiadásokra</t>
  </si>
  <si>
    <t xml:space="preserve">   - beruházási kiadásokra</t>
  </si>
  <si>
    <t xml:space="preserve">   - beruházásokra</t>
  </si>
  <si>
    <t xml:space="preserve">   - felújításokra</t>
  </si>
  <si>
    <t xml:space="preserve">   - egyéb felhalmozási célú kiadásokra</t>
  </si>
  <si>
    <t xml:space="preserve">   - államháztartáson belüli megelőlegezések visszafizetésére</t>
  </si>
  <si>
    <t>Más szervezetet megillető bevételek elszámolása</t>
  </si>
  <si>
    <t>Letétre, megőrzésre, fedezetkezelésre átvett pénzeszköz</t>
  </si>
  <si>
    <t xml:space="preserve">               -  DMRV Duna Menti Regionális Vízmű Zártkörűen Működő Részvénytársaság (0,00102 %)</t>
  </si>
  <si>
    <t>Mérlegérték</t>
  </si>
  <si>
    <t>Bruttó érték
Értékcsökkenés</t>
  </si>
  <si>
    <t xml:space="preserve">    - bruttó érték - forgalomképes vagyon</t>
  </si>
  <si>
    <t xml:space="preserve"> - bruttó érték  - forgalomképes vagyon</t>
  </si>
  <si>
    <t xml:space="preserve"> - ebből </t>
  </si>
  <si>
    <t xml:space="preserve">             - forgalomképtelen vagyon</t>
  </si>
  <si>
    <t xml:space="preserve">             - korlátozottan forgalomképes vagyon</t>
  </si>
  <si>
    <t xml:space="preserve">             - forgalomképes vagyon</t>
  </si>
  <si>
    <t>16.sz. melléklet</t>
  </si>
  <si>
    <t>Nyilvántartási számla száma</t>
  </si>
  <si>
    <t>Oktatási intézmény megnevezése</t>
  </si>
  <si>
    <t>Tárgyi eszköz, készlet megnevezése</t>
  </si>
  <si>
    <t>Bruttó érték</t>
  </si>
  <si>
    <t>Értékcsökkenés</t>
  </si>
  <si>
    <t>Nettó érték</t>
  </si>
  <si>
    <t>01111193</t>
  </si>
  <si>
    <t>Kőrösi Mihály Általános Iskola</t>
  </si>
  <si>
    <t>Tanulónyilvántartó program,</t>
  </si>
  <si>
    <t>Fazekas Mihály Általános Iskola</t>
  </si>
  <si>
    <t>Szoftverek,</t>
  </si>
  <si>
    <t>Bárdos Lajos Általános Iskola - Iskola sétány</t>
  </si>
  <si>
    <t>Iskolai nyilvántartó program,</t>
  </si>
  <si>
    <t>Radnóti Miklós Gimnázium</t>
  </si>
  <si>
    <t>Szoftver, Természetismeret programcsomag,</t>
  </si>
  <si>
    <t>Könyvtárprogram, Szirén,</t>
  </si>
  <si>
    <t>01111193 Összeg</t>
  </si>
  <si>
    <t>011211332</t>
  </si>
  <si>
    <t>Bárdos Lajos Általános Iskola - Fő út +  Járási Hivatal</t>
  </si>
  <si>
    <t>Farkas Ferenc Alapfokú Művészeti Iskola</t>
  </si>
  <si>
    <t>Széchenyi István Általános Iskola - Posta utca</t>
  </si>
  <si>
    <t>Széchenyi István Általános Iskola - Károlyi utca</t>
  </si>
  <si>
    <t>011211332 Összeg</t>
  </si>
  <si>
    <t>011211482</t>
  </si>
  <si>
    <t>011211482 Összeg</t>
  </si>
  <si>
    <t>01131113</t>
  </si>
  <si>
    <t>SZÁMÍTÁSTECHNIKAI ALKATRÉSZ, ALAPLAP,</t>
  </si>
  <si>
    <t>Projektor Acer SVGA 2700L DLP 3D,</t>
  </si>
  <si>
    <t>ProjectorAcer SVGA+konzol+tartozékok,</t>
  </si>
  <si>
    <t>01131113 Összeg</t>
  </si>
  <si>
    <t>01131123</t>
  </si>
  <si>
    <t>TORONY II.HANNA,</t>
  </si>
  <si>
    <t>VAGYONVÉDELMI RENDSZER,</t>
  </si>
  <si>
    <t>Video jelosztó, rögzítő és monitor,</t>
  </si>
  <si>
    <t>Öltözőszekrény, 8 ajtós,</t>
  </si>
  <si>
    <t>állvány, HAKI állványrendszer,</t>
  </si>
  <si>
    <t>Tábla, Vizuál zöld, oldalszárnyas,</t>
  </si>
  <si>
    <t>Tábla zöld oldalszárny.200x100+2x100x100,</t>
  </si>
  <si>
    <t>Férfi deluxe torzó,</t>
  </si>
  <si>
    <t>Kivetítő, Epson EB-X11,</t>
  </si>
  <si>
    <t>Végerősítő, Cerwin-Vega! CV-900,</t>
  </si>
  <si>
    <t>Takarítógép, Twintec TT 3450s,</t>
  </si>
  <si>
    <t>Tároló edény, csúszásmentesítő tároló,</t>
  </si>
  <si>
    <t>Kivetítő, Epson EB-X9,</t>
  </si>
  <si>
    <t>Szent István Általános Iskola</t>
  </si>
  <si>
    <t>Projektor CP-D10,</t>
  </si>
  <si>
    <t>Állvány interaktív táblához,</t>
  </si>
  <si>
    <t>Interaktív tábla állványos,</t>
  </si>
  <si>
    <t>Fa házikó kerti bútor,</t>
  </si>
  <si>
    <t>Projektor (Bárdos-587),</t>
  </si>
  <si>
    <t>Projektor (Bárdos-586),</t>
  </si>
  <si>
    <t>Szűrőaudiométer 9000,</t>
  </si>
  <si>
    <t>Projektor (Bárdos-568),</t>
  </si>
  <si>
    <t>Udvari rönk pavilon 2 db-os,</t>
  </si>
  <si>
    <t>Tárolóedény,</t>
  </si>
  <si>
    <t>Stúdió hangfal,</t>
  </si>
  <si>
    <t>Fénymásológép,</t>
  </si>
  <si>
    <t>Pszichológiai teszt- Világjáték,</t>
  </si>
  <si>
    <t>Nyitott iratszekrény,</t>
  </si>
  <si>
    <t>Fuvola,</t>
  </si>
  <si>
    <t>Interaktív tábla,</t>
  </si>
  <si>
    <t>Video Projektor,</t>
  </si>
  <si>
    <t>Video projektor,</t>
  </si>
  <si>
    <t>Optikai pad (fizika),</t>
  </si>
  <si>
    <t>Lapozható tábla 1-2. o.,</t>
  </si>
  <si>
    <t>Tároló edény,</t>
  </si>
  <si>
    <t>Médiaszekrény, eszközszáll.,</t>
  </si>
  <si>
    <t>LG LCD Televízió,</t>
  </si>
  <si>
    <t>Projektor Epson,</t>
  </si>
  <si>
    <t>Takarítógép,</t>
  </si>
  <si>
    <t>Kivetítő, Epson EB-X92,</t>
  </si>
  <si>
    <t>Roland digitális zongora,</t>
  </si>
  <si>
    <t>Klarinét,</t>
  </si>
  <si>
    <t>Alt szaxofon,</t>
  </si>
  <si>
    <t>4 csatornás kamerarendszer,</t>
  </si>
  <si>
    <t>01131123 Összeg</t>
  </si>
  <si>
    <t>01131133</t>
  </si>
  <si>
    <t>56-os emlékmű,</t>
  </si>
  <si>
    <t>Szobor,</t>
  </si>
  <si>
    <t>Szent István dombormű,</t>
  </si>
  <si>
    <t>Dombormű: Csákó József,</t>
  </si>
  <si>
    <t>Kőrösi dombormű,</t>
  </si>
  <si>
    <t>Falikép: Kőrösi útja,</t>
  </si>
  <si>
    <t>Kőrösi dombormű szobor,</t>
  </si>
  <si>
    <t>Szobor, Radnóti szobor,</t>
  </si>
  <si>
    <t>01131133 Összeg</t>
  </si>
  <si>
    <t>01131143</t>
  </si>
  <si>
    <t>FEURICH 122 PIANINO,</t>
  </si>
  <si>
    <t>WENDL ÉS LUNG KONCERT ZONGORA MOD 178,</t>
  </si>
  <si>
    <t>FEURICH 178 KONCERT ZONGORA,</t>
  </si>
  <si>
    <t>01131143 Összeg</t>
  </si>
  <si>
    <t>01131913</t>
  </si>
  <si>
    <t>SZÁMÍTÓGÉP PC,</t>
  </si>
  <si>
    <t>Nyomtató,</t>
  </si>
  <si>
    <t>Számítógép,</t>
  </si>
  <si>
    <t>Számítógép (Bárdos-476),</t>
  </si>
  <si>
    <t>Laptop, Dell Inspiron 1720,</t>
  </si>
  <si>
    <t>Szám.g.Intel Core 2 Duo+monitor,Samsung,</t>
  </si>
  <si>
    <t>Számítógép, Intel Core i5 2,6GHz 4GB RAM,</t>
  </si>
  <si>
    <t>Laptop, Fujitsu Siemens E.M. V6535,</t>
  </si>
  <si>
    <t>Laptop, Toshiba Satellite C-855-10M,</t>
  </si>
  <si>
    <t>Számítógép, Intel Core i3,</t>
  </si>
  <si>
    <t>Laptop, Dell Vostro 1015,</t>
  </si>
  <si>
    <t>Laptop, HP 6830S,</t>
  </si>
  <si>
    <t>MIMIO XI interaktív szett,</t>
  </si>
  <si>
    <t>Notebook Toshiba Satelite,</t>
  </si>
  <si>
    <t>Számítógép rendszer,</t>
  </si>
  <si>
    <t>Interaktív eszköz, projektor,</t>
  </si>
  <si>
    <t>Laptop X5 ASUS 51L,</t>
  </si>
  <si>
    <t>Nyomtató HD2J1100,</t>
  </si>
  <si>
    <t>Interaktív eszköz táblához,</t>
  </si>
  <si>
    <t>Notebook Acer,</t>
  </si>
  <si>
    <t>Laptop,</t>
  </si>
  <si>
    <t>Notebook laptop 14,1,</t>
  </si>
  <si>
    <t>Számítógép, Linux szerver,</t>
  </si>
  <si>
    <t>Sz.gép Intel Dual Core+monitor Asus VW,</t>
  </si>
  <si>
    <t>Szünetmentes tápegység, APC Smart-UPS750,</t>
  </si>
  <si>
    <t>Scanner, Epson GT-15000,</t>
  </si>
  <si>
    <t>Kivetítő, Epson EMP-82,</t>
  </si>
  <si>
    <t>Notebook ACER Extensa,</t>
  </si>
  <si>
    <t>Nyomtató HP laser,</t>
  </si>
  <si>
    <t>Hálózati switch LYNKSYS SRW 24864,</t>
  </si>
  <si>
    <t>Hálózati Rack szekrény,</t>
  </si>
  <si>
    <t>Ház server rack,</t>
  </si>
  <si>
    <t>Hálózati KS,</t>
  </si>
  <si>
    <t>IMAC/500 64/206,</t>
  </si>
  <si>
    <t>Hálózati switch,</t>
  </si>
  <si>
    <t>Notebook HP NB630 15,6" B815,</t>
  </si>
  <si>
    <t>Számítógép Apple,</t>
  </si>
  <si>
    <t>Számítógép Server,</t>
  </si>
  <si>
    <t>Projektor,</t>
  </si>
  <si>
    <t>Monitor Samsung SyncMaster,</t>
  </si>
  <si>
    <t>Monitor Samsung SyncMaster 740BF,</t>
  </si>
  <si>
    <t>Projektor Interaktív eszköz,</t>
  </si>
  <si>
    <t>Kivetítő projektor,</t>
  </si>
  <si>
    <t>PROJEKTOR ACERS1283E DLP 3D,</t>
  </si>
  <si>
    <t>SZÁMÍTÓGÉP /ÖSSZESZERELT,</t>
  </si>
  <si>
    <t>BILLENTYŰ KOLINK USB,</t>
  </si>
  <si>
    <t>EGÉR CANYON CNE-CMS2 USB,</t>
  </si>
  <si>
    <t>EGÉR CANYON CNE-CMS1 USB,</t>
  </si>
  <si>
    <t>EGÉR ACME MS-04 OPTICAL USB,</t>
  </si>
  <si>
    <t>PROJEKTOR ACERS1283E DLP XGA,</t>
  </si>
  <si>
    <t>KÁBEL VGA 15 M QUALITY(M-M),</t>
  </si>
  <si>
    <t>KÁBEL KOLINK USB,</t>
  </si>
  <si>
    <t>DVD ÍRÓ SAMSUNG SE208GB USB FEKETE DOBOZ,</t>
  </si>
  <si>
    <t>EGÉR OPTIKAI CANYON CNE-CMS1 USB,</t>
  </si>
  <si>
    <t>SZÁMÍTÓGÉP DELL OPTIPLEX 780/SZÉCHENYI,</t>
  </si>
  <si>
    <t>NYOMTATÓ HP DJ IA 4535/COPY TINTAPATRON,</t>
  </si>
  <si>
    <t>KÁBEL MONITORHOZ Y KKTMVV15M2FA,</t>
  </si>
  <si>
    <t>EGÉR KOLINK MOU1102 FEKETE,</t>
  </si>
  <si>
    <t>DELL OPTIPLEX380 SFF HASZN.SZ.GÉP,</t>
  </si>
  <si>
    <t>SZÁMÍTÓGÉP SZT.ISTVÁN FELSŐS TANÁRI,</t>
  </si>
  <si>
    <t>PENDRIVE 32GB SAND CR BL,</t>
  </si>
  <si>
    <t>NYOMTATÓ HP COLOR LASER JET PRO M177FW,</t>
  </si>
  <si>
    <t>EGÉR OPTIKAI,</t>
  </si>
  <si>
    <t>AKKU SAMSUNG N150 4400MAH LAPTOP FEHÉR,</t>
  </si>
  <si>
    <t>AKKU SAMSUNG N150 4400MAH LAPTOP FEKETE,</t>
  </si>
  <si>
    <t>PROJEKTOR ACER X113PH DLP 3D,</t>
  </si>
  <si>
    <t>HP NOTEBOOK 15-R151NHL2S14EA WHITE W8.1,</t>
  </si>
  <si>
    <t>EPSON NYOMTATÓ L1300 A3+,</t>
  </si>
  <si>
    <t>PROJEKTOR EPSON EB-W28 BUSINNES HORDOZH.,</t>
  </si>
  <si>
    <t>TP-LINK TL-WR842ND ROUTER,</t>
  </si>
  <si>
    <t>TP-LINK TL-WR841N ROUTER,</t>
  </si>
  <si>
    <t>MONITOR DELL 19"HASZNÁLT E190SB,</t>
  </si>
  <si>
    <t>SZÁMÍTÓGÉP HASZNÁLT SFF-HP DC7800,</t>
  </si>
  <si>
    <t>CANYON CNR-FMSO01 USB EGÉR,</t>
  </si>
  <si>
    <t>ASUS SZÁMÍTÓGÉP REALSIS M-1150,</t>
  </si>
  <si>
    <t>VGA KÁBEL 10M,</t>
  </si>
  <si>
    <t>UTP PATCH CAT5 3M,</t>
  </si>
  <si>
    <t>SWITCH 10/100 5PORT TP-LINK,</t>
  </si>
  <si>
    <t>ÖSSZEKÖTŐ KÁBEL JACK 3.5,</t>
  </si>
  <si>
    <t>BILLENTYŰ FSC-7800PC/S SLIM,</t>
  </si>
  <si>
    <t>SZÁMÍTÓGÉP / FARKAS F.MŰVÉSZETI ISK,</t>
  </si>
  <si>
    <t>SZÁMÍTÓGÉP DELL 330 DT E5200,</t>
  </si>
  <si>
    <t>MONITOR 19" TFT FSC A19-2B,</t>
  </si>
  <si>
    <t>BILLENTYŰ VEZETÉK NÉLK /BÁRDOS,</t>
  </si>
  <si>
    <t>HÁLÓZATI ROUTER TPLINK-WR841N,</t>
  </si>
  <si>
    <t>HASZNÁLT MONITOR DELL /SZÉCHENYI,</t>
  </si>
  <si>
    <t>MONITOR,</t>
  </si>
  <si>
    <t>TOSHIBA NOTEBOOK,</t>
  </si>
  <si>
    <t>01131913 Összeg</t>
  </si>
  <si>
    <t>01131923</t>
  </si>
  <si>
    <t>IRODA KIEG VETÍTŐVÁSZON FUNSCREEEN ROLLO,</t>
  </si>
  <si>
    <t>HORDOZHATÓ CD-S RÁDIÓ PHILIPS AZ787,</t>
  </si>
  <si>
    <t>MICRO HIFI PHILIPS MCM1150,</t>
  </si>
  <si>
    <t>PROJEKTOR ÁLLVÁNY,</t>
  </si>
  <si>
    <t>PROJEKTOR,</t>
  </si>
  <si>
    <t>CIPŐSSZEKRÉNY  /BÁRDOS ISKOLA,</t>
  </si>
  <si>
    <t>CSELLÓVONÓ,</t>
  </si>
  <si>
    <t>HEGEDŰVONÓ,</t>
  </si>
  <si>
    <t>QILIVE RCD, SZÉCHENYI ISKOLA,</t>
  </si>
  <si>
    <t>TÜKÖR, SZÉCHENYI ISKOLA,</t>
  </si>
  <si>
    <t>ÖLTÖZŐSZEKRÉNY /FAZEKAS ISK,</t>
  </si>
  <si>
    <t>TŰZJELZŐ-ÁTJELZŐ /FAZEKAS ISK,</t>
  </si>
  <si>
    <t>FŐBEJÁRAT ELEKTROMOS ZÁR /BÁRDOS ISK,</t>
  </si>
  <si>
    <t>CIPŐTARTÓ+RUHAAKASZTÓ SZEKRÉNY,</t>
  </si>
  <si>
    <t>CIPŐTARTÓ ÉS RUHATARTÓ SZEKRÉNY,</t>
  </si>
  <si>
    <t>KONCERTTEREM KAMERARENDSZER, FF AMI,</t>
  </si>
  <si>
    <t>NÉGYZETCSŐV.TANTERMI ASZTAL,</t>
  </si>
  <si>
    <t>ZONGORA TARTÓ SZEKRÉNY,</t>
  </si>
  <si>
    <t>KAPU/KIS- ÉS NAGYKAPU FFAMI/,</t>
  </si>
  <si>
    <t>CD-S RÁDIÓ PHILIPS AZ787 MP3 USB KAZETT.,</t>
  </si>
  <si>
    <t>FÜGGÖNY,</t>
  </si>
  <si>
    <t>ROLÓS FÜGGÖNY,</t>
  </si>
  <si>
    <t>KERÁMIA TÁBLA 100x200 vonalazással,</t>
  </si>
  <si>
    <t>BILLENŐS SZEMETES 25L TÖRTFEHÉR,</t>
  </si>
  <si>
    <t>TÁBLA KERÁMIA-ACÉL DUPLA OLD.SZÁRNY 2x1M,</t>
  </si>
  <si>
    <t>SZEKRÉNY BÜKK SZ-004,</t>
  </si>
  <si>
    <t>SZEKRÉNY BÜKK SZ-007,</t>
  </si>
  <si>
    <t>SZEKRÉNY BÜKK SZ-005,</t>
  </si>
  <si>
    <t>SZÉK KÁRPITOZOTT 6KCS ZÖLD,</t>
  </si>
  <si>
    <t>TANÁRI ASZTAL 120x38 6KCS,ZÖLD/BÜKK,</t>
  </si>
  <si>
    <t>SZÉK DERBY 5KCS ZÖLD,</t>
  </si>
  <si>
    <t>SZÉK DERBY 4KCS ZÖLD,</t>
  </si>
  <si>
    <t>ASZTAL DERBY 120X50,5KCS,2SZEM.ZÖLD/BÜKK,</t>
  </si>
  <si>
    <t>ASZTAL DERBY 120x50 4KCS,2SZEM,ZÖLD/BÜKK,</t>
  </si>
  <si>
    <t>SZEKRÉNY 2 AJTÓS,NYITOTT POLCOS ISKOLAI,</t>
  </si>
  <si>
    <t>SZEKRÉNY ISKOLAI 2 AJTÓS,POLCOS,</t>
  </si>
  <si>
    <t>PAD FITT EGYOLDALAS AKASZTÓS ÖLTÖZŐ 190C,</t>
  </si>
  <si>
    <t>SZEKRÉNY SZ-004 BIO FENYŐ,</t>
  </si>
  <si>
    <t>TANÁRI ASZTAL DERBY 12x68 6KCS PIROS,</t>
  </si>
  <si>
    <t>TANULÓ ASZTAL DERBY 120x50 2SZEM.4KCS,</t>
  </si>
  <si>
    <t>ISKOLAI BERENDEZÉS ANETT /GARN.,</t>
  </si>
  <si>
    <t>SZÉK ECO TANULÓI LÉGPÁNÁS KONZOLOS 4-ES,</t>
  </si>
  <si>
    <t>VIDEOKAMERA PANASONIC HCV270 FEKETE,</t>
  </si>
  <si>
    <t>THOMSON MP3 CD LEJÁTSZÓ RCD400BT/108,</t>
  </si>
  <si>
    <t>MIKROHIFI FEKETE SHCXD013,</t>
  </si>
  <si>
    <t>MIKROHIFI SELECLINE,</t>
  </si>
  <si>
    <t>PÁLCIKA MODELL TANÁRI SZERVES/SZLEN,</t>
  </si>
  <si>
    <t>PÁLCIKA MODELL TANULÓI SZERVES/SZLEN,</t>
  </si>
  <si>
    <t>ORION PORSZÍVÓ,</t>
  </si>
  <si>
    <t>LABDAFOGÓ VÉDŐHÁLÓ,</t>
  </si>
  <si>
    <t>HEGEDŰ TOK,</t>
  </si>
  <si>
    <t>LAPOZHATÓ KERÁMIA TÁBLA SIMA,</t>
  </si>
  <si>
    <t>DIGITÁLIS FÉNYKÉPEZŐGÉP CANON POWER SHOT,</t>
  </si>
  <si>
    <t>VASALÓ HAUSER SI1301,</t>
  </si>
  <si>
    <t>HAJSZÁRÍTÓ APOLL,</t>
  </si>
  <si>
    <t>UGRÁLÓKÖTÉL,</t>
  </si>
  <si>
    <t>LABDA PÖTTYÖS 14CM,</t>
  </si>
  <si>
    <t>TORNA ZSÁMOLY,</t>
  </si>
  <si>
    <t>TÁL SZÖGLETES 30CM,</t>
  </si>
  <si>
    <t>EVŐESZKÖZÖK,</t>
  </si>
  <si>
    <t>TERÍTŐ,</t>
  </si>
  <si>
    <t>POHÁRKÉSZLET,</t>
  </si>
  <si>
    <t>TÁNYÉR MÉLY 22CM,LAPOS 26,5CM 8-8DB,</t>
  </si>
  <si>
    <t>SALÁTÁSTÁL 22,5CM,</t>
  </si>
  <si>
    <t>KÉS 1DB SÉF,1DB KENYÉRVÁGÓ,</t>
  </si>
  <si>
    <t>SALÁTÁS KANÁL SZETT 2DB-OS,</t>
  </si>
  <si>
    <t>MERŐKANÁL LEVESES,</t>
  </si>
  <si>
    <t>EDÉNYSZÁRÍTÓ SZŐNYEG ÉS KONYRARUHA 22DB/,</t>
  </si>
  <si>
    <t>TORTALAPÁT,</t>
  </si>
  <si>
    <t>KOSÁR SZÍNES,MAGAS 15X16,5CM,</t>
  </si>
  <si>
    <t>TÁL 24x29,7CM,</t>
  </si>
  <si>
    <t>SZÖGLETES KANCSÓ 600ML,</t>
  </si>
  <si>
    <t>BÖGRE,</t>
  </si>
  <si>
    <t>TÁL, TÁLALÓTÁL,</t>
  </si>
  <si>
    <t>SÜTEMÉNYES TÁNYÉR,</t>
  </si>
  <si>
    <t>CUKORTARTÓ,</t>
  </si>
  <si>
    <t>KÁVÉSCSÉSZE ALÁTÉTTEL,</t>
  </si>
  <si>
    <t>TÁNYÉR,</t>
  </si>
  <si>
    <t>POHÁR,</t>
  </si>
  <si>
    <t>SZEKRÉNY MIKRO SÜTŐ TARTÓ,</t>
  </si>
  <si>
    <t>CSENGETŐÓRA,</t>
  </si>
  <si>
    <t>KÉZILABDA KAPU 3*2M + ZÖLD HÁLÓ,</t>
  </si>
  <si>
    <t>ASZTAL, CSŐLÁBAS ÉTKEZŐ,</t>
  </si>
  <si>
    <t>SZÉK ISO EASY,</t>
  </si>
  <si>
    <t>FOLYÉKONY SZAPPAN ADAGOLÓ,</t>
  </si>
  <si>
    <t>DIGITÁLIS ÁLLOMÁNY BÁRDOS ALSÓ TAGOZAT,</t>
  </si>
  <si>
    <t>SATU -MŰHELY,</t>
  </si>
  <si>
    <t>IRODASZÉK,</t>
  </si>
  <si>
    <t>HAJSZÁRÍTÓ,</t>
  </si>
  <si>
    <t>PALIPOLCOK BEÉPÍTÉSE,</t>
  </si>
  <si>
    <t>TELEFON SIEMENS GIGASET A120 BLACK,</t>
  </si>
  <si>
    <t>ANETT GARNITÚRA/6DB KÁRP.SZÉK+1DB ASZTAL,</t>
  </si>
  <si>
    <t>APÁCARÁCS,</t>
  </si>
  <si>
    <t>TÁRGYALÓSZÉK FEKETE,</t>
  </si>
  <si>
    <t>TÁRGYALÓSZÉK SZÜRKE,</t>
  </si>
  <si>
    <t>SZÉK ACÉL/PETÁN GUDJEM FEKETE,</t>
  </si>
  <si>
    <t>FALI KONZOL MELICONI SLIMTYLE 200ST,</t>
  </si>
  <si>
    <t>TV HYUNDAI HYUHL32111,</t>
  </si>
  <si>
    <t>FALIÓRA RUSCH,</t>
  </si>
  <si>
    <t>ÁLLVÁNY QUIKLOK T20 DUPLA X,</t>
  </si>
  <si>
    <t>BILLENŐS SZEMETES CIKLÁMEN,</t>
  </si>
  <si>
    <t>BILLENŐS SZEMETES TÖRTFEHÉR,</t>
  </si>
  <si>
    <t>KOTTATARTÓ ÁLLÍTHATÓ MAGASSÁG,FÉM,FEKETE,</t>
  </si>
  <si>
    <t>PAD EGYOLDALAS,HÁTTÁMLÁS,ÖLTÖZŐ 1500MM,</t>
  </si>
  <si>
    <t>PAD EGYOLDALAS,HÁTTÁMLÁS,ÖLTÖZŐ 2000MM,</t>
  </si>
  <si>
    <t>RATTAN KOSÁR,</t>
  </si>
  <si>
    <t>TRAMBULIN 140CM SPARTAM SP1252,</t>
  </si>
  <si>
    <t>TEKE,</t>
  </si>
  <si>
    <t>LABDA,</t>
  </si>
  <si>
    <t>LABDA PILATES,</t>
  </si>
  <si>
    <t>LOCSOLÓ TÖMLŐ,</t>
  </si>
  <si>
    <t>CAT ÉS CAT-S KÉZIKÖNYV,</t>
  </si>
  <si>
    <t>CAT-S(3TÁBLA)GYERMEK PSZICHODIAGNOSZT.T.,</t>
  </si>
  <si>
    <t>CAT (10 TÁBLA)GYERMEK PSZICHODIAGNOSZT.,</t>
  </si>
  <si>
    <t>FORGÓSZÉK NEVELŐI C-73 MEGANE,</t>
  </si>
  <si>
    <t>ASZTAL TANULÓI 120x502SZEM,6KCS ZÖLD/BÜK,</t>
  </si>
  <si>
    <t>SZÉK TANULÓI LÉGPÁRNÁS KONZOLOS 6-OS,</t>
  </si>
  <si>
    <t>HOMOKOZÓ 310x310CM,</t>
  </si>
  <si>
    <t>KÉTÁLLÁSÚ HINTAÁLLVÁNY,</t>
  </si>
  <si>
    <t>LENGŐ HOSSZABBÍTÓ 20M,</t>
  </si>
  <si>
    <t>ZÁSZLÓ 200X100 CM,</t>
  </si>
  <si>
    <t>PAD ÖLTÖZŐI EGYEDI VITAL/FAZEKAS,</t>
  </si>
  <si>
    <t>PAD ÖLTÖZŐI HÁTTÁMLÁS,SZÜRKE/FAZEKAS,</t>
  </si>
  <si>
    <t>ÜLŐKE ÖLTÖZŐI VITAL/FAZEKAS,</t>
  </si>
  <si>
    <t>FÜZETTARTÓ FÉMRÁCS,</t>
  </si>
  <si>
    <t>KÖRMÖCSKE,</t>
  </si>
  <si>
    <t>KEREPLŐ,</t>
  </si>
  <si>
    <t>LABDAFOGÓ HÁLÓ FEHÉR 157,5 M2,</t>
  </si>
  <si>
    <t>PREZENTÁCIÓS RENDSZER,</t>
  </si>
  <si>
    <t>KEVERŐ 4 MIKROFON CSATORNA,KOMPRESSZOR,</t>
  </si>
  <si>
    <t>MOSÓGÉP WHIRLPOOL AWE50210,</t>
  </si>
  <si>
    <t>AKKUTÖLTŐ/AKKU AA 2500MA 4DB SONY,</t>
  </si>
  <si>
    <t>INTERAKTÍV TÁBLA LSK CBM280E 76",4:3,</t>
  </si>
  <si>
    <t>CD LEJÁTSZÓ PHILIPS MP3/USB HORDOZHATÓ,</t>
  </si>
  <si>
    <t>SZŐNYEG 150X90CM,</t>
  </si>
  <si>
    <t>INTERAKTÍV TÁBLA76"4:3 LSK CBM280E,</t>
  </si>
  <si>
    <t>MOSÓGÉP HEINNER HWM-5080,5KG,800FORD/S,</t>
  </si>
  <si>
    <t>Hűtőszekrény, Daewoo,</t>
  </si>
  <si>
    <t>Zongoraszék támlás,</t>
  </si>
  <si>
    <t>Ülőpad,</t>
  </si>
  <si>
    <t>Lapozható fehér tábla,</t>
  </si>
  <si>
    <t>Beépített szekrény,</t>
  </si>
  <si>
    <t>Írásvetítő,</t>
  </si>
  <si>
    <t>Nagy kerék sportszer,</t>
  </si>
  <si>
    <t>Szekrény 1 ajtós polcos mag.,</t>
  </si>
  <si>
    <t>Videólejátszó,</t>
  </si>
  <si>
    <t>Televízió,</t>
  </si>
  <si>
    <t>Mikrofon,</t>
  </si>
  <si>
    <t>Cselgáncsszőnyeg,</t>
  </si>
  <si>
    <t>Alfa típ.íróasztal,</t>
  </si>
  <si>
    <t>Zanussi komb. hűtőszekrény,</t>
  </si>
  <si>
    <t>Körszámlapos mérleg,</t>
  </si>
  <si>
    <t>Denon 800 végfok.,</t>
  </si>
  <si>
    <t>Hűtőszekrény,</t>
  </si>
  <si>
    <t>Mágnestábla,</t>
  </si>
  <si>
    <t>Monitoros diavetítő,</t>
  </si>
  <si>
    <t>TOP írásvetítő,</t>
  </si>
  <si>
    <t>Gomblyuk mikrofon,</t>
  </si>
  <si>
    <t>Falitábla 2 m,</t>
  </si>
  <si>
    <t>TIENS CHE gép,</t>
  </si>
  <si>
    <t>Spirálozó 6EC DOCUBINO,</t>
  </si>
  <si>
    <t>Mérleghinta,</t>
  </si>
  <si>
    <t>Hangosító berendezés,</t>
  </si>
  <si>
    <t>Gyermekhinta,</t>
  </si>
  <si>
    <t>Emberi csontváz,</t>
  </si>
  <si>
    <t>Videomagnó Thomson VTH6410E,</t>
  </si>
  <si>
    <t>Mitsubishi video projek.,</t>
  </si>
  <si>
    <t>Sütő kemence,</t>
  </si>
  <si>
    <t>Kerámia acél tábla 1-2. o.,</t>
  </si>
  <si>
    <t>Hídelem Prolyte X30D-L400;L300,</t>
  </si>
  <si>
    <t>Petrof Pianino,</t>
  </si>
  <si>
    <t>Fux cselló 4/4,</t>
  </si>
  <si>
    <t>Amati 201 B trombita,</t>
  </si>
  <si>
    <t>Vibrafon,</t>
  </si>
  <si>
    <t>TV Thomson 21MT15E,</t>
  </si>
  <si>
    <t>Samsung Plazma TV,</t>
  </si>
  <si>
    <t>Twintoc takarítógép,</t>
  </si>
  <si>
    <t>Színpad,</t>
  </si>
  <si>
    <t>Samsung LCD TV,</t>
  </si>
  <si>
    <t>QP3-13 szivattyú,</t>
  </si>
  <si>
    <t>Klímaberendezés,</t>
  </si>
  <si>
    <t>Kerámia acél tábla,</t>
  </si>
  <si>
    <t>Fém iratszekrény,</t>
  </si>
  <si>
    <t>Ugródomb,</t>
  </si>
  <si>
    <t>Fazekas korong,</t>
  </si>
  <si>
    <t>Gurulóállvány,</t>
  </si>
  <si>
    <t>D.E.A.K. drogmodell,</t>
  </si>
  <si>
    <t>Szegedi 4/4 nagybőgő,</t>
  </si>
  <si>
    <t>Videómagnó, Samsung VS-30K,</t>
  </si>
  <si>
    <t>Spektroszkóp, 160/k2007,</t>
  </si>
  <si>
    <t>Alv.260 gitár tokkal,</t>
  </si>
  <si>
    <t>Akkord pianino,</t>
  </si>
  <si>
    <t>3/4 hegedű vonóval,tokkal,</t>
  </si>
  <si>
    <t>3/4 cselló szegedi(nagybőgő),</t>
  </si>
  <si>
    <t>Mesterhegedű 1/2,</t>
  </si>
  <si>
    <t>Sonox Cubano Fiber Conga táll.,</t>
  </si>
  <si>
    <t>Sony videokamera,</t>
  </si>
  <si>
    <t>Scholze Pianino,</t>
  </si>
  <si>
    <t>Schampion alt.Szax,</t>
  </si>
  <si>
    <t>Sarok comp.asztal,</t>
  </si>
  <si>
    <t>Samick zongora Beckton SG-172,</t>
  </si>
  <si>
    <t>Samick Pianino,</t>
  </si>
  <si>
    <t>Rösler pianino,</t>
  </si>
  <si>
    <t>Rattan ülőgarnitúra,</t>
  </si>
  <si>
    <t>Pumpás Amati B tuba,</t>
  </si>
  <si>
    <t>Premier Timpani,</t>
  </si>
  <si>
    <t>Petrof zongora,</t>
  </si>
  <si>
    <t>Zongoraszék,</t>
  </si>
  <si>
    <t>Vízmelegítő,</t>
  </si>
  <si>
    <t>Vito basszusklarinét resoto,</t>
  </si>
  <si>
    <t>Beépített szekrény (Bárdos-522),</t>
  </si>
  <si>
    <t>Saválló asztal,</t>
  </si>
  <si>
    <t>Trombita bach Stadivarius mo,</t>
  </si>
  <si>
    <t>Trevor James Fuvola I. 10IX,</t>
  </si>
  <si>
    <t>Torque erősítő 50W,</t>
  </si>
  <si>
    <t>Tenor harsona,</t>
  </si>
  <si>
    <t>Tama dobfelszerelés,</t>
  </si>
  <si>
    <t>Szekrénysor kék,</t>
  </si>
  <si>
    <t>Gobellin szövőállvány,</t>
  </si>
  <si>
    <t>Mihály Pál mesterhegedű,</t>
  </si>
  <si>
    <t>íróasztal,</t>
  </si>
  <si>
    <t>Pianínó,</t>
  </si>
  <si>
    <t>Másológép,</t>
  </si>
  <si>
    <t>Music Center+hangfal,</t>
  </si>
  <si>
    <t>Music Center,</t>
  </si>
  <si>
    <t>Könyvtárpult,</t>
  </si>
  <si>
    <t>Kommunikációs rendszer,</t>
  </si>
  <si>
    <t>Kerámia tábla,</t>
  </si>
  <si>
    <t>Kerámia felületű tábla,</t>
  </si>
  <si>
    <t>Katalógus szekrény,</t>
  </si>
  <si>
    <t>Fogmodell sorozat,</t>
  </si>
  <si>
    <t>Defenzor vagyonvédelmi rendszer,</t>
  </si>
  <si>
    <t>Tanári asztal,</t>
  </si>
  <si>
    <t>Színes TV,</t>
  </si>
  <si>
    <t>Mikrosütő+grill,</t>
  </si>
  <si>
    <t>Mérleg,</t>
  </si>
  <si>
    <t>Mikroszkóp,</t>
  </si>
  <si>
    <t>Mechanika II. tanulókísérlet,</t>
  </si>
  <si>
    <t>Íróasztal,</t>
  </si>
  <si>
    <t>Vagyonvédelmi rendszer,</t>
  </si>
  <si>
    <t>Térelválasztó függöny,</t>
  </si>
  <si>
    <t>Pianinó,</t>
  </si>
  <si>
    <t>Tv,magnó,lemezjátszó,szekrény,</t>
  </si>
  <si>
    <t>Mini dish dech,</t>
  </si>
  <si>
    <t>Zománctábla,</t>
  </si>
  <si>
    <t>Videómagnó,</t>
  </si>
  <si>
    <t>Térmikrofonok Shure 16 és Shure PG81,</t>
  </si>
  <si>
    <t>Panasonic telefonközpont,</t>
  </si>
  <si>
    <t>Panasonic telefax,</t>
  </si>
  <si>
    <t>Német hegedű 4/4,</t>
  </si>
  <si>
    <t>Nagybőgő vonó,</t>
  </si>
  <si>
    <t>Musica Pianino,</t>
  </si>
  <si>
    <t>Meterhegedű,</t>
  </si>
  <si>
    <t>Manufakturális hegedű 1/2,</t>
  </si>
  <si>
    <t>Manufakturális brácsa 4/4,</t>
  </si>
  <si>
    <t>M 150 hűtőgép,</t>
  </si>
  <si>
    <t>Lignahton piszton,</t>
  </si>
  <si>
    <t>Konyhai mosogatószekrény,</t>
  </si>
  <si>
    <t>Klarinét B,</t>
  </si>
  <si>
    <t>King 2055B trombita,</t>
  </si>
  <si>
    <t>Katalógus szekrény 18 fiókos,</t>
  </si>
  <si>
    <t>Jazzgitár ZETA Minor Six 95,</t>
  </si>
  <si>
    <t>Jamaha zongora,</t>
  </si>
  <si>
    <t>Jamaha harsona,</t>
  </si>
  <si>
    <t>Hora mestergitár tokkal,</t>
  </si>
  <si>
    <t>Hohner jaz SE35 gitár,</t>
  </si>
  <si>
    <t>Hengerprés,</t>
  </si>
  <si>
    <t>Hegedű+vonó Bernhard Klein,</t>
  </si>
  <si>
    <t>Hegedű 4/4 tokkal, vonóval,</t>
  </si>
  <si>
    <t>Fux cselló 3/4,</t>
  </si>
  <si>
    <t>Fuvola fatokkal,</t>
  </si>
  <si>
    <t>Fröster zongora,</t>
  </si>
  <si>
    <t>Fotel,</t>
  </si>
  <si>
    <t>Elektromos basszusgitá,</t>
  </si>
  <si>
    <t>Dupla B vadászkürt,</t>
  </si>
  <si>
    <t>Dobogó,</t>
  </si>
  <si>
    <t>Cseh 4/4 hegedű vonóval,</t>
  </si>
  <si>
    <t>Classis Deluxe tenor szaxofon,</t>
  </si>
  <si>
    <t>Cerveny F szimpla kürt,</t>
  </si>
  <si>
    <t>Búvár szivattyú,</t>
  </si>
  <si>
    <t>Bösendorfer zongora,</t>
  </si>
  <si>
    <t>Bechstein pianino,</t>
  </si>
  <si>
    <t>Basszus xilofon,</t>
  </si>
  <si>
    <t>Bariton szaxofon,</t>
  </si>
  <si>
    <t>B piszton trombita,</t>
  </si>
  <si>
    <t>Artemis B klarinét,</t>
  </si>
  <si>
    <t>Amati F-B dupla kürt,</t>
  </si>
  <si>
    <t>Amati B klarinét,</t>
  </si>
  <si>
    <t>Amati HS Szoprán szaxofon,</t>
  </si>
  <si>
    <t>Szövőállvány,</t>
  </si>
  <si>
    <t>Villanykemence,</t>
  </si>
  <si>
    <t>Vega írásvetítő,</t>
  </si>
  <si>
    <t>Spirálozó, IBICO A4-PB,</t>
  </si>
  <si>
    <t>Steck pianino,</t>
  </si>
  <si>
    <t>Adams marimba,</t>
  </si>
  <si>
    <t>Piccolo Gemenlhardt,</t>
  </si>
  <si>
    <t>B tuba,</t>
  </si>
  <si>
    <t>Digitális zongora,</t>
  </si>
  <si>
    <t>Sony magnó,</t>
  </si>
  <si>
    <t>Szekrénysor (kék),</t>
  </si>
  <si>
    <t>Canon MP fax,</t>
  </si>
  <si>
    <t>Renz Eco fűzőgép,</t>
  </si>
  <si>
    <t>Nagy alagút ablakkal,</t>
  </si>
  <si>
    <t>Pulzusmérő Polak Accurey,</t>
  </si>
  <si>
    <t>Pulzusmérő karóra,</t>
  </si>
  <si>
    <t>Masszírozó F86,</t>
  </si>
  <si>
    <t>Panasonic mini hifi,</t>
  </si>
  <si>
    <t>Videomagnó,</t>
  </si>
  <si>
    <t>Lapozható krétás acéltábla,</t>
  </si>
  <si>
    <t>Öltöző szekrény,</t>
  </si>
  <si>
    <t>Hatajtós öltözőszekrény,</t>
  </si>
  <si>
    <t>Lapozható falitábla,</t>
  </si>
  <si>
    <t>Komód,</t>
  </si>
  <si>
    <t>Fali tábla,</t>
  </si>
  <si>
    <t>Félkör tornaszer,</t>
  </si>
  <si>
    <t>Erősítő,</t>
  </si>
  <si>
    <t>4.sz.mozgásfejl. táska,</t>
  </si>
  <si>
    <t>Fűnyíró, ROBIX fűnyíró, kapáló, hótoló,</t>
  </si>
  <si>
    <t>Könyvtárszekrény üveges,</t>
  </si>
  <si>
    <t>Óvodás Snijders tesztkészlet,</t>
  </si>
  <si>
    <t>WISC-IV. tesztkészlet,</t>
  </si>
  <si>
    <t>Diagnosztikai Teszt- Életjáték,</t>
  </si>
  <si>
    <t>Demonstrációs egyenáramú volt.,</t>
  </si>
  <si>
    <t>WISC-IV.tesztkészlet,</t>
  </si>
  <si>
    <t>Vagyonvédelmi rendszer Defenzer WHS-450,</t>
  </si>
  <si>
    <t>Címeres városi zászló,</t>
  </si>
  <si>
    <t>Snijders tesztkészlet,</t>
  </si>
  <si>
    <t>Fűnyírógép,</t>
  </si>
  <si>
    <t>Optikai demonstrációs készlet,</t>
  </si>
  <si>
    <t>Elektrovaria,</t>
  </si>
  <si>
    <t>Toshiba S8 projektor,</t>
  </si>
  <si>
    <t>Hőtani dem. készlet,</t>
  </si>
  <si>
    <t>Fizikai fotókapu,</t>
  </si>
  <si>
    <t>Keverőpult, Spirit Folio F1,</t>
  </si>
  <si>
    <t>Hangfal, Kiso K-200P,</t>
  </si>
  <si>
    <t>Hangfal, Stagg MPAS 80/10,</t>
  </si>
  <si>
    <t>Fénymásológép Konica 72164,</t>
  </si>
  <si>
    <t>URH mikrofon vevő+mikrofon Shure L4;L2,</t>
  </si>
  <si>
    <t>Díszkulcs,</t>
  </si>
  <si>
    <t>Barkácsgép,</t>
  </si>
  <si>
    <t>Égetőkemence,</t>
  </si>
  <si>
    <t>Zongora, Roland HP 237Re,</t>
  </si>
  <si>
    <t>Projektor CP-RX78,</t>
  </si>
  <si>
    <t>Interaktív tábla fali,</t>
  </si>
  <si>
    <t>Demonstrációs hullámgép,</t>
  </si>
  <si>
    <t>Projektor LG (Bárdos-516),</t>
  </si>
  <si>
    <t>Projektor Toshiba S8,</t>
  </si>
  <si>
    <t>Hűtőszekrény, Lehel,</t>
  </si>
  <si>
    <t>Videókamera, Sony DCR-TRV265E,</t>
  </si>
  <si>
    <t>Könyvszekrény 4 ajtós,</t>
  </si>
  <si>
    <t>Fusch Pianínó,</t>
  </si>
  <si>
    <t>Episzkóp,</t>
  </si>
  <si>
    <t>Elektromos hangszer (Yamaha zongora),</t>
  </si>
  <si>
    <t>CD író,</t>
  </si>
  <si>
    <t>Csúszdás házikó,</t>
  </si>
  <si>
    <t>Satu asztal,</t>
  </si>
  <si>
    <t>Oktató táblasorozat,</t>
  </si>
  <si>
    <t>Magnó deck, Sony TC-WE405,</t>
  </si>
  <si>
    <t>Térképtartó állvány,</t>
  </si>
  <si>
    <t>Daewoo TV,</t>
  </si>
  <si>
    <t>Pianínó Petrof,</t>
  </si>
  <si>
    <t>Alközpont-Ericson 2/6,</t>
  </si>
  <si>
    <t>Fejgép, DTS MOON 575,</t>
  </si>
  <si>
    <t>Dimmer, Behringer Eurolight LD6230,</t>
  </si>
  <si>
    <t>HIFI, Panasonic SA-AK750,</t>
  </si>
  <si>
    <t>Hűtőszekrény, Hansmark,</t>
  </si>
  <si>
    <t>Tábla, Vizuál fehér mágnestábla,</t>
  </si>
  <si>
    <t>Írásvetítő 3M 4405,</t>
  </si>
  <si>
    <t>Írásvetítő 3M 9050,</t>
  </si>
  <si>
    <t>Írásvetítő, 3M 9550,</t>
  </si>
  <si>
    <t>Zongora, Förstner,</t>
  </si>
  <si>
    <t>Végerősítő, Zeck PT3-01BB,</t>
  </si>
  <si>
    <t>Szünetmentes tápegység, APC Smart-UPS420,</t>
  </si>
  <si>
    <t>Konténer,</t>
  </si>
  <si>
    <t>Magnó, Coomber 2020-7-S,</t>
  </si>
  <si>
    <t>Videómagnó, Thomson VTH6410E,</t>
  </si>
  <si>
    <t>Vegyszerszekrény,</t>
  </si>
  <si>
    <t>Tárolókocsi, Multimédiás tároló kocsi IT,</t>
  </si>
  <si>
    <t>Tároló kocsi, Alumíniumvázas 4 kerekű tá,</t>
  </si>
  <si>
    <t>Tábla, Vizuál fehér gurulós mágnestábla,</t>
  </si>
  <si>
    <t>Mikrofon Shure 819 határfelület mikrofon,</t>
  </si>
  <si>
    <t>TV, Daewoo DMQ-1457,</t>
  </si>
  <si>
    <t>Telefonközpont, Siemens Hicom 120,</t>
  </si>
  <si>
    <t>Mikroszkóp, tanári sztereó mikroszkóp,</t>
  </si>
  <si>
    <t>Asztal, számítógép asztal,</t>
  </si>
  <si>
    <t>Létra, alumínium,</t>
  </si>
  <si>
    <t>Szerelő állvány,</t>
  </si>
  <si>
    <t>Riasztó,</t>
  </si>
  <si>
    <t>Színházi reflektor, 800W,</t>
  </si>
  <si>
    <t>Tábla, Vizuál zöld mágnestábla,</t>
  </si>
  <si>
    <t>Mérőkoffer, Visocolor,</t>
  </si>
  <si>
    <t>Magnó, Grundig CDM 700,</t>
  </si>
  <si>
    <t>Magnó deck, Pioneer CZ-S510,</t>
  </si>
  <si>
    <t>Lézer,</t>
  </si>
  <si>
    <t>DVD/videó lejátszó LG VC8716,</t>
  </si>
  <si>
    <t>Keverőpult, Phonic;CD lejátszó Numark,</t>
  </si>
  <si>
    <t>Hógép, Eurolite Snow 5001,</t>
  </si>
  <si>
    <t>KONICA 7115 fénymásoló,</t>
  </si>
  <si>
    <t>Audiovizuális eszköztároló,</t>
  </si>
  <si>
    <t>Videómagnó, Siemens FM623 R4,</t>
  </si>
  <si>
    <t>Videómagnó, Samsung SV-80K,</t>
  </si>
  <si>
    <t>PORRAL OLTÓ 6KG ABC+TÁBLÁK,</t>
  </si>
  <si>
    <t>LÁMPATEST FÉNYCSÖVES,</t>
  </si>
  <si>
    <t>NÉVTÁBLA TERRAKOTTA,</t>
  </si>
  <si>
    <t>TV LED 32LH510B/32LH500D HD REDY,</t>
  </si>
  <si>
    <t>HANGFAL GENIUS SP-U115 FEHÉR,</t>
  </si>
  <si>
    <t>CD-S RÁDIÓ PHILIPS AZ783 HORDOZHATÓ,</t>
  </si>
  <si>
    <t>VIDEOKAMERA CANON LEGRIA HF R68+32GB SD,</t>
  </si>
  <si>
    <t>SÖTÉTÍTŐ FÜGGÖNY SZÉCHENYI SÉ2023049,</t>
  </si>
  <si>
    <t>KOTTATARTÓ ÖSSZECSUKHATÓ,FÉM,EZÜST,</t>
  </si>
  <si>
    <t>ZONGORASZÉK,</t>
  </si>
  <si>
    <t>SZERVÍZKOCSI,</t>
  </si>
  <si>
    <t>HANGFAL,</t>
  </si>
  <si>
    <t>FÉM IRATSZEKRÉNY,</t>
  </si>
  <si>
    <t>01131923 Összeg</t>
  </si>
  <si>
    <t>01131933</t>
  </si>
  <si>
    <t>SORSTALANSÁG,</t>
  </si>
  <si>
    <t>RÓMAI REGÉK ÉS MONDÁK,</t>
  </si>
  <si>
    <t>ROZSBAN A FOGÓ,</t>
  </si>
  <si>
    <t>RÉGI MAGYAR MONDÁK,</t>
  </si>
  <si>
    <t>PISZKOS FRED,A KAPITÁNY - A PONYVA GYÖNG,</t>
  </si>
  <si>
    <t>ÖT DRÁMA - EDK,</t>
  </si>
  <si>
    <t>KLASSZIKUS DETEKTÍVTÖRTÉNETEK,</t>
  </si>
  <si>
    <t>KÉT NAP AZ ÉLET /2013./,</t>
  </si>
  <si>
    <t>HOZOTT LÉLEK,</t>
  </si>
  <si>
    <t>GÖRÖG REGÉK ÉS MONDÁK /KÉK,</t>
  </si>
  <si>
    <t>GÖRÖG DRÁMÁK - EDK,</t>
  </si>
  <si>
    <t>BÁNK BÁN - EDK,</t>
  </si>
  <si>
    <t>AZ EMBER TRAGÉDIÁJA-OSIRIS DKKT,</t>
  </si>
  <si>
    <t>ANTIGONÉ,OIDIPUSZ KIRÁLY-TALENTUM DIÁKKT,</t>
  </si>
  <si>
    <t>A TÓT ATYAFIAK,A JÓ PALÓCOK,BESZTERCE OS,</t>
  </si>
  <si>
    <t>A MAGYAR HELYESÍRÁS SZABÁLYAI-ÚJ MAGY.H.,</t>
  </si>
  <si>
    <t>A HÁROM TESTŐR AFRIKÁBAN,</t>
  </si>
  <si>
    <t>01131933 Összeg</t>
  </si>
  <si>
    <t>01131943</t>
  </si>
  <si>
    <t>MARIMBA VERŐ /PÁR,</t>
  </si>
  <si>
    <t>DIXON GÉMES ÁLLVÁNY 3 RÉSZES PSY9285I,</t>
  </si>
  <si>
    <t>GIBRALTÁR TÁMTARTÓ SC-LBM,</t>
  </si>
  <si>
    <t>DOB ÁLLVÁNY PEARL 830 SNARE S-830,</t>
  </si>
  <si>
    <t>DOBBŐR 14"REMO,AMBASSADOR,COATED,</t>
  </si>
  <si>
    <t>DOBBŐR 8"REMO,AMBASSADOR,COATED,</t>
  </si>
  <si>
    <t>DOBBŐR 6"REMO,AMBASSADOR,COATED,</t>
  </si>
  <si>
    <t>CINTÁNYÉR 16"ZILDJIAN AVEDIS,</t>
  </si>
  <si>
    <t>BELL TREE ÜTŐS HANGSZER,</t>
  </si>
  <si>
    <t>HEGEDŰ VONÓ,</t>
  </si>
  <si>
    <t>Hegedű 1/2,</t>
  </si>
  <si>
    <t>FUVOLA FA TOKKAL,</t>
  </si>
  <si>
    <t>ZONGORA YAMAHA NP-31S DIGITÁLIS,</t>
  </si>
  <si>
    <t>VIBRAFON VERŐ 12-ADAMS-V-VR /PÁR,</t>
  </si>
  <si>
    <t>SZINTETIZÁTOR,</t>
  </si>
  <si>
    <t>HEGEDŰ VONÓ 4/4,</t>
  </si>
  <si>
    <t>HEGEDŰ VONÓ 3/4,</t>
  </si>
  <si>
    <t>HEGEDŰ GARNITÚRA,</t>
  </si>
  <si>
    <t>01131943 Összeg</t>
  </si>
  <si>
    <t>Mennyiségi 
egység</t>
  </si>
  <si>
    <t>1. Tárgyi gyűjtemény (néprajzi és történeti)</t>
  </si>
  <si>
    <t>db</t>
  </si>
  <si>
    <t>2. Eredeti, történeti értékkel bíró dokumentumok</t>
  </si>
  <si>
    <t>3. Eredeti, történeti értékkel bíró fényképek</t>
  </si>
  <si>
    <t>4. Adattári dokumentumok</t>
  </si>
  <si>
    <t>5. Adattári fényképek</t>
  </si>
  <si>
    <t>6. Könyvtári gyűjtemény</t>
  </si>
  <si>
    <t>DÓHSZK Városi Könyvtár</t>
  </si>
  <si>
    <t xml:space="preserve"> - Könyv és bekötött, tékázott folyóirat</t>
  </si>
  <si>
    <t xml:space="preserve"> - Kartográfiai dokumentum</t>
  </si>
  <si>
    <t xml:space="preserve"> - Hang dokumentum</t>
  </si>
  <si>
    <t xml:space="preserve"> - Kép dokumentum</t>
  </si>
  <si>
    <t xml:space="preserve"> - Elektronikus (digitális) dokumentum</t>
  </si>
  <si>
    <t xml:space="preserve">                - korlátozottan forgalomképes törzsvagyon bruttó értéke</t>
  </si>
  <si>
    <t xml:space="preserve">                - forgalomképes vagyon  bruttó értéke</t>
  </si>
  <si>
    <t xml:space="preserve">   - ebből üzemeltetésre átadott ingatlanok bruttó értéke</t>
  </si>
  <si>
    <t xml:space="preserve">  - költségvetési évet követően esedékes követelések felhalmozási bevételre</t>
  </si>
  <si>
    <t xml:space="preserve">    ebből:   - forgalomképtelen törzsvagyon bruttó értéke</t>
  </si>
  <si>
    <t xml:space="preserve">                - nemzetgazdasági szempontból kiemelt jelentőségű törzsvagyon vagyon bruttó értéke</t>
  </si>
  <si>
    <t>Pályázat kódja</t>
  </si>
  <si>
    <t>Pályázat címe</t>
  </si>
  <si>
    <t>TSZ/TO szerinti összköltség (hatályos)</t>
  </si>
  <si>
    <t>TSZ/TO szerinti támogatás (hatályos)</t>
  </si>
  <si>
    <t>Kezdő dátum (hatályos)</t>
  </si>
  <si>
    <t>Záró dátum (hatályos)</t>
  </si>
  <si>
    <t>Záró elszámolás határideje</t>
  </si>
  <si>
    <t xml:space="preserve">Saját forrás
</t>
  </si>
  <si>
    <t>Elvonás mértéke</t>
  </si>
  <si>
    <t xml:space="preserve">   - alpolgármester társadalmi megbizatású</t>
  </si>
  <si>
    <t xml:space="preserve">    - közfoglalkoztatottak</t>
  </si>
  <si>
    <t>POLGÁRMESTERI HIVATAL</t>
  </si>
  <si>
    <t>KÖLTSÉGVETÉSI SZERVEK</t>
  </si>
  <si>
    <t xml:space="preserve">               -  VSD Sport Kft.</t>
  </si>
  <si>
    <t>13-09-214724</t>
  </si>
  <si>
    <t>A városi sport feladatok költségtakarékos, magas színvonalú ellátásának biztosítása</t>
  </si>
  <si>
    <t xml:space="preserve">6820 Saját tulajdonú, bérelt ingatlan bérbeadása, üzemeltetése
</t>
  </si>
  <si>
    <t>Dunakeszi Városi Sport Kft.</t>
  </si>
  <si>
    <t>2120 Dunakszi, Fő út 145.</t>
  </si>
  <si>
    <t>Saját tőke(eFt) 2020. év</t>
  </si>
  <si>
    <t>jegyzett tőke (eFt) 2020. év</t>
  </si>
  <si>
    <t>Saját tőke / jegyzett tőke aránya % 2020.év</t>
  </si>
  <si>
    <t>Aktív időbeli elhatárolások</t>
  </si>
  <si>
    <t xml:space="preserve">   - egyéb működési célú kiadásokra</t>
  </si>
  <si>
    <t>Teljesen (0-ig), vagy maradványértékig leírt államháztartáson belüli vagyonkezelésbe adott üzleti (forgalomképes)vagyoni értékű jogok állományának értéke</t>
  </si>
  <si>
    <t>\"N\" 7.lap, Beépített alapterület: 2522 m2 hrsz. 73/1</t>
  </si>
  <si>
    <t>\"N\" 3.lap, Beépített alapterület: 2212 m2 hrsz. 5220/34</t>
  </si>
  <si>
    <t>\"N\" 5.lap, Beépített alapterület: 0 m2 hrsz. 5068/13</t>
  </si>
  <si>
    <t>\"N\" 4.lap, Beépített alapterület: 1330 m2 hrsz. 5066</t>
  </si>
  <si>
    <t>\"N\" 6.lap, Beépített alapterület: 523 m2 hrsz. 4399/1/A/5</t>
  </si>
  <si>
    <t>\"N\" 6.lap, Beépített alapterület: 45 m2 hrsz. 4399/1/A/4</t>
  </si>
  <si>
    <t>\"N\" 6.lap, Beépített alapterület: 1671 m2 hrsz. 4399/1/A/3</t>
  </si>
  <si>
    <t>\"N\" 6.lap, Beépített alapterület: 342 m2 hrsz. 4399/1/A/2</t>
  </si>
  <si>
    <t>\"N\" 7.lap, Beépített alapterület: 1158 m2 hrsz. 4399/1/A/1</t>
  </si>
  <si>
    <t>\"N\" 4.lap, Beépített alapterület: 175 m2 hrsz. 4009</t>
  </si>
  <si>
    <t>\"N\" 3.lap, Beépített alapterület: 308 m2 hrsz. 4009</t>
  </si>
  <si>
    <t>\"N\" 3.lap, Beépített alapterület: 250 m2 hrsz. 3980</t>
  </si>
  <si>
    <t>\"N\" 4.lap, Beépített alapterület: 994 m2 hrsz. 3039/1</t>
  </si>
  <si>
    <t>\"N\" 5.lap, Beépített alapterület: 290 m2 hrsz. 1690</t>
  </si>
  <si>
    <t>\"N\" 4.lap, Beépített alapterület: 1302 m2 hrsz. 1690</t>
  </si>
  <si>
    <t>Államháztartáson belüli vagyonkezelésbe adott korlátozottan forgalomképes egyéb épületek aktivált állományának értéke</t>
  </si>
  <si>
    <t>Kültéri kézilabda pálya hrsz. 5068/13</t>
  </si>
  <si>
    <t>\"P\" 20.lap, Kerítés hossza: 0 m hrsz. 73/1</t>
  </si>
  <si>
    <t>\"O\" 11.lap, Sportpályák száma 1  db hrsz. 73/1</t>
  </si>
  <si>
    <t>\"P\" 10.lap, Kerítés hossza: 565 m hrsz. 73/1</t>
  </si>
  <si>
    <t>\"O\" 33.lap, Sportpályák száma 0  db hrsz. 5220/34</t>
  </si>
  <si>
    <t>\"P\" 25.lap, szerszámos faház 1  db hrsz. 5220/34</t>
  </si>
  <si>
    <t>\"O\" 7.lap, Sportpályák száma 1  db hrsz. 5220/34</t>
  </si>
  <si>
    <t>\"P\" 6.lap, Kerítés hossza: 174 m hrsz. 5220/34</t>
  </si>
  <si>
    <t>\"Uj\" 35.lap, Járda 220  m2 hrsz. 5068/13</t>
  </si>
  <si>
    <t>\"Up\" 36.lap, Parkoló 0  m2 hrsz. 5068/13</t>
  </si>
  <si>
    <t>\"Kv\" 37.lap, Bekötővezeték hossza: 10 fm hrsz. 5068/13</t>
  </si>
  <si>
    <t>\"Ks\" 8.lap, Szennyvíztisztító kapacitása: 0 m3/nap hrsz. 5068/13</t>
  </si>
  <si>
    <t>\"P\" 28.lap, Kerítés hossza: 0 m hrsz. 5066</t>
  </si>
  <si>
    <t>\"P\" 18.lap, kerékpártároló 1  db hrsz. 5066</t>
  </si>
  <si>
    <t>\"O\" 8.lap, Sportpályák száma 1  db hrsz. 5066</t>
  </si>
  <si>
    <t>\"O\" 7.lap, Sportpályák száma 1  db hrsz. 5066</t>
  </si>
  <si>
    <t>\"P\" 6.lap, Kerítés hossza: 370 m hrsz. 5066</t>
  </si>
  <si>
    <t>\"P\" 7.lap, Kerítés hossza: 7 m hrsz. 4399/1/A/5</t>
  </si>
  <si>
    <t>\"P\" 7.lap, Kerítés hossza: 1 m hrsz. 4399/1/A/4</t>
  </si>
  <si>
    <t>\"P\" 7.lap, Kerítés hossza: 23 m hrsz. 4399/1/A/3</t>
  </si>
  <si>
    <t>\"P\" 7.lap, Kerítés hossza: 6 m hrsz. 4399/1/A/2</t>
  </si>
  <si>
    <t>\"O\" 23.lap, Sportpályák száma 0  db hrsz. 4399/1/A/1</t>
  </si>
  <si>
    <t>\"P\" 9.lap, Kerítés hossza: 43 m hrsz. 4399/1/A/1</t>
  </si>
  <si>
    <t>\"O\" 8.lap, Sportpályák száma 1  db hrsz. 4399/1/A/1</t>
  </si>
  <si>
    <t>\"P\" 16.lap, térkőburkolatú udvar 1  db hrsz. 4009</t>
  </si>
  <si>
    <t>\"P\" 9.lap, Kerítés hossza: 31 m hrsz. 4009</t>
  </si>
  <si>
    <t>\"P\" 4.lap, Kerítés hossza: 64 m hrsz. 3980</t>
  </si>
  <si>
    <t>\"P\" 17.lap, Kerítés hossza: 0 m hrsz. 3039/1</t>
  </si>
  <si>
    <t>\"Uj\" 29.lap, Járda 71  m2 hrsz. 3039/1</t>
  </si>
  <si>
    <t>\"P\" 7.lap, Kerítés hossza: 320 m hrsz. 3039/1</t>
  </si>
  <si>
    <t>\"P\" 25.lap, HARANGLÁB HARANGGAL 1  db hrsz. 1690</t>
  </si>
  <si>
    <t>\"P\" 13.lap, NYOMÁS SZABÁLYOZÓ 1  db hrsz. 1690</t>
  </si>
  <si>
    <t>\"P\" 9.lap, Kerítés hossza: 360 m hrsz. 1690</t>
  </si>
  <si>
    <t>\"O\" 8.lap, Sportpályák száma 1  db hrsz. 1690</t>
  </si>
  <si>
    <t>Államháztartáson belüli vagyonkezelésbe adott korlátozottan forgalomképes különféle egyéb építmények aktivált állományának értéke</t>
  </si>
  <si>
    <t>Államháztartáson belüli vagyonkezelésbe adott üzleti (forgalomképes) informatikai eszközök aktivált állományának értéke</t>
  </si>
  <si>
    <t>Államháztartáson belüli vagyonkezelésbe adott üzleti (forgalomképes) egyéb gép, berendezés és felszerelés aktivált állományának értéke</t>
  </si>
  <si>
    <t>Államháztartáson belüli vagyonkezelésbe adott üzleti (forgalomképes) kulturális javak aktivált állományának értéke</t>
  </si>
  <si>
    <t>Államháztartáson belüli vagyonkezelésbe adott üzleti (forgalomképes) hangszerek aktivált állományának értéke</t>
  </si>
  <si>
    <t>Teljesen (0-ig), vagy maradványértékig leírt államháztartáson belüli vagyonkezelésbe adott üzleti (forgalomképes) informatikai eszközök értéke</t>
  </si>
  <si>
    <t>Teljesen (0-ig), vagy maradványértékig leírt államháztartáson belüli vagyonkezelésbe adott üzleti (forgalomképes) egyéb gép, berendezés és felszerelés értéke</t>
  </si>
  <si>
    <t>Teljesen (0-ig), vagy maradványértékig leírt államháztartáson belüli vagyonkezelésbe adott üzleti (forgalomképes) kulturális javak értéke</t>
  </si>
  <si>
    <t>Teljesen (0-ig), vagy maradványértékig leírt államháztartáson belüli vagyonkezelésbe adott üzleti (forgalomképes) hangszerek értéke</t>
  </si>
  <si>
    <t>MINDÖSSZESEN</t>
  </si>
  <si>
    <t>Mennyiség
2021.12.31.</t>
  </si>
  <si>
    <t xml:space="preserve"> - Egyéb dokumentum</t>
  </si>
  <si>
    <t>(Az Önkormányzat és az irányítása alá tartozó költségvetési szervek együttesen)</t>
  </si>
  <si>
    <t>( Adatok forintban )</t>
  </si>
  <si>
    <t xml:space="preserve">Eredeti </t>
  </si>
  <si>
    <t>Módosított</t>
  </si>
  <si>
    <t xml:space="preserve">Maradvány </t>
  </si>
  <si>
    <t>Államháztartáson belüli megelőlegezés</t>
  </si>
  <si>
    <t>Egyéb elvonások, befizetések</t>
  </si>
  <si>
    <t xml:space="preserve">Beruházási kiadások </t>
  </si>
  <si>
    <t>VEKOP-6.1.1-21-2021-00003</t>
  </si>
  <si>
    <t>Dunakeszi Napsugár Bölcsőde bővítése</t>
  </si>
  <si>
    <t>Kiadási előirányzat-csoport megnevezése</t>
  </si>
  <si>
    <t>Bevételi előirányzat-csoport megnevezése</t>
  </si>
  <si>
    <t>Munkaadókat terh. járulékok, szociális hozzájárulási adó</t>
  </si>
  <si>
    <t>Egyéb működési célú támogatások ÁH belülről</t>
  </si>
  <si>
    <t>Általános tartalék</t>
  </si>
  <si>
    <t>Felhalmozási célú önkormányzati támogatások ÁH belülről</t>
  </si>
  <si>
    <t xml:space="preserve">Felhalmozási célú átvett pénzeszközök </t>
  </si>
  <si>
    <t>Befektetési célú belföldi értékpapírok vásárlása</t>
  </si>
  <si>
    <t>2.sz. melléklet</t>
  </si>
  <si>
    <t xml:space="preserve">Személyi juttatások </t>
  </si>
  <si>
    <t xml:space="preserve">Dologi  kiadások összesen </t>
  </si>
  <si>
    <t>KÖLTSÉGVETÉSI KIADÁSOK ÖSSZESEN</t>
  </si>
  <si>
    <t>Bevétel jogcíme</t>
  </si>
  <si>
    <t xml:space="preserve"> 1.1</t>
  </si>
  <si>
    <t xml:space="preserve"> 1.2</t>
  </si>
  <si>
    <t xml:space="preserve">Települési önk. egyes köznevelési feladatainak támogatása </t>
  </si>
  <si>
    <t xml:space="preserve"> 1.3</t>
  </si>
  <si>
    <t>B1131</t>
  </si>
  <si>
    <t xml:space="preserve"> 1.4</t>
  </si>
  <si>
    <t>B1132</t>
  </si>
  <si>
    <t>Települési önkormányzatok gyermekétkeztetési feladatainak támogatása</t>
  </si>
  <si>
    <t xml:space="preserve"> 1.5</t>
  </si>
  <si>
    <t>Települési önkormányzatok kulturális feladatainak támogatása</t>
  </si>
  <si>
    <t>ÁFA visszatérítése</t>
  </si>
  <si>
    <t>Egyéb felhalmozási célú átvett pénzeszköz</t>
  </si>
  <si>
    <t>Forgatási célú belf. értékpapírok beváltása</t>
  </si>
  <si>
    <t>B813</t>
  </si>
  <si>
    <t>4.sz. melléklet</t>
  </si>
  <si>
    <t xml:space="preserve">Települési önkormányzatok működésének támogatása </t>
  </si>
  <si>
    <t>1.1.1.1</t>
  </si>
  <si>
    <t xml:space="preserve">Önkormányzati hivatal működésének támogatása </t>
  </si>
  <si>
    <t>1.1.1.2</t>
  </si>
  <si>
    <t>Településüzemeltetés - zöldterület gazdálkodás támogatása</t>
  </si>
  <si>
    <t>1.1.1.3</t>
  </si>
  <si>
    <t>Településüzemeltetés - közvilágítás  támogatása</t>
  </si>
  <si>
    <t>1.1.1.4</t>
  </si>
  <si>
    <t>Településüzemeltetés - köztemető támogatása</t>
  </si>
  <si>
    <t>1.1.1.5</t>
  </si>
  <si>
    <t>Településüzemeltetés - közutak támogatása</t>
  </si>
  <si>
    <t>1.1.1.6</t>
  </si>
  <si>
    <t>Egyéb önkormányzati feladatok támogatása</t>
  </si>
  <si>
    <t>1.1.1.7</t>
  </si>
  <si>
    <t>Lakott külterülettel kapcsolatos feladatok támogatása</t>
  </si>
  <si>
    <t xml:space="preserve"> 1.2.1</t>
  </si>
  <si>
    <t xml:space="preserve">Óvodaműködtetési támogatás </t>
  </si>
  <si>
    <t xml:space="preserve"> 1.2.2</t>
  </si>
  <si>
    <t xml:space="preserve"> 1.2.3</t>
  </si>
  <si>
    <t xml:space="preserve"> 1.2.5</t>
  </si>
  <si>
    <t>Pedagógusok nevelő munkáját közvetlenül segítők átlagbéralapú támogatása</t>
  </si>
  <si>
    <t xml:space="preserve">Települési önkormányzatok szociális és gyermekjóléti  feladatainak támogatása </t>
  </si>
  <si>
    <t xml:space="preserve"> 1.3.2</t>
  </si>
  <si>
    <t xml:space="preserve"> 1.3.2.1</t>
  </si>
  <si>
    <t xml:space="preserve"> 1.3.2.2</t>
  </si>
  <si>
    <t xml:space="preserve"> 1.3.3</t>
  </si>
  <si>
    <t>Bölcsőde támogatása</t>
  </si>
  <si>
    <t xml:space="preserve"> 1.3.3.1</t>
  </si>
  <si>
    <t>A finanszírozás szempontjából elismert szakmai dolgozók bértámogatása</t>
  </si>
  <si>
    <t xml:space="preserve"> 1.3.3.2</t>
  </si>
  <si>
    <t xml:space="preserve"> 1.4.1.1</t>
  </si>
  <si>
    <t>Intézményi gyermekétkeztetés - bértámogatás</t>
  </si>
  <si>
    <t xml:space="preserve"> 1.4.1.2</t>
  </si>
  <si>
    <t xml:space="preserve"> 1.4.2</t>
  </si>
  <si>
    <t>Szünidei étkeztetésének támogatása</t>
  </si>
  <si>
    <t xml:space="preserve"> 1.5.2</t>
  </si>
  <si>
    <t>Nyilvános könyvtári és a közművelődési feladatok támogatása</t>
  </si>
  <si>
    <t>2.sz. melléklet összesen</t>
  </si>
  <si>
    <t>2.1.6.3.a</t>
  </si>
  <si>
    <t>Óvodai és iskolai szociális segítéshez kapcsolódó támogatás</t>
  </si>
  <si>
    <t>3.sz. melléklet összesen</t>
  </si>
  <si>
    <t>KÖZPONTI KÖLTSÉGVETÉSBŐL SZÁRMAZÓ TÁMOGATÁSOK ÖSSZESEN</t>
  </si>
  <si>
    <t>Kiadások összesen</t>
  </si>
  <si>
    <t>Működési célú támogatások ÁH belülre</t>
  </si>
  <si>
    <t>Működési célú támogatások ÁH kívülre</t>
  </si>
  <si>
    <t>Önkormányzatok és önk.hivatalok jogalkotó és ált. igazg.tevékeny.</t>
  </si>
  <si>
    <t>Az önkormányzati vagyonnal való gazdálk.kapcs. feladatok</t>
  </si>
  <si>
    <t>018020</t>
  </si>
  <si>
    <t>Központi költségvetési befizetések</t>
  </si>
  <si>
    <t>Ár- és belvízvédelemmel  összefüggő tevékenységek</t>
  </si>
  <si>
    <t>Város, községgazdálkodási egyéb szolgáltatások</t>
  </si>
  <si>
    <t>Háziorvosi ügyelet</t>
  </si>
  <si>
    <t>104043</t>
  </si>
  <si>
    <t>104031</t>
  </si>
  <si>
    <t>Versenysport és utánpótlás-nevelési tevékenység támogatása</t>
  </si>
  <si>
    <t>Üdülői szálláshely- szolgáltatás és étkeztetés</t>
  </si>
  <si>
    <t>Közművelődés- hagyományos közösségi kulturális értékek gond.</t>
  </si>
  <si>
    <t xml:space="preserve">Egyházak, közösségi és hitéleti tevékenység támogatása </t>
  </si>
  <si>
    <t>Köznevelési intézményben tanulók 1-4.évf. oktatási működtetési feladatok</t>
  </si>
  <si>
    <t>Köznevelési intézményben tanulók 5-8.évf. oktatási működtetési feladatok</t>
  </si>
  <si>
    <t>6.sz. melléklet</t>
  </si>
  <si>
    <t>Bevételek összesen</t>
  </si>
  <si>
    <t>082061</t>
  </si>
  <si>
    <t>Múzeumi gyűjteményi tevékenység</t>
  </si>
  <si>
    <t>082093</t>
  </si>
  <si>
    <t>Költségvetési szerv megnevezése</t>
  </si>
  <si>
    <t>Elvonások és befizetések</t>
  </si>
  <si>
    <t>10.sz. melléklet</t>
  </si>
  <si>
    <t>Sorszám</t>
  </si>
  <si>
    <t>MŰKÖDÉSI TARTALÉK</t>
  </si>
  <si>
    <t>FELHALMOZÁSI TARTALÉK</t>
  </si>
  <si>
    <t>Helyi védett épületek felújítási támogatása (rendelet szerint)</t>
  </si>
  <si>
    <t>1000 fa telepítése évente</t>
  </si>
  <si>
    <t>Lányi Ferenc park fejlesztése</t>
  </si>
  <si>
    <t>CÉLTARTALÉKOK ÖSSZESEN</t>
  </si>
  <si>
    <t>1.</t>
  </si>
  <si>
    <t>2.</t>
  </si>
  <si>
    <t>Helyi közutak, közterek és parkok</t>
  </si>
  <si>
    <t>Településrendezés, településfejlesztés</t>
  </si>
  <si>
    <t>Városi piac kialakítása</t>
  </si>
  <si>
    <t>4.</t>
  </si>
  <si>
    <t>5.</t>
  </si>
  <si>
    <t>Térfigyelő kamerák telepítése</t>
  </si>
  <si>
    <t xml:space="preserve">Fejlesztési  előirányzatok összesen </t>
  </si>
  <si>
    <t>Intézmény felújítások</t>
  </si>
  <si>
    <t>Felújítási előirányzatok összesen</t>
  </si>
  <si>
    <t>15.sz. melléklet</t>
  </si>
  <si>
    <t>2022. évi NYITÓ</t>
  </si>
  <si>
    <t>2022. évi ZÁRÓ</t>
  </si>
  <si>
    <t xml:space="preserve"> MÉRLEG 2022.év</t>
  </si>
  <si>
    <t>ÁLLAMHÁZTARTÁSON BELÜLRE VAGYONKEZELÉLSBE ADOTT ESZKÖZÖK 2022.év</t>
  </si>
  <si>
    <t>Mennyiség
2022.12.31.</t>
  </si>
  <si>
    <t xml:space="preserve">MÉRLEGBEN NEM SZEREPLŐ KULTURÁLIS JAVAK 2022.év </t>
  </si>
  <si>
    <r>
      <t xml:space="preserve">KIMUTATÁS AZ IMMATERIÁLIS JAVAK, TÁRGYI ESZKÖZÖK KONCESSZIÓBA VAGYONKEZELÉSBE ADOTT ESZKÖZÖK ÁLLOMÁNYÁNAK ALAKULÁSÁRÓL  2022.év 
</t>
    </r>
    <r>
      <rPr>
        <i/>
        <sz val="12"/>
        <rFont val="Times New Roman"/>
        <family val="1"/>
        <charset val="238"/>
      </rPr>
      <t>(Adatok: forintban)</t>
    </r>
  </si>
  <si>
    <t>RÉSZESEDÉSEK ÁLLOMÁNYA 2022. december 31.</t>
  </si>
  <si>
    <t>Saját tőke(eFt) 2021. év</t>
  </si>
  <si>
    <t>jegyzett tőke (eFt) 2021. év</t>
  </si>
  <si>
    <t>Saját tőke / jegyzett tőke aránya % 2021.év</t>
  </si>
  <si>
    <t>PÉNZESZKÖZÖK VÁLTOZÁSÁNAK BEMUTATÁSA 2022. év</t>
  </si>
  <si>
    <t>Összesen 2022.06.30</t>
  </si>
  <si>
    <t>Működési támogatások, átvett pénzeszközök</t>
  </si>
  <si>
    <t>Felhalmozási  támogatások, átvett pénzeszközök</t>
  </si>
  <si>
    <t>Személyi és munkaadókat terhelő járulékok, adók</t>
  </si>
  <si>
    <t>Dologi és egyéb működési kiadások</t>
  </si>
  <si>
    <t>Működési célú támogatások, pénzeszközátadások</t>
  </si>
  <si>
    <t>Felhalmozási célú támogatások, péneszközátadások</t>
  </si>
  <si>
    <t>Tartalékok</t>
  </si>
  <si>
    <t>ELŐIRÁNYZAT FELHASZNÁLÁSI ÜTEMTERV ALAKULÁSA 2022. év</t>
  </si>
  <si>
    <t>2022. év összesen</t>
  </si>
  <si>
    <t>Egyéb elvonások és befizetések</t>
  </si>
  <si>
    <t>Működési célú pénzeszközátadások, támogatások</t>
  </si>
  <si>
    <t>Működési célú visszatérítendő támogatások</t>
  </si>
  <si>
    <t>Felhalmozási célú pénzeszközátadások, támogatások</t>
  </si>
  <si>
    <t>Felhalmozási célú visszatérítendő támogatások</t>
  </si>
  <si>
    <t>Költségvetési bevételek összesen  I+II</t>
  </si>
  <si>
    <t>Költségvetési kiadások összesen I+II</t>
  </si>
  <si>
    <t>Előző évi  maradvány igénybe vétele működésre</t>
  </si>
  <si>
    <t>Előző évi maradvány igénybe vétele felhalmozásra</t>
  </si>
  <si>
    <t>Bevételek összesen  I+II+III</t>
  </si>
  <si>
    <t>Kiadások összesen I+II+III</t>
  </si>
  <si>
    <t xml:space="preserve">Dunakeszi Város Önkormányzata és az irányítása alá tartozó költségvetési szervek költségvetési mérlege 2022. év </t>
  </si>
  <si>
    <t>MŰKÖDÉSI KÖLTSÉGVETÉSI EGYENLEG</t>
  </si>
  <si>
    <t>FELHALMOZÁSI KÖLTSÉGVETÉSI EGYENLEG</t>
  </si>
  <si>
    <t>KÖLTSÉGVETÉSI EGYENLEG</t>
  </si>
  <si>
    <t>Dunakeszi Város Önkormányzata és az irányításáa alá tartozó költségvetési szervek</t>
  </si>
  <si>
    <t xml:space="preserve">Eredeti előirányzat </t>
  </si>
  <si>
    <t>Feladat jellege</t>
  </si>
  <si>
    <t>Kötelező</t>
  </si>
  <si>
    <t>Önként 
vállalt</t>
  </si>
  <si>
    <t>Államig.</t>
  </si>
  <si>
    <t xml:space="preserve"> Az Önkormányzat általános működésének és ágazati feladatainak támogatása</t>
  </si>
  <si>
    <t>Helyi önkormányzatok működésének általános támogatása</t>
  </si>
  <si>
    <t>Települlési önkormányzatok egyes szociális és gyermekjóléti feladatainak támogatása</t>
  </si>
  <si>
    <t>Működési célra kapott támogatások, átvett pénzeszközök</t>
  </si>
  <si>
    <t>Egyéb működési célú támogatások  államháztartáson belülről</t>
  </si>
  <si>
    <t>Egyéb működési célú átvett pénzeszközök</t>
  </si>
  <si>
    <t xml:space="preserve"> - Építményadó</t>
  </si>
  <si>
    <t xml:space="preserve"> - Telekadó </t>
  </si>
  <si>
    <t xml:space="preserve"> - Iparűzési adó</t>
  </si>
  <si>
    <t xml:space="preserve"> - Tartózkodás után fizetett idegenforgalmi adó</t>
  </si>
  <si>
    <t xml:space="preserve"> - Adópótlék, adóbírság</t>
  </si>
  <si>
    <t xml:space="preserve"> - Egyéb birságok</t>
  </si>
  <si>
    <t xml:space="preserve"> - Önkormányzat által beszedett talajterhelési díj</t>
  </si>
  <si>
    <t>Lakáscélú helyiségek bérbeadásából származó bevétel</t>
  </si>
  <si>
    <t>Egyéb önkormányzati vagyon bérbeadásából származó bevétel</t>
  </si>
  <si>
    <t>MŰKÖDÉSI BEVÉTELEK ÖSSZESEN</t>
  </si>
  <si>
    <t>Felhalmozási célú önkormányzati támogatások</t>
  </si>
  <si>
    <t>Felhalmozási célú támogatások államháztartáson belülről</t>
  </si>
  <si>
    <t>FELHALMOZÁSI BEVÉTELEK ÖSSZESEN</t>
  </si>
  <si>
    <t>KÖLTSÉGVETÉSI BEVÉTELEK ÖSSZESEN I.+II.</t>
  </si>
  <si>
    <t>FINANSZÍROZÁSI BEVÉTELEK ÖSSZESEN</t>
  </si>
  <si>
    <t>B E V É T E L E K   Ö S S Z E S E N  I.+II.+III.</t>
  </si>
  <si>
    <t xml:space="preserve">bevételi előirányzatai és teljesítései 2022. év </t>
  </si>
  <si>
    <t>Cím-
rend</t>
  </si>
  <si>
    <t>Munkaadókat terhelő járulékok és szocho</t>
  </si>
  <si>
    <t>Működési kiadások összesen</t>
  </si>
  <si>
    <t>Működési kiadások és működési tartalék összesen</t>
  </si>
  <si>
    <t>Felhalmozási kiadások és tartalékok összesen</t>
  </si>
  <si>
    <t>Kiadás összesen</t>
  </si>
  <si>
    <t>Saját bevételek</t>
  </si>
  <si>
    <t>Irányító szerv támogatása</t>
  </si>
  <si>
    <t>Ebből:</t>
  </si>
  <si>
    <t>Engedélyezett álláshely (fő)</t>
  </si>
  <si>
    <t>Közfoglalkoztatottak létszáma (fő)</t>
  </si>
  <si>
    <t>Önkormányzatok költségvetési támogatása</t>
  </si>
  <si>
    <t>Önkormányzati kiegészítés</t>
  </si>
  <si>
    <t>X</t>
  </si>
  <si>
    <t xml:space="preserve"> - kötelező feladat</t>
  </si>
  <si>
    <t xml:space="preserve"> - önként vállalt feladat</t>
  </si>
  <si>
    <t xml:space="preserve"> 2.1</t>
  </si>
  <si>
    <t xml:space="preserve"> 2.2</t>
  </si>
  <si>
    <t xml:space="preserve"> - államigazgatási feladat</t>
  </si>
  <si>
    <t xml:space="preserve"> 3.1</t>
  </si>
  <si>
    <t xml:space="preserve"> - Igazgatóság</t>
  </si>
  <si>
    <t xml:space="preserve"> 3.2</t>
  </si>
  <si>
    <t xml:space="preserve"> - Könyvtár</t>
  </si>
  <si>
    <t xml:space="preserve"> 3.3</t>
  </si>
  <si>
    <t xml:space="preserve"> - Gyermekjóléti Központ</t>
  </si>
  <si>
    <t xml:space="preserve"> 3.4</t>
  </si>
  <si>
    <t xml:space="preserve"> - Családsegítő és Gyermekjóléti Szolgálat</t>
  </si>
  <si>
    <t xml:space="preserve"> 3.5</t>
  </si>
  <si>
    <t xml:space="preserve"> - Óvodák</t>
  </si>
  <si>
    <t xml:space="preserve"> 3.6</t>
  </si>
  <si>
    <t xml:space="preserve"> - Bölcsődék</t>
  </si>
  <si>
    <t xml:space="preserve"> 3.7</t>
  </si>
  <si>
    <t xml:space="preserve"> - Gyermekétkeztetés (Óvoda, Bölcsőde, Iskola)</t>
  </si>
  <si>
    <t xml:space="preserve"> 3.8</t>
  </si>
  <si>
    <t xml:space="preserve"> - Nyári tábor</t>
  </si>
  <si>
    <t xml:space="preserve"> 3.9</t>
  </si>
  <si>
    <t xml:space="preserve"> - Szünidei gyermekétkeztetés</t>
  </si>
  <si>
    <t xml:space="preserve">Az önkormányzat és az irányítása alá tartozó költségvetési szervek kiadási előirányzatai és teljesítései 2022. év </t>
  </si>
  <si>
    <t>3.sz. melléklet</t>
  </si>
  <si>
    <t>Címrend</t>
  </si>
  <si>
    <t xml:space="preserve">Egyéb működési célú átvett pénzeszközök </t>
  </si>
  <si>
    <t>Ingatlanok értékesítése - önkormányzati bérlakás</t>
  </si>
  <si>
    <t>Államháztartáson belüli megelőlegezések</t>
  </si>
  <si>
    <t xml:space="preserve">Az Önkormányzat  és az irányítása alá tartozó költségvetési szervek bevételi előirányzatai és teljesítései 2022. év </t>
  </si>
  <si>
    <t xml:space="preserve">Módosított előirányzat </t>
  </si>
  <si>
    <t>Óvodapedagógusok átlagbér alapú támogatása</t>
  </si>
  <si>
    <t>2021. évi beszámoló alapján pótlólagos támogatás</t>
  </si>
  <si>
    <t>2.1.6.3.b</t>
  </si>
  <si>
    <t>2020. évi pótlólagos támogatás</t>
  </si>
  <si>
    <t>2.2.2</t>
  </si>
  <si>
    <t xml:space="preserve"> 2.2.3</t>
  </si>
  <si>
    <t>2022. évi iparűzési adókedvezménnyel kapcsolatos önkormányzati támogatás</t>
  </si>
  <si>
    <t xml:space="preserve">Magyarország 2022.évi központi költségvetéséről szóló 2021.évi XC.törvény 2. számú melléklete alapján a helyi önkormányzatok általános működésének és ágazati feladatainak támogatása 2022. év </t>
  </si>
  <si>
    <t>Magyarország 2022.évi központi költségvetéséről szóló 2021.évi XC.törvény 3. számú melléklete alapján nyújtott kiegészítő támogatások 2022. év</t>
  </si>
  <si>
    <t xml:space="preserve">Magyarország 2022.évi központi költségvetéséről szóló 2021.évi XC.törvény 1. melléklet IX. Helyi önkormányzatok támogatása fejezet 4. alapján  nyújtott kiegészítő támogatás 2022. év </t>
  </si>
  <si>
    <t xml:space="preserve"> 1.2.7</t>
  </si>
  <si>
    <t>Diabétesz pótlék</t>
  </si>
  <si>
    <t>5.sz. melléklet</t>
  </si>
  <si>
    <t>Dunakeszi Város Önkormányzat  és az irányítása alá tartozó költségvetési szervek</t>
  </si>
  <si>
    <t>Működési tartalékok - általános tartalék</t>
  </si>
  <si>
    <t>Működési tartalékok - céltartalék</t>
  </si>
  <si>
    <t>MŰKÖDÉSI KIADÁSOK ÖSSZESEN</t>
  </si>
  <si>
    <t>FELHALMOZÁSI KIADÁSOK ÖSSZESEN</t>
  </si>
  <si>
    <t>K9122</t>
  </si>
  <si>
    <t>K914</t>
  </si>
  <si>
    <t>Államháztartáson belüli megelőlegezés visszafizetése</t>
  </si>
  <si>
    <t>FINANSZÍROZÁSI KIADÁSOK ÖSSZESEN</t>
  </si>
  <si>
    <t>7.sz.melléklet</t>
  </si>
  <si>
    <t>Munkaadókat terhelő járulékok és szociális hozzájárulási adó</t>
  </si>
  <si>
    <t>Működési célú visszatérítendő  támogatások</t>
  </si>
  <si>
    <t>045161</t>
  </si>
  <si>
    <t>Kerékpárutak üzemeltetése, fenntartása</t>
  </si>
  <si>
    <t>102023</t>
  </si>
  <si>
    <t>Időskorúak tartós bentlakásos ellátása</t>
  </si>
  <si>
    <t xml:space="preserve"> Önkormányzat működési kiadásai összesen:</t>
  </si>
  <si>
    <t>kiadási előirányzatai és teljesítései 2022. év</t>
  </si>
  <si>
    <t xml:space="preserve">működési kiadásának előirányzatai és teljesítései feladatonként 2022. év </t>
  </si>
  <si>
    <t>061030</t>
  </si>
  <si>
    <t>Lakáshoz jutást segítő támogatások</t>
  </si>
  <si>
    <t>Közművelődés - egész életre kiterjedő tanulás, amatőr művészetek</t>
  </si>
  <si>
    <t>Működési támogatások</t>
  </si>
  <si>
    <t>K</t>
  </si>
  <si>
    <t>Működési pénzeszköz átadás Társulás részére tagi hozzájárulás</t>
  </si>
  <si>
    <t>Ö</t>
  </si>
  <si>
    <t>Nemzetközi kapcsolatok</t>
  </si>
  <si>
    <t xml:space="preserve">Dunakeszi Rendőrkapitányság </t>
  </si>
  <si>
    <t>Dunakeszi Városi Polgárőr tevékenység támogatása</t>
  </si>
  <si>
    <t>4. Közoktatási, közművelődési támogatások</t>
  </si>
  <si>
    <t>Bursa Hungarica Ösztöndíj Felsőoktatási hallgatóknak</t>
  </si>
  <si>
    <t>Önkormányzati intézmények</t>
  </si>
  <si>
    <t xml:space="preserve"> -DÓHSZK Óvodák</t>
  </si>
  <si>
    <t xml:space="preserve"> -DÓHSZK Kölcsey Ferenc Városi Könyvtár</t>
  </si>
  <si>
    <t xml:space="preserve"> -DÓHSZK Család és Gyermekjóléti Központ</t>
  </si>
  <si>
    <t xml:space="preserve"> -DÓHSZK Bölcsődék</t>
  </si>
  <si>
    <t xml:space="preserve">VOKE József Attila Művelődési Központ </t>
  </si>
  <si>
    <t>Dunakeszi Fúvószenekari Egyesület</t>
  </si>
  <si>
    <t>Dunakeszi Városi Vegyeskar</t>
  </si>
  <si>
    <t>Dunakeszi Szimfonikus Zenekar Egyesület</t>
  </si>
  <si>
    <t>Eudoxia Irodalom-Tudomány-, Művészetpártoló Családsegítő alapítvány</t>
  </si>
  <si>
    <t>Rákóczi Szövetség Dunakeszi Szervezete</t>
  </si>
  <si>
    <t xml:space="preserve">Dunakeszi Művészetéért  Alapítvány </t>
  </si>
  <si>
    <t>Radnóti Gimnázium Diákjaiért Alapítvány</t>
  </si>
  <si>
    <t>Dunakeszi Szent István Általános Iskoláért Alapítvány</t>
  </si>
  <si>
    <t>Dunakeszi Széchenyi István Általános Iskolai Alapítvány</t>
  </si>
  <si>
    <t>A korszerű oktatás feltételrendszerének biztosításával a jövő emberéért Alapítvány( Bárdos)</t>
  </si>
  <si>
    <t>Kőrösi Csoma Sándor Általános Iskola Alapítvány</t>
  </si>
  <si>
    <t>Zöld Iskola Alapítvány (Fazekas)</t>
  </si>
  <si>
    <t>Dunakeszi Óvodásokért Alapítvány</t>
  </si>
  <si>
    <t>ÉKKŐ Egyesület</t>
  </si>
  <si>
    <t>Tóth Mariska Hagyományőrző Alapítvány</t>
  </si>
  <si>
    <t>Dunakeszi Diófa Nagycsaládosok Egyesülete</t>
  </si>
  <si>
    <t>Keresztény Értelmiségiek Szövetsége</t>
  </si>
  <si>
    <t xml:space="preserve">Vasutasok Dunakeszi Nyugdíjas Alapszervezete </t>
  </si>
  <si>
    <t>Dunakeszi Teátrum (Duna Színház Nonprofit Kulturális Kft.)</t>
  </si>
  <si>
    <t xml:space="preserve">Otthon Segítünk Alapítvány </t>
  </si>
  <si>
    <t>Dunakeszi Nyugdíjas Kiránduló Klub</t>
  </si>
  <si>
    <t>Közös múltunk 30 éve pályázat, fel nem használt támogatás visszafizetése</t>
  </si>
  <si>
    <t>Veni Vidi Vici Alapítvány</t>
  </si>
  <si>
    <t>6. Sportcélú támogatások, pénzeszköz átadások</t>
  </si>
  <si>
    <t xml:space="preserve">Diáksport támogatások </t>
  </si>
  <si>
    <t xml:space="preserve">Jubileumi, egyesületi és egyéni sportolók felkészülési támogatása </t>
  </si>
  <si>
    <t>Alagi Diák Sakk Klub</t>
  </si>
  <si>
    <t>Dunakeszi Diák  és Szabadidő Kajak Klub</t>
  </si>
  <si>
    <t>Gyémánt Lótusz SE</t>
  </si>
  <si>
    <t>Bujutsu Kai</t>
  </si>
  <si>
    <t>SVSE Kempo Klub</t>
  </si>
  <si>
    <t>Dunakeszi Pom-pon Csoport</t>
  </si>
  <si>
    <t>Dunakeszi Kiscicák Kosárlabda</t>
  </si>
  <si>
    <t xml:space="preserve">Judo ANC Felkelő nap SE </t>
  </si>
  <si>
    <t>Sárkányhajó Klub</t>
  </si>
  <si>
    <t>Városi versenyek kupa, terembérlet kiadás támogatása</t>
  </si>
  <si>
    <t>Horgász Egyesület</t>
  </si>
  <si>
    <t>Futakeszi és Őszi Városi Futás</t>
  </si>
  <si>
    <t>Dunakeszi Tenisz Klub Emléktorna</t>
  </si>
  <si>
    <t>Városi Sportegyesület Dunakeszi, horgásztábor</t>
  </si>
  <si>
    <t>Természetesen Dunakesziért Egyesület, robot programozó csapat versenyfelkészülés</t>
  </si>
  <si>
    <t xml:space="preserve">Működési pénzeszköz átadás Társulás részére állategészségügyi feladatokra </t>
  </si>
  <si>
    <t xml:space="preserve">Működési pénzeszköz átadás Társulás részére orvosi ügyeleti feladatokra </t>
  </si>
  <si>
    <t>Dunakeszi SZTK Egészségügyi és Szociális Közhasznú Nonprofit Kft. Szociális feladatok ellátásnak támogatása</t>
  </si>
  <si>
    <t>Myrai Vallási Közhasznú Egyesület hajléktalan ellátás</t>
  </si>
  <si>
    <t>SZÉRA Családok átmeneti otthona</t>
  </si>
  <si>
    <t>Köztemetés költségeinek támogatása</t>
  </si>
  <si>
    <t>Magyar Vöröskereszt Dunakeszi Szervezete</t>
  </si>
  <si>
    <t>Peter Cerny Alapítvány a Beteg Koraszülöttek Gyógyításáért</t>
  </si>
  <si>
    <t>Magyarországi Evangélikus Egyház, Sztehlo Gábor Evangélikus Szeretetszolgálat - idősek bentlakásos ellátása (1fő)</t>
  </si>
  <si>
    <t>Magyarországi Evangélikus Egyház, Sztehlo Gábor Evangélikus Szeretetszolgálat - fogyatékosok nappali ellátása (1fő)</t>
  </si>
  <si>
    <t>8. Egyházak támogatása</t>
  </si>
  <si>
    <t>Dunakeszi-Gyártelep Egyházközség</t>
  </si>
  <si>
    <t>Dunakeszi Református Egyházközség</t>
  </si>
  <si>
    <t>Görögkatolikus Egyházközség</t>
  </si>
  <si>
    <t>Dunakeszi Evangélikus Egyházközség</t>
  </si>
  <si>
    <t>MŰKÖDÉSI TÁMOGATÁSOK ÖSSZESEN</t>
  </si>
  <si>
    <t>Felhalmozási célú támogatások</t>
  </si>
  <si>
    <t>Szent Imre Egyházközség</t>
  </si>
  <si>
    <t>Lakástámogatás - hitelhátralék csökkentése (Otthon melege Program)</t>
  </si>
  <si>
    <t>FELHALMOZÁSI TÁMOGATÁSOK ÖSSZESEN</t>
  </si>
  <si>
    <t>Városi Sportegyesület Dunakeszi</t>
  </si>
  <si>
    <t>MŰKÖDÉSI CÉLÚ VISSZATÉRÍTENDŐ TÁMOGATÁSOK ÖSSZESEN</t>
  </si>
  <si>
    <t>Városi Sportegyesület Dunakeszi - Magyarság Sporttelep melletti parkoló építés, gyalogátkelő és közvilágítás biztosítás, aszfaltozott út építés</t>
  </si>
  <si>
    <t>Városi Sportegyesület Dunakeszi -TAO megelőlegezés</t>
  </si>
  <si>
    <t>FELHALMOZÁSI CÉLÚ VISSZATÉRÍTENDŐ TÁMOGATÁSOK ÖSSZESEN</t>
  </si>
  <si>
    <t>PÉNZESZKÖZÁTADÁSOK, TÁMOGATÁSOK MINDÖSSZESEN</t>
  </si>
  <si>
    <r>
      <rPr>
        <b/>
        <sz val="11"/>
        <rFont val="Times New Roman"/>
        <family val="1"/>
        <charset val="238"/>
      </rPr>
      <t>Feladat jellege</t>
    </r>
    <r>
      <rPr>
        <b/>
        <sz val="12"/>
        <rFont val="Times New Roman"/>
        <family val="1"/>
        <charset val="238"/>
      </rPr>
      <t xml:space="preserve"> 
</t>
    </r>
    <r>
      <rPr>
        <b/>
        <sz val="8"/>
        <rFont val="Times New Roman"/>
        <family val="1"/>
        <charset val="238"/>
      </rPr>
      <t>Kötelező (K) 
Önként vállalt (Ö)</t>
    </r>
  </si>
  <si>
    <t xml:space="preserve"> Igazgatási feladatokokra átadott pénzeszközök </t>
  </si>
  <si>
    <t>3. Közrendvédelmi, közbiztonsági feladatok támogatása</t>
  </si>
  <si>
    <t>Dunakeszi Alsó Fejlődéséért Kulturális Egyesület, ALCSÓ Fesztivál</t>
  </si>
  <si>
    <t xml:space="preserve">7. Szociális és egészségügyi feladatok támogatása, pénzeszköz átadásai </t>
  </si>
  <si>
    <t>Természetesen Dunakesziért Egyesület, menekültek segítésének támogatása</t>
  </si>
  <si>
    <t xml:space="preserve">Pénzeszközátadások, támogatások kiadásainak előirányzatai és teljesítései 2022. év </t>
  </si>
  <si>
    <t>A korszerű oktatás feltételrendszerének biztosításával a jövő emberéért Alapítvány (Bárdos)</t>
  </si>
  <si>
    <t>9.sz. melléklet</t>
  </si>
  <si>
    <t>Céltartalékok állománya 2022.év</t>
  </si>
  <si>
    <t>2022. évi eredeti előirányzat</t>
  </si>
  <si>
    <t>Lakásszámla tartaléka</t>
  </si>
  <si>
    <t>Általános tartalék 2022.év</t>
  </si>
  <si>
    <t>Tárgyi eszközök beszerzése</t>
  </si>
  <si>
    <t>Ortfotó beszerzés</t>
  </si>
  <si>
    <t>Fő út 25. ingatlan térelválasztó fal építés, kerékpártároló kihelyezés</t>
  </si>
  <si>
    <t>Helyi közutak, közterek, parkok</t>
  </si>
  <si>
    <t>Úthálózatok fejlesztése, vízelvezetés</t>
  </si>
  <si>
    <t>Szent István utca, Klapka utca, Bartók csomópont</t>
  </si>
  <si>
    <t>Kiserdő utcába csatlakozó társasházi utak szilárd burkolat, vízelvezetés</t>
  </si>
  <si>
    <t>Klapka utca – Sólyom utca útépítés engedélyezési terv készítése</t>
  </si>
  <si>
    <t>Katonadomb utca - Strand stabilizált útösszekötés kialakítása</t>
  </si>
  <si>
    <t>Csapadékvíz elvezetés Kassa u, Berek u.,Konrád- Korsós u</t>
  </si>
  <si>
    <t>Toldi és Tóváros csatorna építés - kiegészítő munkák</t>
  </si>
  <si>
    <t>2-es út felújítása "mintaprojekt" - tervezés</t>
  </si>
  <si>
    <t>Benedek Elek utca forgalomcsillapító küszöb kialakítása</t>
  </si>
  <si>
    <t>Pipa utca környék csapadékvíz elvezetés</t>
  </si>
  <si>
    <t>Tompa Mihály útpálya szélesítés</t>
  </si>
  <si>
    <t>Csapadékvíz kezelés tervdokumentáció (Katonadomb parkoló)</t>
  </si>
  <si>
    <t>Alagligeti Óvoda út - Temető út között tervezés</t>
  </si>
  <si>
    <t>Hunyadi utca folytatása - tervezés</t>
  </si>
  <si>
    <t>Klapka utca – Sólyom utca útépítéshez szükséges kisajátítás költségei</t>
  </si>
  <si>
    <t>Helyi közutakon szegélyek, surrantók, szikkasztók, víznyelők kialakítása</t>
  </si>
  <si>
    <t>Határ út PM_ONKORMUT_2018/115.</t>
  </si>
  <si>
    <t>Duna sor, szilárd burkolatú út szélesítése</t>
  </si>
  <si>
    <t>Trafibox telepítése</t>
  </si>
  <si>
    <t>Csomópontok kialakítása</t>
  </si>
  <si>
    <t>Szakorvosi Rendelőintézet előtt tervfelülvizsgálat+engedélyeztetés</t>
  </si>
  <si>
    <t>Pálya utca vége lámpásítás</t>
  </si>
  <si>
    <t>Csomópont átalakítás (Pallag u.-2.sz. főút, 2.sz.főút-Szent István-Tőzegtavi út)</t>
  </si>
  <si>
    <t>Csomópont átalakítás (Pallag u. -2.sz. főút, 2.sz.főút-Szent I.-Tőzegtavi út, Fő út 37, Fő út 19. )</t>
  </si>
  <si>
    <t>Gyalogos átkelőhelyek kialakítása</t>
  </si>
  <si>
    <t xml:space="preserve">Fóti út - Janek Géza utca csomópont gyalogátkelőhely építés </t>
  </si>
  <si>
    <t>Madách Balassi csomópont gyalogátkelőhely egyesített engedélyes és kiviteli tervek</t>
  </si>
  <si>
    <t>Gyalogátkelőhelyek  - Sólyom u., Fő út, Fő út- Rév út - tervdokumentáció</t>
  </si>
  <si>
    <t>Pálya u. buszmegálló - Rozmaring u. járda</t>
  </si>
  <si>
    <t>Madách u.-Berzsenyi u. zebra</t>
  </si>
  <si>
    <t>Járdaépítések</t>
  </si>
  <si>
    <t xml:space="preserve">Fő út mentén járda, Toldi u. gyalogosátkelő - tervdokumentáció </t>
  </si>
  <si>
    <t>Tábor u. járda óvoda mellé</t>
  </si>
  <si>
    <t>Szabadság tér járdaépítés</t>
  </si>
  <si>
    <t>Széchenyi u. (Vadász u.-Munkácsy u. ) déli járdaszakaszok</t>
  </si>
  <si>
    <t>Hajó utca  járda</t>
  </si>
  <si>
    <t>Szép Ernő utca járdaépítés</t>
  </si>
  <si>
    <t>Járdaépítés lakossági hozzájárulással</t>
  </si>
  <si>
    <t>Parkolóépítések</t>
  </si>
  <si>
    <t>Fóti út mellett (055/42.hrsz) parkoló és csapvíz. elvezetési rsz. engedélyezési és kiviteli terv</t>
  </si>
  <si>
    <t>Óvoda köz  parkolók kialakítása</t>
  </si>
  <si>
    <t>Szakáll Ferenc utca  parkoló</t>
  </si>
  <si>
    <t>Pavilon utca P+R folytatása</t>
  </si>
  <si>
    <t>Barátság úti piac parkoló I. ütem</t>
  </si>
  <si>
    <t xml:space="preserve">Németh László utca parkolás rendezése </t>
  </si>
  <si>
    <t>Alagligeti napsugár Bölcsőde parkoló</t>
  </si>
  <si>
    <t>Dunakeszi, 1750/2 hrsz-ú ingatlan megvásárlása</t>
  </si>
  <si>
    <t>Kandó sétány orvosi rendelő előtt parkoló kialakítása, vízelvezetéssel</t>
  </si>
  <si>
    <t>Katonadomb parkoló kiépítése</t>
  </si>
  <si>
    <t>Kiscsurgó utca 6332. hrsz, parkoló kialakítása</t>
  </si>
  <si>
    <t>Kerékpárút fejlesztések</t>
  </si>
  <si>
    <t>2.sz. főút mentén kerékpárút létesítése - tervdokumentáció</t>
  </si>
  <si>
    <t>Repülőtéri utat a Pálya utcával összekötő kerékpárút engedélyezési és kiviteli tervek</t>
  </si>
  <si>
    <t>Kerékpárút fejlesztések - Élhető települések</t>
  </si>
  <si>
    <t>Táncsics  Mihály utca  kerékpáros átalakítás + Kiss&amp;Ride</t>
  </si>
  <si>
    <t>Klapka utca kerékpárút  építés, terdokumentáció</t>
  </si>
  <si>
    <t>Zöldfelületek, játszóterek fejlesztése</t>
  </si>
  <si>
    <t xml:space="preserve">Fenyves lakóparki játszótéren homokozó kialakítás </t>
  </si>
  <si>
    <t>Toldi játszótér fejlesztése, játszótéri eszközök beszerzése</t>
  </si>
  <si>
    <t>Nyiltvízi Evezős Központ, Kiscsurgó völgy játszótéri eszközök beszerzése</t>
  </si>
  <si>
    <t>Nyiltvízi Evezős Központ játszótér tereprendezés, gyepesítés</t>
  </si>
  <si>
    <t>Keszi-sétány fejlesztés</t>
  </si>
  <si>
    <t>József Attila park fejlesztése (Aradi Vértanúk tere)</t>
  </si>
  <si>
    <t>Kiscsurgó patak környezetrendezés</t>
  </si>
  <si>
    <t>Játszótéri eszközök beszerzése - Barátság út 1-3.</t>
  </si>
  <si>
    <t>Játszótéri eszközök beszerzése Barátság út 35. (Garas utca)</t>
  </si>
  <si>
    <t>Játszótér fejlesztés  Garas utca</t>
  </si>
  <si>
    <t>Játszótéri eszközök beszerzése  - Toldi utca</t>
  </si>
  <si>
    <t>Játszótéri eszközök beszerzése - Alagliget</t>
  </si>
  <si>
    <t>Dunakeszi Szakrendelő parkosítás</t>
  </si>
  <si>
    <t>Pallag utcai körforgalom visszazöldítése</t>
  </si>
  <si>
    <t xml:space="preserve">Fúrt kutak létesítése </t>
  </si>
  <si>
    <t>Katonadomb játszótér fejlesztése</t>
  </si>
  <si>
    <t>Játszótéri eszközök, építmények</t>
  </si>
  <si>
    <t>Elektromos töltőpont kialakítása, Fő út 25.</t>
  </si>
  <si>
    <t xml:space="preserve">3. </t>
  </si>
  <si>
    <t>Közvilágítás fejlesztések</t>
  </si>
  <si>
    <t>Katonadomb közvilágítás és WIFI</t>
  </si>
  <si>
    <t>Evező köz közvilágítás</t>
  </si>
  <si>
    <t>Lámpatest felszerelések (Fóti út-Bajcsy- Kossuth körforgalom)</t>
  </si>
  <si>
    <t>Egyéb fejlesztések</t>
  </si>
  <si>
    <t>Zöld Busz Projekt - töltőállomás kivitelezés</t>
  </si>
  <si>
    <t>Piac részterületek vásárlása</t>
  </si>
  <si>
    <t>HHV vételi pont és csatornabekötés kiépítés (termelői piac)</t>
  </si>
  <si>
    <t>Szabadstrand - Értékmegőrző-szekrény alapozás,alépítmény kivitelezés</t>
  </si>
  <si>
    <t>Dunai szabadstrand fejlesztése, V. ütem</t>
  </si>
  <si>
    <t>Dunai szabadstrand fejlesztése</t>
  </si>
  <si>
    <t>Aranyalma óvoda bővítés</t>
  </si>
  <si>
    <t>Házasságkötő terem kialakítása</t>
  </si>
  <si>
    <t>Dunakeszi, Karolina utca 5. sz. alatti ingatlan megvásárlása</t>
  </si>
  <si>
    <t>Kukatároló építmények kialakítása</t>
  </si>
  <si>
    <t>Trianon téri szelektív hulladékgyûjtő átépítése</t>
  </si>
  <si>
    <t>Visszapótlási kötelezettség ÁFA</t>
  </si>
  <si>
    <t>Közterületi tárgyi eszközök beszerzése (szemetesek, kresz táblák, pollerek, padok, információs táblák stb.)</t>
  </si>
  <si>
    <t>Intézményfejlesztések</t>
  </si>
  <si>
    <t>Harcművészeti központ korszerűsítése</t>
  </si>
  <si>
    <t>Ingatlan vásárlások</t>
  </si>
  <si>
    <t>Bárdos L. Általános Iskola energetikai korszerűsítése (TOP-Plusz 2.1.1-21)</t>
  </si>
  <si>
    <t>FFAMI épület, udvar, parkoló fejlesztése</t>
  </si>
  <si>
    <t>Fő út 143. környezetrendezés, burkolatépítés</t>
  </si>
  <si>
    <t xml:space="preserve">6. </t>
  </si>
  <si>
    <t>Informatikai eszközök és egyéb tárgyi eszközök beszerzése</t>
  </si>
  <si>
    <t>Dunakeszi oktatási és sportközpont makett</t>
  </si>
  <si>
    <t>Nővérszálló - tervezés</t>
  </si>
  <si>
    <t>Hajózási Múzeum kialakítása</t>
  </si>
  <si>
    <t>Repülőtér fejlesztések</t>
  </si>
  <si>
    <t>Madárbarát tanösvény kialakítása  (0164 hrsz)  tervezés és kivitelezés</t>
  </si>
  <si>
    <t>Egyéb tárgyi eszközök beszerzése</t>
  </si>
  <si>
    <t>Dunakeszi Közüzemi Nonprofit Kft. törzstőke emelés, tőketartalék</t>
  </si>
  <si>
    <t>Kiserdő utca felújítása - kivitelezés</t>
  </si>
  <si>
    <t xml:space="preserve">Tőzegtavi út burkolatfelújítás </t>
  </si>
  <si>
    <t>Tőzegtavi út felújítás II. ütem</t>
  </si>
  <si>
    <t>Útfelújítások  (Berek u., Fóti u.)</t>
  </si>
  <si>
    <t>Homokozó feletti árnyékoló felújítása (Katonadomb)</t>
  </si>
  <si>
    <t>Helyi közutakon szegélyek, surrantók, szikkasztók, víznyelők felújítása</t>
  </si>
  <si>
    <t>Parkok, játszóterek felújítása</t>
  </si>
  <si>
    <t>Garas utca játszótér felújítási munkái</t>
  </si>
  <si>
    <t>Garas utca útfelújítás, tervezés</t>
  </si>
  <si>
    <t>Bartók B. utca - Szent István utca csomópont felújítása</t>
  </si>
  <si>
    <t>Útfelújítás (Klapka utca, Béke és Zápolya közötti szakasz)</t>
  </si>
  <si>
    <t>Bérlakások felújítása</t>
  </si>
  <si>
    <t>Révész István Helytörténeti Gyűjtemény - sarokpad restaurálás</t>
  </si>
  <si>
    <t>Fóti út 77. sz. orvosi rendelő burkolat felújítás</t>
  </si>
  <si>
    <t>Dunakeszi, Szent István utca 19.sz. ingatlan felújítása</t>
  </si>
  <si>
    <t>Barátság útja orvosi rendelő felújítása</t>
  </si>
  <si>
    <t>Visszapótlási kötelezettség, ÁFA</t>
  </si>
  <si>
    <t>Család- és Gyermekjóléti Központ energetikai korszerűsítése, TOP-PLUSZ-3.3.2-21</t>
  </si>
  <si>
    <t>Dunakeszi Radnóti Miklós Gimnázium  sportcsarnok felújítás</t>
  </si>
  <si>
    <t xml:space="preserve">Fejlesztések, felújítások előirányzatai és teljesítései 2022. év </t>
  </si>
  <si>
    <t xml:space="preserve">Támogatás összege </t>
  </si>
  <si>
    <t xml:space="preserve">Kiegészítő támogatás összege
</t>
  </si>
  <si>
    <t>Közvetett támogatások 2022.év</t>
  </si>
  <si>
    <t>Járdaépítés (Kiserdő u. 3-5. akadálymentesítés)</t>
  </si>
  <si>
    <t>Mozgássérült parkoló kialakítása</t>
  </si>
  <si>
    <t>Szent István park tárgyi eszközök beszerzése</t>
  </si>
  <si>
    <t>Casalgrande tér elektromos hálózat fejlesztése</t>
  </si>
  <si>
    <t>Dunakeszi Oktatási és Sportközpont építéséhez földterületek kisajátítása és adásvétele</t>
  </si>
  <si>
    <t>Kegyeleti park felújítása</t>
  </si>
  <si>
    <t>Szent István u., Bajcsy Zs.u. - Táncsics M.u. közötti szakasz útfelújítása</t>
  </si>
  <si>
    <t>Járdafelújítás</t>
  </si>
  <si>
    <t>11. melléklet</t>
  </si>
  <si>
    <t>Költségvetési intézmény                                                       megnevezése</t>
  </si>
  <si>
    <t>Összes</t>
  </si>
  <si>
    <t>DÓHSZK Igazgatás</t>
  </si>
  <si>
    <t>Szásszorszép Bölcsődei Tph.</t>
  </si>
  <si>
    <t>Csillagszem Bölcsődei Tph.</t>
  </si>
  <si>
    <t>Napsugár Bölcsődei Tph.</t>
  </si>
  <si>
    <t>Kincsem Utcai Bölcsődei Tph.</t>
  </si>
  <si>
    <t>Család-és Gyermekjóléti Szolgálat     szakmai egység (Alapellátási Csoport)</t>
  </si>
  <si>
    <t>Család- és Gyermekjóléti járási szolgáltatási szakmai egység (Járási Csoport)</t>
  </si>
  <si>
    <t>Óvodai és Iskolai Szociális Segítő Szakmai Egység</t>
  </si>
  <si>
    <t xml:space="preserve">   - Eszterlánc Tagóvoda</t>
  </si>
  <si>
    <t xml:space="preserve">   - Alagi Tagóvoda</t>
  </si>
  <si>
    <t xml:space="preserve">   - Gyöngyharmat Tagóvoda</t>
  </si>
  <si>
    <t xml:space="preserve">   - Aranyalma Tagóvoda</t>
  </si>
  <si>
    <t xml:space="preserve">   - Kerekerdő Tagóvoda</t>
  </si>
  <si>
    <t xml:space="preserve">   - Piros Tagóvoda</t>
  </si>
  <si>
    <t xml:space="preserve">   - Meseház Tagóvoda</t>
  </si>
  <si>
    <t xml:space="preserve">   - Játszóház Tagóvoda</t>
  </si>
  <si>
    <t>Létszámelőirányzatok 2022. év</t>
  </si>
  <si>
    <t>Engedélyezett álláshelyek száma                                                          2022. december 31-én [fő]</t>
  </si>
  <si>
    <t>Tényleges állományi létszám                                                              2022. december 31-én [fő]</t>
  </si>
  <si>
    <t>MARADVÁNYKIMUTATÁS 2022. év</t>
  </si>
  <si>
    <t>12.sz. melléklet</t>
  </si>
  <si>
    <t>13. sz. melléklet</t>
  </si>
  <si>
    <t>13/a melléklet</t>
  </si>
  <si>
    <t>13/b_1.sz.  melléklet</t>
  </si>
  <si>
    <t>13/b_2.sz. melléklet</t>
  </si>
  <si>
    <t>13/c.sz. melléklet</t>
  </si>
  <si>
    <t>13/d.sz. melléklet</t>
  </si>
  <si>
    <t>13/e.sz. melléklet</t>
  </si>
  <si>
    <t>14.sz. melléklet</t>
  </si>
  <si>
    <t xml:space="preserve"> EURÓPAI UNIÓS PROJEKTEK 2022.12.31</t>
  </si>
  <si>
    <t>TOP_PLUSZ-3.3.1-21-PT1-2022-00018</t>
  </si>
  <si>
    <t>Dunakeszi Aranyalma Tagóvoda bővítés</t>
  </si>
  <si>
    <t>TOP_Plusz-1.2.1-21-PT1-2022-00030</t>
  </si>
  <si>
    <t xml:space="preserve"> Kerékpáros fejlesztés Dunakeszin</t>
  </si>
  <si>
    <t xml:space="preserve">Önkormányzati vagyonnal való gazdálkodás </t>
  </si>
  <si>
    <r>
      <rPr>
        <b/>
        <sz val="11"/>
        <rFont val="Garamond"/>
        <family val="1"/>
        <charset val="238"/>
      </rPr>
      <t xml:space="preserve">Immateriális javak </t>
    </r>
    <r>
      <rPr>
        <sz val="11"/>
        <rFont val="Garamond"/>
        <family val="1"/>
        <charset val="238"/>
      </rPr>
      <t xml:space="preserve"> </t>
    </r>
    <r>
      <rPr>
        <i/>
        <sz val="11"/>
        <rFont val="Garamond"/>
        <family val="1"/>
        <charset val="238"/>
      </rPr>
      <t>(gazdálkodónkénti bemutatás 13/c.sz. melléklet)</t>
    </r>
  </si>
  <si>
    <r>
      <t xml:space="preserve">    Ingatlanok és kapcsolódó vagyonért. jogok  </t>
    </r>
    <r>
      <rPr>
        <i/>
        <sz val="11"/>
        <rFont val="Garamond"/>
        <family val="1"/>
        <charset val="238"/>
      </rPr>
      <t>(gazdálkodónkénti bemutatás 13/c.sz. melléklet)</t>
    </r>
  </si>
  <si>
    <r>
      <t xml:space="preserve"> Gépek, berendezések, felszerelések., járművek  </t>
    </r>
    <r>
      <rPr>
        <i/>
        <sz val="11"/>
        <rFont val="Garamond"/>
        <family val="1"/>
        <charset val="238"/>
      </rPr>
      <t>(gazdálkodónkénti bemutatás 13/c.sz. melléklet)</t>
    </r>
  </si>
  <si>
    <r>
      <t xml:space="preserve"> - ebből: üzletrészek   </t>
    </r>
    <r>
      <rPr>
        <i/>
        <sz val="11"/>
        <rFont val="Garamond"/>
        <family val="1"/>
        <charset val="238"/>
      </rPr>
      <t>(vagyoni hovatartozás szerint besorolás és részletezés 13/d. melléklet)</t>
    </r>
  </si>
  <si>
    <t xml:space="preserve">           Intézményfinanszírozásból származó bevétel</t>
  </si>
  <si>
    <t xml:space="preserve">           Előző évi maradvány felhasználása</t>
  </si>
  <si>
    <t xml:space="preserve">           Finanszírozási célú pénzügyi műveletek bevételei </t>
  </si>
  <si>
    <t xml:space="preserve">           Államháztartáson belüli megelőlegezés</t>
  </si>
  <si>
    <t xml:space="preserve">          Intézményfinanszírozásból származó kiadások</t>
  </si>
  <si>
    <t xml:space="preserve">          Finanszírozási célú pénzügyi műveletek kiadásai</t>
  </si>
  <si>
    <t xml:space="preserve">          Államháztartáson belüli megelőlegezések visszafiz.</t>
  </si>
  <si>
    <t xml:space="preserve"> * Mérleg gazdálkodónkénti bemutatását a 13.a melléklet tartalmazza</t>
  </si>
  <si>
    <t xml:space="preserve"> * * Mérlegen kívüli tételeket a 13/b mellékletek mutatják be</t>
  </si>
  <si>
    <r>
      <rPr>
        <b/>
        <sz val="11"/>
        <rFont val="Garamond"/>
        <family val="1"/>
        <charset val="238"/>
      </rPr>
      <t>Pénzeszközök</t>
    </r>
    <r>
      <rPr>
        <b/>
        <i/>
        <sz val="11"/>
        <rFont val="Garamond"/>
        <family val="1"/>
        <charset val="238"/>
      </rPr>
      <t xml:space="preserve"> </t>
    </r>
    <r>
      <rPr>
        <i/>
        <sz val="11"/>
        <rFont val="Garamond"/>
        <family val="1"/>
        <charset val="238"/>
      </rPr>
      <t>(pénzeszközök változásának bemutatása 13/e.sz. melléklet)</t>
    </r>
  </si>
  <si>
    <t>A 2023. évi élelmezési kiadások növekedésének fedezetére kell felhasználni</t>
  </si>
  <si>
    <t>Nyári gyermektáboroztatásra lehet felhasználni</t>
  </si>
  <si>
    <t>Táargyi eszköz beszerzésére lehet felhasználni</t>
  </si>
  <si>
    <t xml:space="preserve"> - ebből: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</si>
</sst>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7">
    <numFmt numFmtId="43" formatCode="_-* #,##0.00_-;\-* #,##0.00_-;_-* &quot;-&quot;??_-;_-@_-"/>
    <numFmt numFmtId="164" formatCode="_-* #,##0.00\ _F_t_-;\-* #,##0.00\ _F_t_-;_-* &quot;-&quot;??\ _F_t_-;_-@_-"/>
    <numFmt numFmtId="165" formatCode="_-* #,##0.00\ _F_t_-;\-* #,##0.00\ _F_t_-;_-* \-??\ _F_t_-;_-@_-"/>
    <numFmt numFmtId="166" formatCode="_(* #,##0_);_(* \(#,##0\);_(* \-??_);_(@_)"/>
    <numFmt numFmtId="167" formatCode="#,##0.000"/>
    <numFmt numFmtId="168" formatCode="[$-40E]General"/>
    <numFmt numFmtId="169" formatCode="_-* #,##0\ _F_t_-;\-* #,##0\ _F_t_-;_-* &quot;-&quot;??\ _F_t_-;_-@_-"/>
    <numFmt numFmtId="170" formatCode="#,##0.0"/>
    <numFmt numFmtId="171" formatCode="0.0"/>
    <numFmt numFmtId="172" formatCode="yyyy/mm/dd;@"/>
    <numFmt numFmtId="173" formatCode="_-* #,##0_-;\-* #,##0_-;_-* &quot;-&quot;??_-;_-@_-"/>
    <numFmt numFmtId="174" formatCode="0.000000000%"/>
    <numFmt numFmtId="175" formatCode="#,##0\ &quot;Ft&quot;"/>
    <numFmt numFmtId="176" formatCode="#,##0.0_ ;\-#,##0.0\ "/>
    <numFmt numFmtId="177" formatCode="_-* #,##0.0\ _F_t_-;\-* #,##0.0\ _F_t_-;_-* &quot;-&quot;??\ _F_t_-;_-@_-"/>
    <numFmt numFmtId="178" formatCode="#,##0_ ;\-#,##0\ "/>
    <numFmt numFmtId="179" formatCode="#,##0.00000"/>
  </numFmts>
  <fonts count="84" x14ac:knownFonts="1">
    <font>
      <sz val="10"/>
      <name val="Arial CE"/>
      <charset val="238"/>
    </font>
    <font>
      <sz val="11"/>
      <color indexed="8"/>
      <name val="Calibri"/>
      <family val="2"/>
      <charset val="238"/>
    </font>
    <font>
      <sz val="10"/>
      <name val="Arial CE"/>
      <charset val="238"/>
    </font>
    <font>
      <sz val="8"/>
      <name val="Times New Roman CE"/>
      <family val="1"/>
      <charset val="238"/>
    </font>
    <font>
      <sz val="10"/>
      <name val="Times New Roman CE"/>
      <family val="1"/>
      <charset val="238"/>
    </font>
    <font>
      <b/>
      <sz val="12"/>
      <name val="Times New Roman CE"/>
      <family val="1"/>
      <charset val="238"/>
    </font>
    <font>
      <sz val="11"/>
      <name val="Times New Roman CE"/>
      <family val="1"/>
      <charset val="238"/>
    </font>
    <font>
      <b/>
      <sz val="11"/>
      <name val="Times New Roman CE"/>
      <family val="1"/>
      <charset val="238"/>
    </font>
    <font>
      <b/>
      <sz val="10"/>
      <name val="Times New Roman CE"/>
      <family val="1"/>
      <charset val="238"/>
    </font>
    <font>
      <sz val="12"/>
      <name val="Times New Roman CE"/>
      <family val="1"/>
      <charset val="238"/>
    </font>
    <font>
      <sz val="10"/>
      <name val="Arial"/>
      <family val="2"/>
      <charset val="238"/>
    </font>
    <font>
      <sz val="11"/>
      <color indexed="8"/>
      <name val="Calibri"/>
      <family val="2"/>
      <charset val="238"/>
    </font>
    <font>
      <sz val="10"/>
      <name val="Arial CE"/>
      <family val="2"/>
      <charset val="238"/>
    </font>
    <font>
      <sz val="12"/>
      <name val="Times New Roman CE"/>
      <charset val="238"/>
    </font>
    <font>
      <sz val="10"/>
      <name val="Times New Roman CE"/>
      <charset val="238"/>
    </font>
    <font>
      <b/>
      <sz val="10"/>
      <name val="Times New Roman CE"/>
      <charset val="238"/>
    </font>
    <font>
      <i/>
      <sz val="12"/>
      <name val="Times New Roman CE"/>
      <charset val="238"/>
    </font>
    <font>
      <b/>
      <sz val="12"/>
      <name val="Times New Roman CE"/>
      <charset val="238"/>
    </font>
    <font>
      <sz val="10"/>
      <name val="Times New Roman"/>
      <family val="1"/>
      <charset val="238"/>
    </font>
    <font>
      <b/>
      <sz val="10"/>
      <name val="Times New Roman"/>
      <family val="1"/>
      <charset val="238"/>
    </font>
    <font>
      <b/>
      <sz val="9"/>
      <name val="Times New Roman"/>
      <family val="1"/>
      <charset val="238"/>
    </font>
    <font>
      <sz val="10"/>
      <color indexed="8"/>
      <name val="Arial"/>
      <family val="2"/>
      <charset val="238"/>
    </font>
    <font>
      <sz val="9"/>
      <name val="Times New Roman"/>
      <family val="1"/>
      <charset val="238"/>
    </font>
    <font>
      <sz val="12"/>
      <name val="Times New Roman"/>
      <family val="1"/>
      <charset val="238"/>
    </font>
    <font>
      <b/>
      <sz val="14"/>
      <name val="Times New Roman CE"/>
      <family val="1"/>
      <charset val="238"/>
    </font>
    <font>
      <sz val="11"/>
      <name val="Times New Roman CE"/>
      <charset val="238"/>
    </font>
    <font>
      <b/>
      <sz val="11"/>
      <name val="Times New Roman CE"/>
      <charset val="238"/>
    </font>
    <font>
      <b/>
      <sz val="12"/>
      <name val="Times New Roman"/>
      <family val="1"/>
      <charset val="238"/>
    </font>
    <font>
      <sz val="10"/>
      <name val="Arial"/>
      <family val="2"/>
      <charset val="238"/>
    </font>
    <font>
      <sz val="11"/>
      <name val="Times New Roman"/>
      <family val="1"/>
      <charset val="238"/>
    </font>
    <font>
      <b/>
      <sz val="11"/>
      <name val="Times New Roman"/>
      <family val="1"/>
      <charset val="238"/>
    </font>
    <font>
      <b/>
      <sz val="14"/>
      <name val="Times New Roman"/>
      <family val="1"/>
      <charset val="238"/>
    </font>
    <font>
      <i/>
      <sz val="11"/>
      <name val="Times New Roman"/>
      <family val="1"/>
      <charset val="238"/>
    </font>
    <font>
      <i/>
      <sz val="10"/>
      <name val="Times New Roman"/>
      <family val="1"/>
      <charset val="238"/>
    </font>
    <font>
      <b/>
      <sz val="20"/>
      <name val="Times New Roman"/>
      <family val="1"/>
      <charset val="238"/>
    </font>
    <font>
      <i/>
      <sz val="12"/>
      <name val="Times New Roman"/>
      <family val="1"/>
      <charset val="238"/>
    </font>
    <font>
      <sz val="9"/>
      <color indexed="81"/>
      <name val="Tahoma"/>
      <family val="2"/>
      <charset val="238"/>
    </font>
    <font>
      <b/>
      <sz val="12"/>
      <name val="Garamond"/>
      <family val="1"/>
      <charset val="238"/>
    </font>
    <font>
      <sz val="12"/>
      <name val="Garamond"/>
      <family val="1"/>
      <charset val="238"/>
    </font>
    <font>
      <b/>
      <i/>
      <sz val="14"/>
      <name val="Garamond"/>
      <family val="1"/>
      <charset val="238"/>
    </font>
    <font>
      <b/>
      <u/>
      <sz val="14"/>
      <name val="Garamond"/>
      <family val="1"/>
      <charset val="238"/>
    </font>
    <font>
      <b/>
      <i/>
      <sz val="10"/>
      <name val="Garamond"/>
      <family val="1"/>
      <charset val="238"/>
    </font>
    <font>
      <sz val="10"/>
      <name val="Garamond"/>
      <family val="1"/>
      <charset val="238"/>
    </font>
    <font>
      <i/>
      <sz val="12"/>
      <name val="Garamond"/>
      <family val="1"/>
      <charset val="238"/>
    </font>
    <font>
      <sz val="11"/>
      <color theme="1"/>
      <name val="Calibri"/>
      <family val="2"/>
      <charset val="238"/>
      <scheme val="minor"/>
    </font>
    <font>
      <sz val="9"/>
      <color theme="1"/>
      <name val="Times New Roman"/>
      <family val="1"/>
      <charset val="238"/>
    </font>
    <font>
      <sz val="10"/>
      <color theme="1"/>
      <name val="Times New Roman"/>
      <family val="1"/>
      <charset val="238"/>
    </font>
    <font>
      <sz val="11"/>
      <color theme="1"/>
      <name val="Times New Roman"/>
      <family val="1"/>
      <charset val="238"/>
    </font>
    <font>
      <sz val="12"/>
      <color theme="1"/>
      <name val="Times New Roman"/>
      <family val="1"/>
      <charset val="238"/>
    </font>
    <font>
      <b/>
      <sz val="12"/>
      <color theme="1"/>
      <name val="Times New Roman"/>
      <family val="1"/>
      <charset val="238"/>
    </font>
    <font>
      <b/>
      <sz val="11"/>
      <color theme="1"/>
      <name val="Times New Roman"/>
      <family val="1"/>
      <charset val="238"/>
    </font>
    <font>
      <sz val="10"/>
      <name val="MS Sans Serif"/>
      <charset val="238"/>
    </font>
    <font>
      <b/>
      <sz val="11"/>
      <name val="Garamond"/>
      <family val="1"/>
      <charset val="238"/>
    </font>
    <font>
      <b/>
      <i/>
      <sz val="11"/>
      <name val="Garamond"/>
      <family val="1"/>
      <charset val="238"/>
    </font>
    <font>
      <i/>
      <sz val="11"/>
      <name val="Garamond"/>
      <family val="1"/>
      <charset val="238"/>
    </font>
    <font>
      <sz val="11"/>
      <name val="Garamond"/>
      <family val="1"/>
      <charset val="238"/>
    </font>
    <font>
      <sz val="11"/>
      <color indexed="22"/>
      <name val="Garamond"/>
      <family val="1"/>
      <charset val="238"/>
    </font>
    <font>
      <b/>
      <sz val="11"/>
      <color rgb="FF333333"/>
      <name val="Times New Roman"/>
      <family val="1"/>
      <charset val="238"/>
    </font>
    <font>
      <sz val="9"/>
      <name val="Times New Roman CE"/>
      <family val="1"/>
      <charset val="238"/>
    </font>
    <font>
      <i/>
      <sz val="9"/>
      <name val="Times New Roman CE"/>
      <charset val="238"/>
    </font>
    <font>
      <b/>
      <sz val="9"/>
      <name val="Times New Roman CE"/>
      <charset val="238"/>
    </font>
    <font>
      <sz val="9"/>
      <name val="Times New Roman CE"/>
      <charset val="238"/>
    </font>
    <font>
      <b/>
      <sz val="8"/>
      <name val="Times New Roman CE"/>
      <charset val="238"/>
    </font>
    <font>
      <b/>
      <sz val="8"/>
      <name val="Times New Roman CE"/>
      <family val="1"/>
      <charset val="238"/>
    </font>
    <font>
      <b/>
      <sz val="9"/>
      <name val="Times New Roman CE"/>
      <family val="1"/>
      <charset val="238"/>
    </font>
    <font>
      <b/>
      <sz val="8"/>
      <name val="Times New Roman"/>
      <family val="1"/>
      <charset val="238"/>
    </font>
    <font>
      <sz val="11"/>
      <name val="Arial"/>
      <family val="2"/>
      <charset val="238"/>
    </font>
    <font>
      <b/>
      <sz val="10"/>
      <name val="Garamond"/>
      <family val="1"/>
      <charset val="238"/>
    </font>
    <font>
      <b/>
      <sz val="14"/>
      <name val="Times New Roman CE"/>
      <charset val="238"/>
    </font>
    <font>
      <b/>
      <sz val="13"/>
      <name val="Times New Roman CE"/>
      <charset val="238"/>
    </font>
    <font>
      <b/>
      <u/>
      <sz val="14"/>
      <name val="Times New Roman"/>
      <family val="1"/>
      <charset val="238"/>
    </font>
    <font>
      <sz val="8"/>
      <name val="Times New Roman"/>
      <family val="1"/>
      <charset val="238"/>
    </font>
    <font>
      <b/>
      <sz val="11"/>
      <color rgb="FF000000"/>
      <name val="Times New Roman"/>
      <family val="1"/>
      <charset val="238"/>
    </font>
    <font>
      <sz val="14"/>
      <name val="Times New Roman"/>
      <family val="1"/>
      <charset val="238"/>
    </font>
    <font>
      <sz val="12"/>
      <name val="Arial"/>
      <family val="2"/>
      <charset val="238"/>
    </font>
    <font>
      <b/>
      <i/>
      <sz val="12"/>
      <name val="Times New Roman CE"/>
      <charset val="238"/>
    </font>
    <font>
      <b/>
      <sz val="11"/>
      <name val="Arial"/>
      <family val="2"/>
      <charset val="238"/>
    </font>
    <font>
      <b/>
      <i/>
      <sz val="11"/>
      <name val="Times New Roman CE"/>
      <charset val="238"/>
    </font>
    <font>
      <b/>
      <i/>
      <sz val="11"/>
      <name val="Times New Roman CE"/>
      <family val="1"/>
      <charset val="238"/>
    </font>
    <font>
      <i/>
      <sz val="11"/>
      <name val="Times New Roman CE"/>
      <charset val="238"/>
    </font>
    <font>
      <sz val="11"/>
      <name val="Cambria"/>
      <family val="1"/>
      <charset val="238"/>
    </font>
    <font>
      <sz val="11"/>
      <color rgb="FF000000"/>
      <name val="Times New Roman"/>
      <family val="1"/>
      <charset val="238"/>
    </font>
    <font>
      <i/>
      <sz val="11"/>
      <color theme="1"/>
      <name val="Times New Roman"/>
      <family val="1"/>
      <charset val="238"/>
    </font>
    <font>
      <i/>
      <sz val="10"/>
      <color theme="1"/>
      <name val="Times New Roman"/>
      <family val="1"/>
      <charset val="238"/>
    </font>
  </fonts>
  <fills count="12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9" tint="0.39997558519241921"/>
        <bgColor indexed="64"/>
      </patternFill>
    </fill>
  </fills>
  <borders count="15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double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double">
        <color indexed="8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double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double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double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double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double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/>
      <bottom style="double">
        <color indexed="63"/>
      </bottom>
      <diagonal/>
    </border>
    <border>
      <left style="double">
        <color indexed="63"/>
      </left>
      <right style="thin">
        <color indexed="63"/>
      </right>
      <top style="double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double">
        <color indexed="63"/>
      </top>
      <bottom style="thin">
        <color indexed="63"/>
      </bottom>
      <diagonal/>
    </border>
    <border>
      <left style="thin">
        <color indexed="63"/>
      </left>
      <right/>
      <top style="double">
        <color indexed="63"/>
      </top>
      <bottom style="thin">
        <color indexed="63"/>
      </bottom>
      <diagonal/>
    </border>
    <border>
      <left/>
      <right/>
      <top style="double">
        <color indexed="63"/>
      </top>
      <bottom style="thin">
        <color indexed="63"/>
      </bottom>
      <diagonal/>
    </border>
    <border>
      <left/>
      <right style="thin">
        <color indexed="64"/>
      </right>
      <top style="double">
        <color indexed="63"/>
      </top>
      <bottom style="thin">
        <color indexed="63"/>
      </bottom>
      <diagonal/>
    </border>
    <border>
      <left style="thin">
        <color indexed="64"/>
      </left>
      <right/>
      <top style="double">
        <color indexed="63"/>
      </top>
      <bottom style="thin">
        <color indexed="63"/>
      </bottom>
      <diagonal/>
    </border>
    <border>
      <left/>
      <right style="thin">
        <color indexed="63"/>
      </right>
      <top style="double">
        <color indexed="63"/>
      </top>
      <bottom style="thin">
        <color indexed="63"/>
      </bottom>
      <diagonal/>
    </border>
    <border>
      <left/>
      <right style="double">
        <color indexed="63"/>
      </right>
      <top style="double">
        <color indexed="63"/>
      </top>
      <bottom style="thin">
        <color indexed="63"/>
      </bottom>
      <diagonal/>
    </border>
    <border>
      <left style="double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/>
      <top style="thin">
        <color indexed="63"/>
      </top>
      <bottom style="thin">
        <color indexed="63"/>
      </bottom>
      <diagonal/>
    </border>
    <border>
      <left/>
      <right/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/>
      <top style="thin">
        <color indexed="63"/>
      </top>
      <bottom style="thin">
        <color indexed="63"/>
      </bottom>
      <diagonal/>
    </border>
    <border>
      <left/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double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thin">
        <color indexed="63"/>
      </right>
      <top style="thin">
        <color indexed="63"/>
      </top>
      <bottom style="double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double">
        <color indexed="64"/>
      </bottom>
      <diagonal/>
    </border>
    <border>
      <left style="thin">
        <color indexed="63"/>
      </left>
      <right style="double">
        <color indexed="63"/>
      </right>
      <top style="thin">
        <color indexed="63"/>
      </top>
      <bottom style="double">
        <color indexed="64"/>
      </bottom>
      <diagonal/>
    </border>
    <border>
      <left style="double">
        <color indexed="63"/>
      </left>
      <right style="thin">
        <color indexed="64"/>
      </right>
      <top/>
      <bottom style="thin">
        <color indexed="64"/>
      </bottom>
      <diagonal/>
    </border>
    <border>
      <left style="thin">
        <color indexed="63"/>
      </left>
      <right style="thin">
        <color indexed="63"/>
      </right>
      <top/>
      <bottom style="thin">
        <color indexed="63"/>
      </bottom>
      <diagonal/>
    </border>
    <border>
      <left style="thin">
        <color indexed="63"/>
      </left>
      <right/>
      <top/>
      <bottom/>
      <diagonal/>
    </border>
    <border>
      <left style="thin">
        <color indexed="63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3"/>
      </right>
      <top/>
      <bottom style="thin">
        <color indexed="64"/>
      </bottom>
      <diagonal/>
    </border>
    <border>
      <left style="double">
        <color indexed="63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3"/>
      </right>
      <top style="thin">
        <color indexed="64"/>
      </top>
      <bottom style="thin">
        <color indexed="64"/>
      </bottom>
      <diagonal/>
    </border>
    <border>
      <left style="double">
        <color indexed="63"/>
      </left>
      <right/>
      <top style="double">
        <color indexed="64"/>
      </top>
      <bottom style="double">
        <color indexed="63"/>
      </bottom>
      <diagonal/>
    </border>
    <border>
      <left/>
      <right/>
      <top style="double">
        <color indexed="64"/>
      </top>
      <bottom style="double">
        <color indexed="63"/>
      </bottom>
      <diagonal/>
    </border>
    <border>
      <left/>
      <right style="thin">
        <color indexed="64"/>
      </right>
      <top style="double">
        <color indexed="64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3"/>
      </bottom>
      <diagonal/>
    </border>
    <border>
      <left style="thin">
        <color indexed="64"/>
      </left>
      <right style="double">
        <color indexed="63"/>
      </right>
      <top style="double">
        <color indexed="64"/>
      </top>
      <bottom style="double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double">
        <color indexed="64"/>
      </bottom>
      <diagonal/>
    </border>
    <border>
      <left style="thin">
        <color indexed="63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3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3"/>
      </right>
      <top style="thin">
        <color indexed="64"/>
      </top>
      <bottom style="double">
        <color indexed="64"/>
      </bottom>
      <diagonal/>
    </border>
    <border>
      <left style="thin">
        <color indexed="63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3"/>
      </left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 style="double">
        <color indexed="64"/>
      </bottom>
      <diagonal/>
    </border>
  </borders>
  <cellStyleXfs count="27">
    <xf numFmtId="0" fontId="0" fillId="0" borderId="0"/>
    <xf numFmtId="168" fontId="21" fillId="0" borderId="0"/>
    <xf numFmtId="164" fontId="44" fillId="0" borderId="0" applyFont="0" applyFill="0" applyBorder="0" applyAlignment="0" applyProtection="0"/>
    <xf numFmtId="165" fontId="2" fillId="0" borderId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3" fontId="9" fillId="0" borderId="0">
      <alignment vertical="center"/>
    </xf>
    <xf numFmtId="0" fontId="10" fillId="0" borderId="0"/>
    <xf numFmtId="0" fontId="2" fillId="0" borderId="0"/>
    <xf numFmtId="0" fontId="12" fillId="0" borderId="0"/>
    <xf numFmtId="0" fontId="13" fillId="0" borderId="0"/>
    <xf numFmtId="0" fontId="10" fillId="0" borderId="0"/>
    <xf numFmtId="0" fontId="10" fillId="0" borderId="0"/>
    <xf numFmtId="0" fontId="13" fillId="0" borderId="0"/>
    <xf numFmtId="0" fontId="44" fillId="0" borderId="0"/>
    <xf numFmtId="0" fontId="10" fillId="0" borderId="0"/>
    <xf numFmtId="0" fontId="44" fillId="0" borderId="0"/>
    <xf numFmtId="0" fontId="28" fillId="0" borderId="0"/>
    <xf numFmtId="0" fontId="10" fillId="0" borderId="0"/>
    <xf numFmtId="0" fontId="9" fillId="0" borderId="0">
      <alignment vertical="center"/>
    </xf>
    <xf numFmtId="0" fontId="51" fillId="0" borderId="0"/>
  </cellStyleXfs>
  <cellXfs count="1402">
    <xf numFmtId="0" fontId="0" fillId="0" borderId="0" xfId="0"/>
    <xf numFmtId="0" fontId="8" fillId="0" borderId="0" xfId="0" applyFont="1" applyFill="1"/>
    <xf numFmtId="0" fontId="14" fillId="0" borderId="0" xfId="0" applyFont="1" applyFill="1"/>
    <xf numFmtId="0" fontId="8" fillId="0" borderId="0" xfId="0" applyFont="1" applyFill="1" applyAlignment="1">
      <alignment horizontal="left"/>
    </xf>
    <xf numFmtId="0" fontId="5" fillId="0" borderId="0" xfId="0" applyFont="1" applyFill="1"/>
    <xf numFmtId="0" fontId="4" fillId="0" borderId="0" xfId="0" applyFont="1" applyFill="1"/>
    <xf numFmtId="3" fontId="5" fillId="0" borderId="0" xfId="0" applyNumberFormat="1" applyFont="1" applyFill="1" applyBorder="1"/>
    <xf numFmtId="3" fontId="9" fillId="0" borderId="0" xfId="0" applyNumberFormat="1" applyFont="1" applyFill="1" applyBorder="1"/>
    <xf numFmtId="0" fontId="29" fillId="0" borderId="0" xfId="13" applyFont="1" applyAlignment="1">
      <alignment vertical="center"/>
    </xf>
    <xf numFmtId="0" fontId="34" fillId="0" borderId="0" xfId="13" applyFont="1" applyAlignment="1">
      <alignment horizontal="center" vertical="center"/>
    </xf>
    <xf numFmtId="0" fontId="30" fillId="0" borderId="0" xfId="13" applyFont="1" applyAlignment="1">
      <alignment vertical="center"/>
    </xf>
    <xf numFmtId="0" fontId="29" fillId="0" borderId="0" xfId="13" applyFont="1" applyAlignment="1">
      <alignment horizontal="center" vertical="center"/>
    </xf>
    <xf numFmtId="0" fontId="29" fillId="0" borderId="0" xfId="13" applyFont="1" applyBorder="1" applyAlignment="1">
      <alignment vertical="center"/>
    </xf>
    <xf numFmtId="3" fontId="29" fillId="0" borderId="0" xfId="13" applyNumberFormat="1" applyFont="1" applyBorder="1" applyAlignment="1">
      <alignment vertical="center" wrapText="1"/>
    </xf>
    <xf numFmtId="0" fontId="6" fillId="0" borderId="0" xfId="24" applyFont="1" applyFill="1" applyBorder="1" applyAlignment="1">
      <alignment vertical="center" wrapText="1"/>
    </xf>
    <xf numFmtId="3" fontId="8" fillId="0" borderId="0" xfId="0" applyNumberFormat="1" applyFont="1" applyFill="1" applyBorder="1"/>
    <xf numFmtId="0" fontId="9" fillId="0" borderId="0" xfId="0" applyFont="1" applyFill="1" applyBorder="1" applyAlignment="1">
      <alignment horizontal="right"/>
    </xf>
    <xf numFmtId="0" fontId="9" fillId="0" borderId="0" xfId="0" applyFont="1" applyFill="1"/>
    <xf numFmtId="3" fontId="9" fillId="0" borderId="0" xfId="0" applyNumberFormat="1" applyFont="1" applyFill="1"/>
    <xf numFmtId="167" fontId="9" fillId="0" borderId="0" xfId="0" applyNumberFormat="1" applyFont="1" applyFill="1"/>
    <xf numFmtId="0" fontId="22" fillId="0" borderId="1" xfId="0" applyFont="1" applyFill="1" applyBorder="1" applyAlignment="1">
      <alignment horizontal="left" wrapText="1"/>
    </xf>
    <xf numFmtId="0" fontId="4" fillId="0" borderId="0" xfId="0" applyFont="1" applyFill="1" applyBorder="1" applyAlignment="1">
      <alignment horizontal="left"/>
    </xf>
    <xf numFmtId="0" fontId="4" fillId="0" borderId="0" xfId="0" applyFont="1" applyFill="1" applyAlignment="1">
      <alignment horizontal="left"/>
    </xf>
    <xf numFmtId="0" fontId="4" fillId="0" borderId="0" xfId="0" applyFont="1" applyFill="1" applyBorder="1"/>
    <xf numFmtId="0" fontId="22" fillId="0" borderId="5" xfId="0" applyFont="1" applyFill="1" applyBorder="1" applyAlignment="1">
      <alignment horizontal="left" wrapText="1"/>
    </xf>
    <xf numFmtId="0" fontId="23" fillId="0" borderId="0" xfId="16" applyFont="1"/>
    <xf numFmtId="0" fontId="23" fillId="0" borderId="0" xfId="16" applyFont="1" applyAlignment="1">
      <alignment vertical="center"/>
    </xf>
    <xf numFmtId="3" fontId="25" fillId="0" borderId="1" xfId="24" applyNumberFormat="1" applyFont="1" applyFill="1" applyBorder="1" applyAlignment="1" applyProtection="1">
      <alignment horizontal="right"/>
      <protection hidden="1"/>
    </xf>
    <xf numFmtId="3" fontId="25" fillId="0" borderId="1" xfId="24" applyNumberFormat="1" applyFont="1" applyFill="1" applyBorder="1" applyAlignment="1">
      <alignment horizontal="right" wrapText="1"/>
    </xf>
    <xf numFmtId="3" fontId="25" fillId="0" borderId="1" xfId="24" applyNumberFormat="1" applyFont="1" applyFill="1" applyBorder="1" applyAlignment="1" applyProtection="1">
      <alignment horizontal="right"/>
      <protection locked="0"/>
    </xf>
    <xf numFmtId="3" fontId="25" fillId="0" borderId="1" xfId="24" applyNumberFormat="1" applyFont="1" applyFill="1" applyBorder="1" applyAlignment="1">
      <alignment horizontal="right"/>
    </xf>
    <xf numFmtId="3" fontId="26" fillId="0" borderId="1" xfId="24" applyNumberFormat="1" applyFont="1" applyFill="1" applyBorder="1" applyAlignment="1" applyProtection="1">
      <alignment horizontal="right"/>
      <protection locked="0"/>
    </xf>
    <xf numFmtId="3" fontId="6" fillId="0" borderId="1" xfId="24" applyNumberFormat="1" applyFont="1" applyFill="1" applyBorder="1" applyAlignment="1">
      <alignment horizontal="right"/>
    </xf>
    <xf numFmtId="3" fontId="7" fillId="0" borderId="1" xfId="24" applyNumberFormat="1" applyFont="1" applyFill="1" applyBorder="1" applyAlignment="1">
      <alignment horizontal="right"/>
    </xf>
    <xf numFmtId="0" fontId="25" fillId="0" borderId="1" xfId="24" applyFont="1" applyFill="1" applyBorder="1" applyAlignment="1">
      <alignment horizontal="left"/>
    </xf>
    <xf numFmtId="49" fontId="13" fillId="0" borderId="1" xfId="0" applyNumberFormat="1" applyFont="1" applyFill="1" applyBorder="1" applyAlignment="1" applyProtection="1">
      <alignment horizontal="left"/>
    </xf>
    <xf numFmtId="0" fontId="13" fillId="0" borderId="1" xfId="0" applyFont="1" applyFill="1" applyBorder="1" applyAlignment="1" applyProtection="1"/>
    <xf numFmtId="49" fontId="9" fillId="0" borderId="1" xfId="0" applyNumberFormat="1" applyFont="1" applyFill="1" applyBorder="1" applyAlignment="1" applyProtection="1">
      <alignment horizontal="left"/>
    </xf>
    <xf numFmtId="0" fontId="9" fillId="0" borderId="1" xfId="0" applyFont="1" applyFill="1" applyBorder="1" applyAlignment="1" applyProtection="1"/>
    <xf numFmtId="0" fontId="13" fillId="0" borderId="1" xfId="0" applyFont="1" applyFill="1" applyBorder="1" applyAlignment="1" applyProtection="1">
      <alignment horizontal="left"/>
    </xf>
    <xf numFmtId="0" fontId="5" fillId="0" borderId="1" xfId="0" applyFont="1" applyFill="1" applyBorder="1" applyAlignment="1" applyProtection="1">
      <alignment horizontal="left"/>
    </xf>
    <xf numFmtId="3" fontId="13" fillId="0" borderId="1" xfId="0" applyNumberFormat="1" applyFont="1" applyFill="1" applyBorder="1" applyAlignment="1" applyProtection="1">
      <alignment horizontal="right"/>
      <protection locked="0"/>
    </xf>
    <xf numFmtId="3" fontId="13" fillId="0" borderId="1" xfId="0" applyNumberFormat="1" applyFont="1" applyFill="1" applyBorder="1" applyAlignment="1" applyProtection="1">
      <alignment horizontal="right"/>
    </xf>
    <xf numFmtId="0" fontId="13" fillId="0" borderId="5" xfId="0" applyFont="1" applyFill="1" applyBorder="1" applyAlignment="1" applyProtection="1">
      <alignment horizontal="left"/>
    </xf>
    <xf numFmtId="0" fontId="13" fillId="0" borderId="5" xfId="0" applyFont="1" applyFill="1" applyBorder="1" applyAlignment="1" applyProtection="1"/>
    <xf numFmtId="3" fontId="13" fillId="0" borderId="5" xfId="0" applyNumberFormat="1" applyFont="1" applyFill="1" applyBorder="1" applyAlignment="1" applyProtection="1">
      <alignment horizontal="right"/>
      <protection locked="0"/>
    </xf>
    <xf numFmtId="0" fontId="17" fillId="0" borderId="1" xfId="0" applyFont="1" applyFill="1" applyBorder="1" applyAlignment="1" applyProtection="1"/>
    <xf numFmtId="3" fontId="17" fillId="0" borderId="1" xfId="0" applyNumberFormat="1" applyFont="1" applyFill="1" applyBorder="1" applyAlignment="1" applyProtection="1">
      <alignment horizontal="right"/>
      <protection locked="0"/>
    </xf>
    <xf numFmtId="0" fontId="29" fillId="0" borderId="1" xfId="13" applyFont="1" applyFill="1" applyBorder="1" applyAlignment="1">
      <alignment wrapText="1"/>
    </xf>
    <xf numFmtId="3" fontId="29" fillId="0" borderId="1" xfId="13" applyNumberFormat="1" applyFont="1" applyFill="1" applyBorder="1" applyAlignment="1">
      <alignment wrapText="1"/>
    </xf>
    <xf numFmtId="3" fontId="29" fillId="0" borderId="1" xfId="13" applyNumberFormat="1" applyFont="1" applyFill="1" applyBorder="1" applyAlignment="1">
      <alignment horizontal="right"/>
    </xf>
    <xf numFmtId="3" fontId="30" fillId="0" borderId="1" xfId="13" applyNumberFormat="1" applyFont="1" applyFill="1" applyBorder="1" applyAlignment="1">
      <alignment wrapText="1"/>
    </xf>
    <xf numFmtId="0" fontId="29" fillId="0" borderId="33" xfId="13" applyFont="1" applyFill="1" applyBorder="1" applyAlignment="1">
      <alignment horizontal="center"/>
    </xf>
    <xf numFmtId="0" fontId="29" fillId="0" borderId="0" xfId="0" applyFont="1"/>
    <xf numFmtId="0" fontId="47" fillId="0" borderId="0" xfId="0" applyFont="1"/>
    <xf numFmtId="0" fontId="29" fillId="0" borderId="0" xfId="0" applyFont="1" applyAlignment="1">
      <alignment horizontal="right"/>
    </xf>
    <xf numFmtId="0" fontId="30" fillId="3" borderId="27" xfId="0" applyFont="1" applyFill="1" applyBorder="1" applyAlignment="1">
      <alignment horizontal="center" vertical="center" wrapText="1"/>
    </xf>
    <xf numFmtId="0" fontId="30" fillId="3" borderId="23" xfId="0" applyFont="1" applyFill="1" applyBorder="1" applyAlignment="1">
      <alignment horizontal="center" vertical="center" wrapText="1"/>
    </xf>
    <xf numFmtId="0" fontId="29" fillId="0" borderId="28" xfId="0" applyFont="1" applyBorder="1" applyAlignment="1">
      <alignment horizontal="left" wrapText="1"/>
    </xf>
    <xf numFmtId="0" fontId="29" fillId="0" borderId="20" xfId="0" applyFont="1" applyBorder="1" applyAlignment="1">
      <alignment horizontal="left" wrapText="1"/>
    </xf>
    <xf numFmtId="0" fontId="30" fillId="0" borderId="20" xfId="0" applyFont="1" applyBorder="1" applyAlignment="1">
      <alignment horizontal="left" wrapText="1"/>
    </xf>
    <xf numFmtId="0" fontId="30" fillId="0" borderId="29" xfId="0" applyFont="1" applyBorder="1" applyAlignment="1">
      <alignment horizontal="left" wrapText="1"/>
    </xf>
    <xf numFmtId="3" fontId="29" fillId="0" borderId="25" xfId="0" applyNumberFormat="1" applyFont="1" applyBorder="1" applyAlignment="1">
      <alignment horizontal="right" wrapText="1"/>
    </xf>
    <xf numFmtId="3" fontId="29" fillId="0" borderId="26" xfId="0" applyNumberFormat="1" applyFont="1" applyBorder="1" applyAlignment="1">
      <alignment horizontal="right" wrapText="1"/>
    </xf>
    <xf numFmtId="3" fontId="30" fillId="0" borderId="26" xfId="0" applyNumberFormat="1" applyFont="1" applyBorder="1" applyAlignment="1">
      <alignment horizontal="right" wrapText="1"/>
    </xf>
    <xf numFmtId="3" fontId="30" fillId="0" borderId="35" xfId="0" applyNumberFormat="1" applyFont="1" applyBorder="1" applyAlignment="1">
      <alignment horizontal="right" wrapText="1"/>
    </xf>
    <xf numFmtId="0" fontId="48" fillId="0" borderId="0" xfId="0" applyFont="1"/>
    <xf numFmtId="0" fontId="48" fillId="0" borderId="0" xfId="0" applyFont="1" applyAlignment="1">
      <alignment horizontal="right"/>
    </xf>
    <xf numFmtId="0" fontId="23" fillId="0" borderId="0" xfId="0" applyFont="1" applyFill="1" applyAlignment="1">
      <alignment horizontal="center" vertical="top" wrapText="1"/>
    </xf>
    <xf numFmtId="0" fontId="48" fillId="0" borderId="0" xfId="0" applyFont="1" applyFill="1"/>
    <xf numFmtId="0" fontId="49" fillId="0" borderId="0" xfId="0" applyFont="1"/>
    <xf numFmtId="0" fontId="29" fillId="0" borderId="28" xfId="0" applyFont="1" applyBorder="1" applyAlignment="1">
      <alignment horizontal="center" wrapText="1"/>
    </xf>
    <xf numFmtId="0" fontId="29" fillId="0" borderId="1" xfId="0" applyFont="1" applyBorder="1" applyAlignment="1">
      <alignment horizontal="left" wrapText="1"/>
    </xf>
    <xf numFmtId="3" fontId="29" fillId="0" borderId="1" xfId="0" applyNumberFormat="1" applyFont="1" applyBorder="1" applyAlignment="1">
      <alignment horizontal="right" wrapText="1"/>
    </xf>
    <xf numFmtId="164" fontId="29" fillId="0" borderId="1" xfId="2" applyFont="1" applyBorder="1" applyAlignment="1">
      <alignment horizontal="center" vertical="center" wrapText="1"/>
    </xf>
    <xf numFmtId="0" fontId="0" fillId="0" borderId="0" xfId="0" applyFont="1"/>
    <xf numFmtId="0" fontId="29" fillId="0" borderId="20" xfId="0" applyFont="1" applyBorder="1" applyAlignment="1">
      <alignment horizontal="center" wrapText="1"/>
    </xf>
    <xf numFmtId="0" fontId="30" fillId="0" borderId="1" xfId="0" applyFont="1" applyBorder="1" applyAlignment="1">
      <alignment horizontal="left" wrapText="1"/>
    </xf>
    <xf numFmtId="3" fontId="30" fillId="0" borderId="1" xfId="0" applyNumberFormat="1" applyFont="1" applyBorder="1" applyAlignment="1">
      <alignment horizontal="right" wrapText="1"/>
    </xf>
    <xf numFmtId="0" fontId="29" fillId="5" borderId="20" xfId="0" applyFont="1" applyFill="1" applyBorder="1" applyAlignment="1">
      <alignment horizontal="center" wrapText="1"/>
    </xf>
    <xf numFmtId="0" fontId="30" fillId="5" borderId="1" xfId="0" applyFont="1" applyFill="1" applyBorder="1" applyAlignment="1">
      <alignment horizontal="left" wrapText="1"/>
    </xf>
    <xf numFmtId="3" fontId="30" fillId="5" borderId="1" xfId="0" applyNumberFormat="1" applyFont="1" applyFill="1" applyBorder="1" applyAlignment="1">
      <alignment horizontal="right" wrapText="1"/>
    </xf>
    <xf numFmtId="3" fontId="30" fillId="5" borderId="26" xfId="0" applyNumberFormat="1" applyFont="1" applyFill="1" applyBorder="1" applyAlignment="1">
      <alignment horizontal="right" wrapText="1"/>
    </xf>
    <xf numFmtId="0" fontId="29" fillId="5" borderId="29" xfId="0" applyFont="1" applyFill="1" applyBorder="1" applyAlignment="1">
      <alignment horizontal="center" wrapText="1"/>
    </xf>
    <xf numFmtId="0" fontId="30" fillId="5" borderId="30" xfId="0" applyFont="1" applyFill="1" applyBorder="1" applyAlignment="1">
      <alignment horizontal="left" wrapText="1"/>
    </xf>
    <xf numFmtId="3" fontId="30" fillId="5" borderId="30" xfId="0" applyNumberFormat="1" applyFont="1" applyFill="1" applyBorder="1" applyAlignment="1">
      <alignment horizontal="right" wrapText="1"/>
    </xf>
    <xf numFmtId="3" fontId="30" fillId="5" borderId="35" xfId="0" applyNumberFormat="1" applyFont="1" applyFill="1" applyBorder="1" applyAlignment="1">
      <alignment horizontal="right" wrapText="1"/>
    </xf>
    <xf numFmtId="3" fontId="48" fillId="0" borderId="0" xfId="0" applyNumberFormat="1" applyFont="1"/>
    <xf numFmtId="3" fontId="0" fillId="0" borderId="0" xfId="0" applyNumberFormat="1"/>
    <xf numFmtId="0" fontId="47" fillId="0" borderId="0" xfId="0" applyFont="1" applyAlignment="1">
      <alignment horizontal="right"/>
    </xf>
    <xf numFmtId="0" fontId="47" fillId="0" borderId="0" xfId="0" applyFont="1" applyFill="1"/>
    <xf numFmtId="0" fontId="27" fillId="0" borderId="59" xfId="0" applyFont="1" applyFill="1" applyBorder="1" applyAlignment="1">
      <alignment horizontal="center" vertical="center" wrapText="1"/>
    </xf>
    <xf numFmtId="0" fontId="27" fillId="3" borderId="57" xfId="0" applyFont="1" applyFill="1" applyBorder="1" applyAlignment="1">
      <alignment horizontal="center" vertical="center" wrapText="1"/>
    </xf>
    <xf numFmtId="0" fontId="23" fillId="3" borderId="46" xfId="0" applyFont="1" applyFill="1" applyBorder="1" applyAlignment="1">
      <alignment horizontal="center" vertical="center" wrapText="1"/>
    </xf>
    <xf numFmtId="0" fontId="23" fillId="3" borderId="5" xfId="0" applyFont="1" applyFill="1" applyBorder="1" applyAlignment="1">
      <alignment horizontal="center" vertical="center" wrapText="1"/>
    </xf>
    <xf numFmtId="0" fontId="27" fillId="3" borderId="47" xfId="0" applyFont="1" applyFill="1" applyBorder="1" applyAlignment="1">
      <alignment horizontal="center" vertical="center" wrapText="1"/>
    </xf>
    <xf numFmtId="0" fontId="23" fillId="3" borderId="60" xfId="0" applyFont="1" applyFill="1" applyBorder="1" applyAlignment="1">
      <alignment horizontal="center" vertical="center" wrapText="1"/>
    </xf>
    <xf numFmtId="3" fontId="27" fillId="0" borderId="1" xfId="13" applyNumberFormat="1" applyFont="1" applyFill="1" applyBorder="1" applyAlignment="1">
      <alignment horizontal="left" wrapText="1"/>
    </xf>
    <xf numFmtId="3" fontId="23" fillId="0" borderId="1" xfId="13" applyNumberFormat="1" applyFont="1" applyFill="1" applyBorder="1" applyAlignment="1">
      <alignment horizontal="right" wrapText="1"/>
    </xf>
    <xf numFmtId="3" fontId="27" fillId="0" borderId="1" xfId="13" applyNumberFormat="1" applyFont="1" applyFill="1" applyBorder="1" applyAlignment="1">
      <alignment horizontal="right" wrapText="1"/>
    </xf>
    <xf numFmtId="3" fontId="23" fillId="0" borderId="1" xfId="13" applyNumberFormat="1" applyFont="1" applyFill="1" applyBorder="1" applyAlignment="1">
      <alignment horizontal="left" wrapText="1"/>
    </xf>
    <xf numFmtId="3" fontId="23" fillId="0" borderId="20" xfId="13" applyNumberFormat="1" applyFont="1" applyFill="1" applyBorder="1" applyAlignment="1">
      <alignment horizontal="left" vertical="center" wrapText="1"/>
    </xf>
    <xf numFmtId="0" fontId="50" fillId="3" borderId="27" xfId="0" applyFont="1" applyFill="1" applyBorder="1" applyAlignment="1">
      <alignment horizontal="center" vertical="center" wrapText="1"/>
    </xf>
    <xf numFmtId="0" fontId="50" fillId="3" borderId="22" xfId="0" applyFont="1" applyFill="1" applyBorder="1" applyAlignment="1">
      <alignment horizontal="center" vertical="center" wrapText="1"/>
    </xf>
    <xf numFmtId="0" fontId="50" fillId="3" borderId="23" xfId="0" applyFont="1" applyFill="1" applyBorder="1" applyAlignment="1">
      <alignment horizontal="center" vertical="center" wrapText="1"/>
    </xf>
    <xf numFmtId="0" fontId="47" fillId="0" borderId="1" xfId="0" applyFont="1" applyBorder="1" applyAlignment="1">
      <alignment horizontal="center" vertical="center" wrapText="1"/>
    </xf>
    <xf numFmtId="0" fontId="47" fillId="0" borderId="1" xfId="0" applyFont="1" applyFill="1" applyBorder="1" applyAlignment="1">
      <alignment horizontal="center" vertical="center" wrapText="1"/>
    </xf>
    <xf numFmtId="0" fontId="47" fillId="0" borderId="1" xfId="0" applyFont="1" applyBorder="1"/>
    <xf numFmtId="0" fontId="50" fillId="3" borderId="1" xfId="0" applyFont="1" applyFill="1" applyBorder="1" applyAlignment="1">
      <alignment horizontal="center" vertical="center"/>
    </xf>
    <xf numFmtId="3" fontId="47" fillId="0" borderId="1" xfId="0" applyNumberFormat="1" applyFont="1" applyBorder="1" applyAlignment="1">
      <alignment horizontal="center" vertical="center" wrapText="1"/>
    </xf>
    <xf numFmtId="3" fontId="47" fillId="0" borderId="1" xfId="0" applyNumberFormat="1" applyFont="1" applyFill="1" applyBorder="1" applyAlignment="1">
      <alignment horizontal="center" vertical="center" wrapText="1"/>
    </xf>
    <xf numFmtId="14" fontId="47" fillId="0" borderId="1" xfId="0" applyNumberFormat="1" applyFont="1" applyBorder="1" applyAlignment="1">
      <alignment horizontal="center" vertical="center" wrapText="1"/>
    </xf>
    <xf numFmtId="14" fontId="47" fillId="0" borderId="1" xfId="0" applyNumberFormat="1" applyFont="1" applyFill="1" applyBorder="1" applyAlignment="1">
      <alignment horizontal="center" vertical="center" wrapText="1"/>
    </xf>
    <xf numFmtId="0" fontId="47" fillId="0" borderId="1" xfId="0" applyFont="1" applyBorder="1" applyAlignment="1">
      <alignment vertical="center" wrapText="1"/>
    </xf>
    <xf numFmtId="0" fontId="47" fillId="0" borderId="1" xfId="0" applyFont="1" applyFill="1" applyBorder="1" applyAlignment="1">
      <alignment vertical="center" wrapText="1"/>
    </xf>
    <xf numFmtId="173" fontId="47" fillId="0" borderId="1" xfId="2" applyNumberFormat="1" applyFont="1" applyBorder="1" applyAlignment="1">
      <alignment horizontal="center" vertical="center" wrapText="1"/>
    </xf>
    <xf numFmtId="43" fontId="47" fillId="0" borderId="1" xfId="2" applyNumberFormat="1" applyFont="1" applyBorder="1" applyAlignment="1">
      <alignment vertical="center" wrapText="1"/>
    </xf>
    <xf numFmtId="171" fontId="47" fillId="0" borderId="1" xfId="0" applyNumberFormat="1" applyFont="1" applyBorder="1" applyAlignment="1">
      <alignment horizontal="center" vertical="center" wrapText="1"/>
    </xf>
    <xf numFmtId="3" fontId="50" fillId="0" borderId="1" xfId="0" applyNumberFormat="1" applyFont="1" applyFill="1" applyBorder="1" applyAlignment="1">
      <alignment horizontal="right" vertical="center" wrapText="1"/>
    </xf>
    <xf numFmtId="3" fontId="50" fillId="0" borderId="1" xfId="0" applyNumberFormat="1" applyFont="1" applyFill="1" applyBorder="1" applyAlignment="1">
      <alignment horizontal="right"/>
    </xf>
    <xf numFmtId="0" fontId="50" fillId="0" borderId="0" xfId="0" applyFont="1" applyFill="1"/>
    <xf numFmtId="3" fontId="50" fillId="0" borderId="0" xfId="0" applyNumberFormat="1" applyFont="1" applyFill="1"/>
    <xf numFmtId="0" fontId="50" fillId="0" borderId="0" xfId="0" applyFont="1" applyFill="1" applyAlignment="1">
      <alignment horizontal="center" wrapText="1"/>
    </xf>
    <xf numFmtId="0" fontId="46" fillId="0" borderId="0" xfId="0" applyFont="1" applyFill="1" applyAlignment="1">
      <alignment horizontal="center" wrapText="1"/>
    </xf>
    <xf numFmtId="0" fontId="46" fillId="0" borderId="0" xfId="0" applyFont="1" applyFill="1"/>
    <xf numFmtId="0" fontId="46" fillId="0" borderId="1" xfId="0" applyFont="1" applyFill="1" applyBorder="1" applyAlignment="1">
      <alignment horizontal="center" vertical="center" wrapText="1"/>
    </xf>
    <xf numFmtId="9" fontId="47" fillId="0" borderId="1" xfId="0" applyNumberFormat="1" applyFont="1" applyFill="1" applyBorder="1" applyAlignment="1">
      <alignment horizontal="center" vertical="center" wrapText="1"/>
    </xf>
    <xf numFmtId="10" fontId="47" fillId="0" borderId="1" xfId="0" applyNumberFormat="1" applyFont="1" applyFill="1" applyBorder="1" applyAlignment="1">
      <alignment horizontal="center" vertical="center" wrapText="1"/>
    </xf>
    <xf numFmtId="174" fontId="47" fillId="0" borderId="1" xfId="0" applyNumberFormat="1" applyFont="1" applyFill="1" applyBorder="1" applyAlignment="1">
      <alignment horizontal="center" vertical="center" wrapText="1"/>
    </xf>
    <xf numFmtId="0" fontId="47" fillId="0" borderId="1" xfId="0" applyFont="1" applyFill="1" applyBorder="1"/>
    <xf numFmtId="0" fontId="46" fillId="3" borderId="1" xfId="0" applyFont="1" applyFill="1" applyBorder="1" applyAlignment="1">
      <alignment horizontal="center" vertical="center" wrapText="1"/>
    </xf>
    <xf numFmtId="0" fontId="47" fillId="3" borderId="1" xfId="0" applyFont="1" applyFill="1" applyBorder="1" applyAlignment="1">
      <alignment horizontal="center" vertical="center"/>
    </xf>
    <xf numFmtId="3" fontId="47" fillId="0" borderId="1" xfId="0" applyNumberFormat="1" applyFont="1" applyFill="1" applyBorder="1" applyAlignment="1">
      <alignment horizontal="right" vertical="center" wrapText="1"/>
    </xf>
    <xf numFmtId="164" fontId="47" fillId="0" borderId="1" xfId="2" applyFont="1" applyBorder="1" applyAlignment="1">
      <alignment vertical="center" wrapText="1"/>
    </xf>
    <xf numFmtId="164" fontId="47" fillId="0" borderId="1" xfId="2" applyFont="1" applyFill="1" applyBorder="1" applyAlignment="1">
      <alignment vertical="center" wrapText="1"/>
    </xf>
    <xf numFmtId="3" fontId="47" fillId="0" borderId="1" xfId="0" applyNumberFormat="1" applyFont="1" applyFill="1" applyBorder="1" applyAlignment="1">
      <alignment horizontal="right"/>
    </xf>
    <xf numFmtId="0" fontId="47" fillId="3" borderId="2" xfId="0" applyFont="1" applyFill="1" applyBorder="1" applyAlignment="1">
      <alignment horizontal="center" vertical="center" wrapText="1"/>
    </xf>
    <xf numFmtId="0" fontId="47" fillId="0" borderId="2" xfId="0" applyFont="1" applyBorder="1" applyAlignment="1">
      <alignment horizontal="center" vertical="center" wrapText="1"/>
    </xf>
    <xf numFmtId="0" fontId="47" fillId="0" borderId="2" xfId="0" applyFont="1" applyFill="1" applyBorder="1" applyAlignment="1">
      <alignment horizontal="center" vertical="center" wrapText="1"/>
    </xf>
    <xf numFmtId="0" fontId="47" fillId="0" borderId="2" xfId="0" applyFont="1" applyBorder="1"/>
    <xf numFmtId="164" fontId="29" fillId="0" borderId="1" xfId="2" applyFont="1" applyBorder="1" applyAlignment="1">
      <alignment horizontal="center" wrapText="1"/>
    </xf>
    <xf numFmtId="14" fontId="27" fillId="3" borderId="30" xfId="0" applyNumberFormat="1" applyFont="1" applyFill="1" applyBorder="1" applyAlignment="1">
      <alignment horizontal="center" vertical="center" wrapText="1"/>
    </xf>
    <xf numFmtId="3" fontId="29" fillId="0" borderId="24" xfId="0" applyNumberFormat="1" applyFont="1" applyBorder="1" applyAlignment="1">
      <alignment horizontal="right" wrapText="1"/>
    </xf>
    <xf numFmtId="164" fontId="23" fillId="0" borderId="1" xfId="2" applyFont="1" applyFill="1" applyBorder="1" applyAlignment="1">
      <alignment horizontal="center" wrapText="1"/>
    </xf>
    <xf numFmtId="3" fontId="27" fillId="0" borderId="27" xfId="13" applyNumberFormat="1" applyFont="1" applyFill="1" applyBorder="1" applyAlignment="1">
      <alignment horizontal="left" vertical="center" wrapText="1"/>
    </xf>
    <xf numFmtId="3" fontId="27" fillId="0" borderId="22" xfId="13" applyNumberFormat="1" applyFont="1" applyFill="1" applyBorder="1" applyAlignment="1">
      <alignment horizontal="left" wrapText="1"/>
    </xf>
    <xf numFmtId="3" fontId="27" fillId="0" borderId="22" xfId="13" applyNumberFormat="1" applyFont="1" applyFill="1" applyBorder="1" applyAlignment="1">
      <alignment horizontal="right" wrapText="1"/>
    </xf>
    <xf numFmtId="0" fontId="37" fillId="0" borderId="0" xfId="0" applyFont="1"/>
    <xf numFmtId="0" fontId="38" fillId="0" borderId="0" xfId="0" applyFont="1"/>
    <xf numFmtId="0" fontId="39" fillId="0" borderId="0" xfId="0" applyFont="1" applyAlignment="1">
      <alignment horizontal="center"/>
    </xf>
    <xf numFmtId="0" fontId="37" fillId="0" borderId="0" xfId="0" applyFont="1" applyAlignment="1">
      <alignment horizontal="right"/>
    </xf>
    <xf numFmtId="0" fontId="41" fillId="0" borderId="0" xfId="0" applyFont="1" applyAlignment="1">
      <alignment horizontal="center"/>
    </xf>
    <xf numFmtId="0" fontId="41" fillId="0" borderId="0" xfId="0" applyFont="1" applyAlignment="1">
      <alignment horizontal="center" vertical="center"/>
    </xf>
    <xf numFmtId="0" fontId="42" fillId="0" borderId="0" xfId="0" applyFont="1" applyAlignment="1">
      <alignment horizontal="right"/>
    </xf>
    <xf numFmtId="3" fontId="38" fillId="0" borderId="0" xfId="0" applyNumberFormat="1" applyFont="1"/>
    <xf numFmtId="0" fontId="19" fillId="0" borderId="53" xfId="0" applyFont="1" applyFill="1" applyBorder="1" applyAlignment="1">
      <alignment horizontal="center" vertical="top" wrapText="1"/>
    </xf>
    <xf numFmtId="0" fontId="19" fillId="0" borderId="53" xfId="0" applyFont="1" applyFill="1" applyBorder="1" applyAlignment="1">
      <alignment horizontal="left" wrapText="1"/>
    </xf>
    <xf numFmtId="164" fontId="47" fillId="0" borderId="45" xfId="2" applyFont="1" applyFill="1" applyBorder="1" applyAlignment="1">
      <alignment horizontal="center"/>
    </xf>
    <xf numFmtId="0" fontId="43" fillId="0" borderId="0" xfId="0" applyFont="1"/>
    <xf numFmtId="0" fontId="18" fillId="0" borderId="53" xfId="0" applyFont="1" applyFill="1" applyBorder="1" applyAlignment="1">
      <alignment horizontal="center" vertical="top" wrapText="1"/>
    </xf>
    <xf numFmtId="0" fontId="18" fillId="0" borderId="53" xfId="0" applyFont="1" applyFill="1" applyBorder="1" applyAlignment="1">
      <alignment horizontal="left" wrapText="1"/>
    </xf>
    <xf numFmtId="164" fontId="47" fillId="0" borderId="1" xfId="2" applyFont="1" applyFill="1" applyBorder="1" applyAlignment="1">
      <alignment horizontal="center"/>
    </xf>
    <xf numFmtId="0" fontId="18" fillId="0" borderId="48" xfId="0" applyFont="1" applyFill="1" applyBorder="1" applyAlignment="1">
      <alignment horizontal="center" vertical="top" wrapText="1"/>
    </xf>
    <xf numFmtId="0" fontId="18" fillId="0" borderId="48" xfId="0" applyFont="1" applyFill="1" applyBorder="1" applyAlignment="1">
      <alignment horizontal="left" wrapText="1"/>
    </xf>
    <xf numFmtId="164" fontId="47" fillId="0" borderId="51" xfId="2" applyFont="1" applyFill="1" applyBorder="1" applyAlignment="1">
      <alignment horizontal="center"/>
    </xf>
    <xf numFmtId="3" fontId="10" fillId="0" borderId="0" xfId="0" applyNumberFormat="1" applyFont="1" applyAlignment="1">
      <alignment horizontal="right" vertical="top" wrapText="1"/>
    </xf>
    <xf numFmtId="0" fontId="19" fillId="6" borderId="53" xfId="0" applyFont="1" applyFill="1" applyBorder="1" applyAlignment="1">
      <alignment horizontal="center" vertical="top" wrapText="1"/>
    </xf>
    <xf numFmtId="0" fontId="19" fillId="6" borderId="53" xfId="0" applyFont="1" applyFill="1" applyBorder="1" applyAlignment="1">
      <alignment horizontal="left" wrapText="1"/>
    </xf>
    <xf numFmtId="0" fontId="19" fillId="7" borderId="53" xfId="0" applyFont="1" applyFill="1" applyBorder="1" applyAlignment="1">
      <alignment horizontal="center" vertical="top" wrapText="1"/>
    </xf>
    <xf numFmtId="0" fontId="19" fillId="7" borderId="53" xfId="0" applyFont="1" applyFill="1" applyBorder="1" applyAlignment="1">
      <alignment horizontal="left" wrapText="1"/>
    </xf>
    <xf numFmtId="164" fontId="47" fillId="7" borderId="45" xfId="2" applyFont="1" applyFill="1" applyBorder="1" applyAlignment="1">
      <alignment horizontal="center"/>
    </xf>
    <xf numFmtId="0" fontId="19" fillId="8" borderId="53" xfId="0" applyFont="1" applyFill="1" applyBorder="1" applyAlignment="1">
      <alignment horizontal="center" vertical="top" wrapText="1"/>
    </xf>
    <xf numFmtId="0" fontId="19" fillId="8" borderId="53" xfId="0" applyFont="1" applyFill="1" applyBorder="1" applyAlignment="1">
      <alignment horizontal="left" wrapText="1"/>
    </xf>
    <xf numFmtId="164" fontId="50" fillId="8" borderId="1" xfId="2" applyFont="1" applyFill="1" applyBorder="1" applyAlignment="1">
      <alignment horizontal="center"/>
    </xf>
    <xf numFmtId="3" fontId="47" fillId="0" borderId="0" xfId="0" applyNumberFormat="1" applyFont="1" applyFill="1"/>
    <xf numFmtId="3" fontId="30" fillId="6" borderId="44" xfId="0" applyNumberFormat="1" applyFont="1" applyFill="1" applyBorder="1" applyAlignment="1">
      <alignment horizontal="right" wrapText="1"/>
    </xf>
    <xf numFmtId="3" fontId="30" fillId="6" borderId="1" xfId="0" applyNumberFormat="1" applyFont="1" applyFill="1" applyBorder="1" applyAlignment="1">
      <alignment horizontal="right" wrapText="1"/>
    </xf>
    <xf numFmtId="3" fontId="30" fillId="6" borderId="45" xfId="0" applyNumberFormat="1" applyFont="1" applyFill="1" applyBorder="1" applyAlignment="1">
      <alignment horizontal="right" wrapText="1"/>
    </xf>
    <xf numFmtId="3" fontId="30" fillId="6" borderId="53" xfId="0" applyNumberFormat="1" applyFont="1" applyFill="1" applyBorder="1" applyAlignment="1">
      <alignment horizontal="right" wrapText="1"/>
    </xf>
    <xf numFmtId="164" fontId="30" fillId="6" borderId="1" xfId="2" applyFont="1" applyFill="1" applyBorder="1" applyAlignment="1">
      <alignment horizontal="center" wrapText="1"/>
    </xf>
    <xf numFmtId="164" fontId="29" fillId="0" borderId="44" xfId="2" applyFont="1" applyFill="1" applyBorder="1" applyAlignment="1">
      <alignment horizontal="center" wrapText="1"/>
    </xf>
    <xf numFmtId="164" fontId="29" fillId="0" borderId="1" xfId="2" applyFont="1" applyFill="1" applyBorder="1" applyAlignment="1">
      <alignment horizontal="center" wrapText="1"/>
    </xf>
    <xf numFmtId="164" fontId="30" fillId="0" borderId="45" xfId="2" applyFont="1" applyFill="1" applyBorder="1" applyAlignment="1">
      <alignment horizontal="center" wrapText="1"/>
    </xf>
    <xf numFmtId="164" fontId="29" fillId="0" borderId="53" xfId="2" applyFont="1" applyFill="1" applyBorder="1" applyAlignment="1">
      <alignment horizontal="center" wrapText="1"/>
    </xf>
    <xf numFmtId="3" fontId="29" fillId="0" borderId="44" xfId="0" applyNumberFormat="1" applyFont="1" applyFill="1" applyBorder="1" applyAlignment="1">
      <alignment horizontal="right" wrapText="1"/>
    </xf>
    <xf numFmtId="3" fontId="29" fillId="0" borderId="1" xfId="0" applyNumberFormat="1" applyFont="1" applyFill="1" applyBorder="1" applyAlignment="1">
      <alignment horizontal="right" wrapText="1"/>
    </xf>
    <xf numFmtId="3" fontId="29" fillId="0" borderId="53" xfId="0" applyNumberFormat="1" applyFont="1" applyFill="1" applyBorder="1" applyAlignment="1">
      <alignment horizontal="right" wrapText="1"/>
    </xf>
    <xf numFmtId="3" fontId="30" fillId="0" borderId="45" xfId="0" applyNumberFormat="1" applyFont="1" applyFill="1" applyBorder="1" applyAlignment="1">
      <alignment horizontal="right" wrapText="1"/>
    </xf>
    <xf numFmtId="3" fontId="30" fillId="0" borderId="44" xfId="0" applyNumberFormat="1" applyFont="1" applyFill="1" applyBorder="1" applyAlignment="1">
      <alignment horizontal="right" wrapText="1"/>
    </xf>
    <xf numFmtId="3" fontId="30" fillId="0" borderId="1" xfId="0" applyNumberFormat="1" applyFont="1" applyFill="1" applyBorder="1" applyAlignment="1">
      <alignment horizontal="right" wrapText="1"/>
    </xf>
    <xf numFmtId="164" fontId="30" fillId="0" borderId="1" xfId="2" applyFont="1" applyFill="1" applyBorder="1" applyAlignment="1">
      <alignment horizontal="center" wrapText="1"/>
    </xf>
    <xf numFmtId="3" fontId="30" fillId="0" borderId="53" xfId="0" applyNumberFormat="1" applyFont="1" applyFill="1" applyBorder="1" applyAlignment="1">
      <alignment horizontal="right" wrapText="1"/>
    </xf>
    <xf numFmtId="3" fontId="30" fillId="7" borderId="44" xfId="0" applyNumberFormat="1" applyFont="1" applyFill="1" applyBorder="1" applyAlignment="1">
      <alignment horizontal="right" wrapText="1"/>
    </xf>
    <xf numFmtId="3" fontId="30" fillId="7" borderId="1" xfId="0" applyNumberFormat="1" applyFont="1" applyFill="1" applyBorder="1" applyAlignment="1">
      <alignment horizontal="right" wrapText="1"/>
    </xf>
    <xf numFmtId="3" fontId="30" fillId="7" borderId="45" xfId="0" applyNumberFormat="1" applyFont="1" applyFill="1" applyBorder="1" applyAlignment="1">
      <alignment horizontal="right" wrapText="1"/>
    </xf>
    <xf numFmtId="3" fontId="30" fillId="7" borderId="53" xfId="0" applyNumberFormat="1" applyFont="1" applyFill="1" applyBorder="1" applyAlignment="1">
      <alignment horizontal="right" wrapText="1"/>
    </xf>
    <xf numFmtId="164" fontId="30" fillId="7" borderId="44" xfId="2" applyFont="1" applyFill="1" applyBorder="1" applyAlignment="1">
      <alignment horizontal="center" wrapText="1"/>
    </xf>
    <xf numFmtId="164" fontId="30" fillId="7" borderId="1" xfId="2" applyFont="1" applyFill="1" applyBorder="1" applyAlignment="1">
      <alignment horizontal="center" wrapText="1"/>
    </xf>
    <xf numFmtId="164" fontId="30" fillId="7" borderId="45" xfId="2" applyFont="1" applyFill="1" applyBorder="1" applyAlignment="1">
      <alignment horizontal="center" wrapText="1"/>
    </xf>
    <xf numFmtId="164" fontId="30" fillId="7" borderId="53" xfId="2" applyFont="1" applyFill="1" applyBorder="1" applyAlignment="1">
      <alignment horizontal="center" wrapText="1"/>
    </xf>
    <xf numFmtId="3" fontId="30" fillId="8" borderId="44" xfId="0" applyNumberFormat="1" applyFont="1" applyFill="1" applyBorder="1" applyAlignment="1">
      <alignment horizontal="right" wrapText="1"/>
    </xf>
    <xf numFmtId="3" fontId="30" fillId="8" borderId="1" xfId="0" applyNumberFormat="1" applyFont="1" applyFill="1" applyBorder="1" applyAlignment="1">
      <alignment horizontal="right" wrapText="1"/>
    </xf>
    <xf numFmtId="164" fontId="30" fillId="8" borderId="1" xfId="2" applyFont="1" applyFill="1" applyBorder="1" applyAlignment="1">
      <alignment horizontal="center" wrapText="1"/>
    </xf>
    <xf numFmtId="3" fontId="30" fillId="8" borderId="45" xfId="0" applyNumberFormat="1" applyFont="1" applyFill="1" applyBorder="1" applyAlignment="1">
      <alignment horizontal="right" wrapText="1"/>
    </xf>
    <xf numFmtId="3" fontId="30" fillId="8" borderId="53" xfId="0" applyNumberFormat="1" applyFont="1" applyFill="1" applyBorder="1" applyAlignment="1">
      <alignment horizontal="right" wrapText="1"/>
    </xf>
    <xf numFmtId="3" fontId="29" fillId="0" borderId="49" xfId="0" applyNumberFormat="1" applyFont="1" applyFill="1" applyBorder="1" applyAlignment="1">
      <alignment horizontal="right" wrapText="1"/>
    </xf>
    <xf numFmtId="3" fontId="29" fillId="0" borderId="50" xfId="0" applyNumberFormat="1" applyFont="1" applyFill="1" applyBorder="1" applyAlignment="1">
      <alignment horizontal="right" wrapText="1"/>
    </xf>
    <xf numFmtId="3" fontId="30" fillId="0" borderId="51" xfId="0" applyNumberFormat="1" applyFont="1" applyFill="1" applyBorder="1" applyAlignment="1">
      <alignment horizontal="right" wrapText="1"/>
    </xf>
    <xf numFmtId="3" fontId="29" fillId="0" borderId="48" xfId="0" applyNumberFormat="1" applyFont="1" applyFill="1" applyBorder="1" applyAlignment="1">
      <alignment horizontal="right" wrapText="1"/>
    </xf>
    <xf numFmtId="164" fontId="29" fillId="0" borderId="49" xfId="2" applyFont="1" applyFill="1" applyBorder="1" applyAlignment="1">
      <alignment horizontal="center" wrapText="1"/>
    </xf>
    <xf numFmtId="164" fontId="29" fillId="0" borderId="50" xfId="2" applyFont="1" applyFill="1" applyBorder="1" applyAlignment="1">
      <alignment horizontal="center" wrapText="1"/>
    </xf>
    <xf numFmtId="164" fontId="29" fillId="0" borderId="48" xfId="2" applyFont="1" applyFill="1" applyBorder="1" applyAlignment="1">
      <alignment horizontal="center" wrapText="1"/>
    </xf>
    <xf numFmtId="3" fontId="29" fillId="0" borderId="0" xfId="0" applyNumberFormat="1" applyFont="1" applyFill="1" applyAlignment="1">
      <alignment horizontal="right" vertical="top" wrapText="1"/>
    </xf>
    <xf numFmtId="0" fontId="50" fillId="0" borderId="0" xfId="0" applyFont="1"/>
    <xf numFmtId="0" fontId="47" fillId="0" borderId="0" xfId="0" applyFont="1" applyAlignment="1">
      <alignment wrapText="1"/>
    </xf>
    <xf numFmtId="3" fontId="50" fillId="3" borderId="22" xfId="0" applyNumberFormat="1" applyFont="1" applyFill="1" applyBorder="1" applyAlignment="1">
      <alignment horizontal="center" vertical="center" wrapText="1"/>
    </xf>
    <xf numFmtId="3" fontId="50" fillId="3" borderId="23" xfId="0" applyNumberFormat="1" applyFont="1" applyFill="1" applyBorder="1" applyAlignment="1">
      <alignment horizontal="center" vertical="center" wrapText="1"/>
    </xf>
    <xf numFmtId="3" fontId="55" fillId="0" borderId="1" xfId="0" applyNumberFormat="1" applyFont="1" applyBorder="1"/>
    <xf numFmtId="0" fontId="55" fillId="0" borderId="1" xfId="0" applyFont="1" applyBorder="1"/>
    <xf numFmtId="3" fontId="54" fillId="0" borderId="1" xfId="0" applyNumberFormat="1" applyFont="1" applyBorder="1"/>
    <xf numFmtId="3" fontId="56" fillId="2" borderId="1" xfId="0" applyNumberFormat="1" applyFont="1" applyFill="1" applyBorder="1"/>
    <xf numFmtId="3" fontId="55" fillId="0" borderId="2" xfId="0" applyNumberFormat="1" applyFont="1" applyBorder="1"/>
    <xf numFmtId="3" fontId="55" fillId="0" borderId="1" xfId="0" applyNumberFormat="1" applyFont="1" applyFill="1" applyBorder="1"/>
    <xf numFmtId="3" fontId="55" fillId="0" borderId="5" xfId="0" applyNumberFormat="1" applyFont="1" applyFill="1" applyBorder="1"/>
    <xf numFmtId="3" fontId="55" fillId="0" borderId="5" xfId="0" applyNumberFormat="1" applyFont="1" applyBorder="1"/>
    <xf numFmtId="3" fontId="55" fillId="0" borderId="30" xfId="0" applyNumberFormat="1" applyFont="1" applyBorder="1"/>
    <xf numFmtId="0" fontId="52" fillId="0" borderId="0" xfId="0" applyFont="1"/>
    <xf numFmtId="3" fontId="52" fillId="0" borderId="0" xfId="0" applyNumberFormat="1" applyFont="1"/>
    <xf numFmtId="0" fontId="55" fillId="0" borderId="0" xfId="0" applyFont="1"/>
    <xf numFmtId="3" fontId="55" fillId="0" borderId="0" xfId="0" applyNumberFormat="1" applyFont="1"/>
    <xf numFmtId="3" fontId="53" fillId="0" borderId="24" xfId="0" applyNumberFormat="1" applyFont="1" applyBorder="1"/>
    <xf numFmtId="164" fontId="55" fillId="0" borderId="1" xfId="2" applyFont="1" applyFill="1" applyBorder="1" applyAlignment="1">
      <alignment horizontal="center"/>
    </xf>
    <xf numFmtId="3" fontId="55" fillId="0" borderId="30" xfId="0" applyNumberFormat="1" applyFont="1" applyFill="1" applyBorder="1"/>
    <xf numFmtId="0" fontId="0" fillId="0" borderId="0" xfId="0" applyAlignment="1">
      <alignment vertical="center" wrapText="1"/>
    </xf>
    <xf numFmtId="175" fontId="0" fillId="0" borderId="0" xfId="0" applyNumberFormat="1" applyAlignment="1">
      <alignment vertical="center" wrapText="1"/>
    </xf>
    <xf numFmtId="0" fontId="29" fillId="0" borderId="0" xfId="0" applyFont="1" applyAlignment="1">
      <alignment vertical="center"/>
    </xf>
    <xf numFmtId="0" fontId="29" fillId="0" borderId="0" xfId="0" applyFont="1" applyAlignment="1">
      <alignment vertical="center" wrapText="1"/>
    </xf>
    <xf numFmtId="175" fontId="29" fillId="0" borderId="0" xfId="0" applyNumberFormat="1" applyFont="1" applyAlignment="1">
      <alignment vertical="center" wrapText="1"/>
    </xf>
    <xf numFmtId="0" fontId="29" fillId="0" borderId="0" xfId="0" applyFont="1" applyAlignment="1">
      <alignment horizontal="right" vertical="center" wrapText="1"/>
    </xf>
    <xf numFmtId="0" fontId="30" fillId="0" borderId="0" xfId="0" applyFont="1" applyAlignment="1">
      <alignment horizontal="center" vertical="center"/>
    </xf>
    <xf numFmtId="0" fontId="49" fillId="3" borderId="27" xfId="0" applyFont="1" applyFill="1" applyBorder="1" applyAlignment="1">
      <alignment horizontal="center" vertical="center" wrapText="1"/>
    </xf>
    <xf numFmtId="0" fontId="49" fillId="3" borderId="22" xfId="0" applyFont="1" applyFill="1" applyBorder="1" applyAlignment="1">
      <alignment horizontal="center" vertical="center" wrapText="1"/>
    </xf>
    <xf numFmtId="164" fontId="25" fillId="0" borderId="1" xfId="2" applyFont="1" applyFill="1" applyBorder="1" applyAlignment="1" applyProtection="1">
      <alignment horizontal="right"/>
      <protection locked="0"/>
    </xf>
    <xf numFmtId="3" fontId="27" fillId="0" borderId="20" xfId="13" applyNumberFormat="1" applyFont="1" applyFill="1" applyBorder="1" applyAlignment="1">
      <alignment horizontal="left" vertical="center" wrapText="1"/>
    </xf>
    <xf numFmtId="3" fontId="23" fillId="0" borderId="26" xfId="13" applyNumberFormat="1" applyFont="1" applyFill="1" applyBorder="1" applyAlignment="1">
      <alignment horizontal="right" wrapText="1"/>
    </xf>
    <xf numFmtId="3" fontId="27" fillId="0" borderId="26" xfId="13" applyNumberFormat="1" applyFont="1" applyFill="1" applyBorder="1" applyAlignment="1">
      <alignment horizontal="right" wrapText="1"/>
    </xf>
    <xf numFmtId="0" fontId="49" fillId="3" borderId="23" xfId="0" applyFont="1" applyFill="1" applyBorder="1" applyAlignment="1">
      <alignment horizontal="center" vertical="center" wrapText="1"/>
    </xf>
    <xf numFmtId="0" fontId="23" fillId="0" borderId="0" xfId="16" applyFont="1" applyAlignment="1">
      <alignment horizontal="right"/>
    </xf>
    <xf numFmtId="3" fontId="23" fillId="0" borderId="0" xfId="16" applyNumberFormat="1" applyFont="1" applyAlignment="1">
      <alignment vertical="center"/>
    </xf>
    <xf numFmtId="0" fontId="23" fillId="0" borderId="0" xfId="16" applyFont="1" applyFill="1" applyBorder="1" applyAlignment="1">
      <alignment vertical="center"/>
    </xf>
    <xf numFmtId="0" fontId="23" fillId="0" borderId="0" xfId="16" applyFont="1" applyFill="1"/>
    <xf numFmtId="176" fontId="23" fillId="0" borderId="1" xfId="2" applyNumberFormat="1" applyFont="1" applyFill="1" applyBorder="1" applyAlignment="1">
      <alignment horizontal="right"/>
    </xf>
    <xf numFmtId="171" fontId="23" fillId="0" borderId="1" xfId="16" applyNumberFormat="1" applyFont="1" applyFill="1" applyBorder="1" applyAlignment="1">
      <alignment horizontal="right"/>
    </xf>
    <xf numFmtId="164" fontId="23" fillId="0" borderId="1" xfId="2" applyFont="1" applyFill="1" applyBorder="1" applyAlignment="1">
      <alignment horizontal="right"/>
    </xf>
    <xf numFmtId="171" fontId="27" fillId="0" borderId="1" xfId="20" applyNumberFormat="1" applyFont="1" applyFill="1" applyBorder="1" applyAlignment="1">
      <alignment horizontal="right"/>
    </xf>
    <xf numFmtId="171" fontId="23" fillId="0" borderId="1" xfId="20" applyNumberFormat="1" applyFont="1" applyFill="1" applyBorder="1" applyAlignment="1">
      <alignment horizontal="right"/>
    </xf>
    <xf numFmtId="3" fontId="30" fillId="0" borderId="1" xfId="2" applyNumberFormat="1" applyFont="1" applyBorder="1" applyAlignment="1">
      <alignment horizontal="right" wrapText="1"/>
    </xf>
    <xf numFmtId="164" fontId="30" fillId="0" borderId="1" xfId="2" applyFont="1" applyBorder="1" applyAlignment="1">
      <alignment horizontal="center" wrapText="1"/>
    </xf>
    <xf numFmtId="0" fontId="47" fillId="0" borderId="1" xfId="0" applyFont="1" applyBorder="1" applyAlignment="1">
      <alignment horizontal="center" vertical="center"/>
    </xf>
    <xf numFmtId="0" fontId="29" fillId="0" borderId="28" xfId="0" applyFont="1" applyBorder="1"/>
    <xf numFmtId="0" fontId="29" fillId="0" borderId="24" xfId="0" applyFont="1" applyBorder="1"/>
    <xf numFmtId="3" fontId="29" fillId="0" borderId="24" xfId="0" applyNumberFormat="1" applyFont="1" applyBorder="1"/>
    <xf numFmtId="164" fontId="44" fillId="0" borderId="25" xfId="2" applyBorder="1"/>
    <xf numFmtId="0" fontId="29" fillId="0" borderId="20" xfId="0" applyFont="1" applyBorder="1"/>
    <xf numFmtId="0" fontId="29" fillId="0" borderId="1" xfId="0" applyFont="1" applyBorder="1"/>
    <xf numFmtId="3" fontId="29" fillId="0" borderId="1" xfId="0" applyNumberFormat="1" applyFont="1" applyBorder="1"/>
    <xf numFmtId="164" fontId="44" fillId="0" borderId="26" xfId="2" applyBorder="1"/>
    <xf numFmtId="0" fontId="30" fillId="0" borderId="20" xfId="0" applyFont="1" applyBorder="1" applyAlignment="1">
      <alignment horizontal="left" vertical="center"/>
    </xf>
    <xf numFmtId="0" fontId="30" fillId="0" borderId="1" xfId="0" applyFont="1" applyBorder="1" applyAlignment="1">
      <alignment horizontal="left" vertical="center"/>
    </xf>
    <xf numFmtId="0" fontId="57" fillId="0" borderId="1" xfId="0" applyFont="1" applyBorder="1" applyAlignment="1">
      <alignment horizontal="left" vertical="center" wrapText="1"/>
    </xf>
    <xf numFmtId="3" fontId="30" fillId="0" borderId="1" xfId="0" applyNumberFormat="1" applyFont="1" applyBorder="1" applyAlignment="1">
      <alignment horizontal="right" vertical="center"/>
    </xf>
    <xf numFmtId="164" fontId="44" fillId="0" borderId="26" xfId="2" applyBorder="1" applyAlignment="1">
      <alignment horizontal="right" vertical="center"/>
    </xf>
    <xf numFmtId="0" fontId="29" fillId="0" borderId="1" xfId="0" applyFont="1" applyBorder="1" applyAlignment="1">
      <alignment wrapText="1"/>
    </xf>
    <xf numFmtId="3" fontId="29" fillId="0" borderId="1" xfId="0" applyNumberFormat="1" applyFont="1" applyBorder="1" applyAlignment="1">
      <alignment horizontal="right"/>
    </xf>
    <xf numFmtId="3" fontId="29" fillId="0" borderId="26" xfId="0" applyNumberFormat="1" applyFont="1" applyBorder="1" applyAlignment="1">
      <alignment horizontal="right"/>
    </xf>
    <xf numFmtId="3" fontId="30" fillId="0" borderId="26" xfId="0" applyNumberFormat="1" applyFont="1" applyBorder="1" applyAlignment="1">
      <alignment horizontal="right" vertical="center"/>
    </xf>
    <xf numFmtId="164" fontId="44" fillId="0" borderId="1" xfId="2" applyBorder="1" applyAlignment="1">
      <alignment horizontal="right"/>
    </xf>
    <xf numFmtId="164" fontId="44" fillId="0" borderId="1" xfId="2" applyBorder="1" applyAlignment="1">
      <alignment horizontal="right" vertical="center"/>
    </xf>
    <xf numFmtId="164" fontId="44" fillId="0" borderId="26" xfId="2" applyBorder="1" applyAlignment="1">
      <alignment horizontal="right"/>
    </xf>
    <xf numFmtId="3" fontId="30" fillId="0" borderId="30" xfId="0" applyNumberFormat="1" applyFont="1" applyBorder="1"/>
    <xf numFmtId="3" fontId="30" fillId="0" borderId="35" xfId="0" applyNumberFormat="1" applyFont="1" applyBorder="1"/>
    <xf numFmtId="0" fontId="57" fillId="0" borderId="1" xfId="0" applyFont="1" applyFill="1" applyBorder="1" applyAlignment="1">
      <alignment horizontal="left" vertical="center" wrapText="1"/>
    </xf>
    <xf numFmtId="0" fontId="19" fillId="3" borderId="22" xfId="0" applyFont="1" applyFill="1" applyBorder="1" applyAlignment="1">
      <alignment horizontal="center" vertical="center" wrapText="1"/>
    </xf>
    <xf numFmtId="0" fontId="19" fillId="3" borderId="23" xfId="0" applyFont="1" applyFill="1" applyBorder="1" applyAlignment="1">
      <alignment horizontal="center" vertical="center" wrapText="1"/>
    </xf>
    <xf numFmtId="0" fontId="27" fillId="0" borderId="28" xfId="0" applyFont="1" applyBorder="1"/>
    <xf numFmtId="0" fontId="23" fillId="0" borderId="24" xfId="0" applyFont="1" applyBorder="1"/>
    <xf numFmtId="2" fontId="23" fillId="0" borderId="24" xfId="0" applyNumberFormat="1" applyFont="1" applyBorder="1"/>
    <xf numFmtId="2" fontId="23" fillId="0" borderId="25" xfId="0" applyNumberFormat="1" applyFont="1" applyBorder="1"/>
    <xf numFmtId="0" fontId="23" fillId="0" borderId="20" xfId="0" applyFont="1" applyBorder="1"/>
    <xf numFmtId="0" fontId="23" fillId="0" borderId="1" xfId="0" applyFont="1" applyBorder="1" applyAlignment="1">
      <alignment horizontal="center"/>
    </xf>
    <xf numFmtId="3" fontId="23" fillId="0" borderId="1" xfId="0" applyNumberFormat="1" applyFont="1" applyBorder="1"/>
    <xf numFmtId="3" fontId="23" fillId="0" borderId="26" xfId="0" applyNumberFormat="1" applyFont="1" applyBorder="1"/>
    <xf numFmtId="0" fontId="27" fillId="0" borderId="20" xfId="0" applyFont="1" applyBorder="1"/>
    <xf numFmtId="0" fontId="23" fillId="0" borderId="1" xfId="0" applyFont="1" applyBorder="1"/>
    <xf numFmtId="2" fontId="23" fillId="0" borderId="1" xfId="0" applyNumberFormat="1" applyFont="1" applyBorder="1"/>
    <xf numFmtId="2" fontId="23" fillId="0" borderId="26" xfId="0" applyNumberFormat="1" applyFont="1" applyBorder="1"/>
    <xf numFmtId="0" fontId="23" fillId="0" borderId="29" xfId="0" applyFont="1" applyBorder="1"/>
    <xf numFmtId="0" fontId="23" fillId="0" borderId="30" xfId="0" applyFont="1" applyBorder="1" applyAlignment="1">
      <alignment horizontal="center"/>
    </xf>
    <xf numFmtId="3" fontId="23" fillId="0" borderId="35" xfId="0" applyNumberFormat="1" applyFont="1" applyBorder="1"/>
    <xf numFmtId="164" fontId="30" fillId="6" borderId="4" xfId="2" applyFont="1" applyFill="1" applyBorder="1" applyAlignment="1">
      <alignment horizontal="center" wrapText="1"/>
    </xf>
    <xf numFmtId="3" fontId="29" fillId="0" borderId="4" xfId="0" applyNumberFormat="1" applyFont="1" applyFill="1" applyBorder="1" applyAlignment="1">
      <alignment horizontal="right" wrapText="1"/>
    </xf>
    <xf numFmtId="164" fontId="29" fillId="0" borderId="4" xfId="2" applyFont="1" applyFill="1" applyBorder="1" applyAlignment="1">
      <alignment horizontal="center" wrapText="1"/>
    </xf>
    <xf numFmtId="3" fontId="30" fillId="0" borderId="4" xfId="0" applyNumberFormat="1" applyFont="1" applyFill="1" applyBorder="1" applyAlignment="1">
      <alignment horizontal="right" wrapText="1"/>
    </xf>
    <xf numFmtId="164" fontId="30" fillId="7" borderId="4" xfId="2" applyFont="1" applyFill="1" applyBorder="1" applyAlignment="1">
      <alignment horizontal="center" wrapText="1"/>
    </xf>
    <xf numFmtId="164" fontId="30" fillId="8" borderId="4" xfId="2" applyFont="1" applyFill="1" applyBorder="1" applyAlignment="1">
      <alignment horizontal="center" wrapText="1"/>
    </xf>
    <xf numFmtId="164" fontId="29" fillId="0" borderId="52" xfId="2" applyFont="1" applyFill="1" applyBorder="1" applyAlignment="1">
      <alignment horizontal="center" wrapText="1"/>
    </xf>
    <xf numFmtId="3" fontId="47" fillId="6" borderId="45" xfId="0" applyNumberFormat="1" applyFont="1" applyFill="1" applyBorder="1" applyAlignment="1">
      <alignment horizontal="right"/>
    </xf>
    <xf numFmtId="3" fontId="50" fillId="6" borderId="44" xfId="0" applyNumberFormat="1" applyFont="1" applyFill="1" applyBorder="1" applyAlignment="1">
      <alignment horizontal="right"/>
    </xf>
    <xf numFmtId="3" fontId="50" fillId="6" borderId="1" xfId="0" applyNumberFormat="1" applyFont="1" applyFill="1" applyBorder="1" applyAlignment="1">
      <alignment horizontal="right"/>
    </xf>
    <xf numFmtId="3" fontId="50" fillId="6" borderId="45" xfId="0" applyNumberFormat="1" applyFont="1" applyFill="1" applyBorder="1" applyAlignment="1">
      <alignment horizontal="right"/>
    </xf>
    <xf numFmtId="3" fontId="29" fillId="0" borderId="1" xfId="2" applyNumberFormat="1" applyFont="1" applyFill="1" applyBorder="1" applyAlignment="1">
      <alignment horizontal="right" wrapText="1"/>
    </xf>
    <xf numFmtId="3" fontId="30" fillId="0" borderId="45" xfId="2" applyNumberFormat="1" applyFont="1" applyFill="1" applyBorder="1" applyAlignment="1">
      <alignment horizontal="right" wrapText="1"/>
    </xf>
    <xf numFmtId="3" fontId="29" fillId="0" borderId="53" xfId="2" applyNumberFormat="1" applyFont="1" applyFill="1" applyBorder="1" applyAlignment="1">
      <alignment horizontal="right" wrapText="1"/>
    </xf>
    <xf numFmtId="3" fontId="47" fillId="0" borderId="45" xfId="0" applyNumberFormat="1" applyFont="1" applyFill="1" applyBorder="1" applyAlignment="1">
      <alignment horizontal="right"/>
    </xf>
    <xf numFmtId="3" fontId="47" fillId="0" borderId="45" xfId="2" applyNumberFormat="1" applyFont="1" applyFill="1" applyBorder="1" applyAlignment="1">
      <alignment horizontal="right"/>
    </xf>
    <xf numFmtId="3" fontId="47" fillId="0" borderId="44" xfId="0" applyNumberFormat="1" applyFont="1" applyFill="1" applyBorder="1" applyAlignment="1">
      <alignment horizontal="right"/>
    </xf>
    <xf numFmtId="3" fontId="47" fillId="0" borderId="1" xfId="2" applyNumberFormat="1" applyFont="1" applyFill="1" applyBorder="1" applyAlignment="1">
      <alignment horizontal="right"/>
    </xf>
    <xf numFmtId="3" fontId="30" fillId="0" borderId="1" xfId="2" applyNumberFormat="1" applyFont="1" applyFill="1" applyBorder="1" applyAlignment="1">
      <alignment horizontal="right" wrapText="1"/>
    </xf>
    <xf numFmtId="3" fontId="50" fillId="7" borderId="44" xfId="0" applyNumberFormat="1" applyFont="1" applyFill="1" applyBorder="1" applyAlignment="1">
      <alignment horizontal="right"/>
    </xf>
    <xf numFmtId="3" fontId="50" fillId="7" borderId="1" xfId="0" applyNumberFormat="1" applyFont="1" applyFill="1" applyBorder="1" applyAlignment="1">
      <alignment horizontal="right"/>
    </xf>
    <xf numFmtId="3" fontId="50" fillId="7" borderId="45" xfId="0" applyNumberFormat="1" applyFont="1" applyFill="1" applyBorder="1" applyAlignment="1">
      <alignment horizontal="right"/>
    </xf>
    <xf numFmtId="3" fontId="30" fillId="8" borderId="1" xfId="2" applyNumberFormat="1" applyFont="1" applyFill="1" applyBorder="1" applyAlignment="1">
      <alignment horizontal="right" wrapText="1"/>
    </xf>
    <xf numFmtId="3" fontId="50" fillId="8" borderId="44" xfId="0" applyNumberFormat="1" applyFont="1" applyFill="1" applyBorder="1" applyAlignment="1">
      <alignment horizontal="right"/>
    </xf>
    <xf numFmtId="3" fontId="50" fillId="8" borderId="1" xfId="0" applyNumberFormat="1" applyFont="1" applyFill="1" applyBorder="1" applyAlignment="1">
      <alignment horizontal="right"/>
    </xf>
    <xf numFmtId="3" fontId="50" fillId="8" borderId="1" xfId="2" applyNumberFormat="1" applyFont="1" applyFill="1" applyBorder="1" applyAlignment="1">
      <alignment horizontal="right"/>
    </xf>
    <xf numFmtId="3" fontId="50" fillId="8" borderId="45" xfId="0" applyNumberFormat="1" applyFont="1" applyFill="1" applyBorder="1" applyAlignment="1">
      <alignment horizontal="right"/>
    </xf>
    <xf numFmtId="3" fontId="47" fillId="0" borderId="49" xfId="0" applyNumberFormat="1" applyFont="1" applyFill="1" applyBorder="1" applyAlignment="1">
      <alignment horizontal="right"/>
    </xf>
    <xf numFmtId="3" fontId="47" fillId="0" borderId="50" xfId="0" applyNumberFormat="1" applyFont="1" applyFill="1" applyBorder="1" applyAlignment="1">
      <alignment horizontal="right"/>
    </xf>
    <xf numFmtId="3" fontId="50" fillId="0" borderId="45" xfId="0" applyNumberFormat="1" applyFont="1" applyFill="1" applyBorder="1" applyAlignment="1">
      <alignment horizontal="right"/>
    </xf>
    <xf numFmtId="3" fontId="50" fillId="0" borderId="44" xfId="0" applyNumberFormat="1" applyFont="1" applyFill="1" applyBorder="1" applyAlignment="1">
      <alignment horizontal="right"/>
    </xf>
    <xf numFmtId="3" fontId="50" fillId="0" borderId="1" xfId="2" applyNumberFormat="1" applyFont="1" applyFill="1" applyBorder="1" applyAlignment="1">
      <alignment horizontal="right"/>
    </xf>
    <xf numFmtId="164" fontId="50" fillId="0" borderId="45" xfId="2" applyFont="1" applyFill="1" applyBorder="1" applyAlignment="1">
      <alignment horizontal="center"/>
    </xf>
    <xf numFmtId="3" fontId="50" fillId="0" borderId="51" xfId="0" applyNumberFormat="1" applyFont="1" applyFill="1" applyBorder="1" applyAlignment="1">
      <alignment horizontal="right"/>
    </xf>
    <xf numFmtId="3" fontId="27" fillId="0" borderId="20" xfId="13" quotePrefix="1" applyNumberFormat="1" applyFont="1" applyFill="1" applyBorder="1" applyAlignment="1">
      <alignment horizontal="left" vertical="center" wrapText="1"/>
    </xf>
    <xf numFmtId="3" fontId="27" fillId="0" borderId="33" xfId="13" quotePrefix="1" applyNumberFormat="1" applyFont="1" applyFill="1" applyBorder="1" applyAlignment="1">
      <alignment horizontal="left" vertical="center" wrapText="1"/>
    </xf>
    <xf numFmtId="3" fontId="27" fillId="0" borderId="5" xfId="13" applyNumberFormat="1" applyFont="1" applyFill="1" applyBorder="1" applyAlignment="1">
      <alignment horizontal="left" wrapText="1"/>
    </xf>
    <xf numFmtId="3" fontId="27" fillId="0" borderId="5" xfId="13" applyNumberFormat="1" applyFont="1" applyFill="1" applyBorder="1" applyAlignment="1">
      <alignment horizontal="right" wrapText="1"/>
    </xf>
    <xf numFmtId="164" fontId="27" fillId="0" borderId="5" xfId="2" applyFont="1" applyFill="1" applyBorder="1" applyAlignment="1">
      <alignment horizontal="center" wrapText="1"/>
    </xf>
    <xf numFmtId="3" fontId="27" fillId="0" borderId="34" xfId="13" applyNumberFormat="1" applyFont="1" applyFill="1" applyBorder="1" applyAlignment="1">
      <alignment horizontal="right" wrapText="1"/>
    </xf>
    <xf numFmtId="3" fontId="29" fillId="0" borderId="0" xfId="0" applyNumberFormat="1" applyFont="1"/>
    <xf numFmtId="0" fontId="30" fillId="0" borderId="80" xfId="0" applyFont="1" applyBorder="1"/>
    <xf numFmtId="3" fontId="30" fillId="0" borderId="83" xfId="0" applyNumberFormat="1" applyFont="1" applyBorder="1"/>
    <xf numFmtId="3" fontId="29" fillId="0" borderId="17" xfId="0" applyNumberFormat="1" applyFont="1" applyBorder="1"/>
    <xf numFmtId="164" fontId="29" fillId="0" borderId="9" xfId="2" applyFont="1" applyBorder="1"/>
    <xf numFmtId="3" fontId="29" fillId="0" borderId="9" xfId="0" applyNumberFormat="1" applyFont="1" applyBorder="1"/>
    <xf numFmtId="164" fontId="30" fillId="0" borderId="83" xfId="2" applyFont="1" applyBorder="1"/>
    <xf numFmtId="3" fontId="29" fillId="0" borderId="10" xfId="0" applyNumberFormat="1" applyFont="1" applyBorder="1"/>
    <xf numFmtId="164" fontId="29" fillId="0" borderId="10" xfId="2" applyFont="1" applyBorder="1"/>
    <xf numFmtId="3" fontId="30" fillId="0" borderId="85" xfId="0" applyNumberFormat="1" applyFont="1" applyBorder="1"/>
    <xf numFmtId="3" fontId="29" fillId="0" borderId="11" xfId="0" applyNumberFormat="1" applyFont="1" applyBorder="1"/>
    <xf numFmtId="0" fontId="30" fillId="0" borderId="7" xfId="0" applyFont="1" applyBorder="1"/>
    <xf numFmtId="3" fontId="29" fillId="0" borderId="14" xfId="0" applyNumberFormat="1" applyFont="1" applyBorder="1"/>
    <xf numFmtId="3" fontId="30" fillId="0" borderId="9" xfId="0" applyNumberFormat="1" applyFont="1" applyBorder="1"/>
    <xf numFmtId="3" fontId="30" fillId="0" borderId="14" xfId="0" applyNumberFormat="1" applyFont="1" applyBorder="1"/>
    <xf numFmtId="0" fontId="30" fillId="0" borderId="0" xfId="0" applyFont="1"/>
    <xf numFmtId="167" fontId="29" fillId="0" borderId="0" xfId="0" applyNumberFormat="1" applyFont="1"/>
    <xf numFmtId="3" fontId="30" fillId="0" borderId="0" xfId="0" applyNumberFormat="1" applyFont="1"/>
    <xf numFmtId="169" fontId="29" fillId="0" borderId="0" xfId="2" applyNumberFormat="1" applyFont="1"/>
    <xf numFmtId="0" fontId="29" fillId="0" borderId="20" xfId="0" applyFont="1" applyFill="1" applyBorder="1" applyAlignment="1">
      <alignment horizontal="center" vertical="center" wrapText="1"/>
    </xf>
    <xf numFmtId="0" fontId="29" fillId="0" borderId="1" xfId="0" applyFont="1" applyFill="1" applyBorder="1" applyAlignment="1">
      <alignment horizontal="center" vertical="center" wrapText="1"/>
    </xf>
    <xf numFmtId="175" fontId="29" fillId="0" borderId="1" xfId="0" applyNumberFormat="1" applyFont="1" applyFill="1" applyBorder="1" applyAlignment="1">
      <alignment horizontal="center" vertical="center" wrapText="1"/>
    </xf>
    <xf numFmtId="14" fontId="29" fillId="0" borderId="1" xfId="0" applyNumberFormat="1" applyFont="1" applyFill="1" applyBorder="1" applyAlignment="1">
      <alignment horizontal="center" vertical="center" wrapText="1"/>
    </xf>
    <xf numFmtId="169" fontId="30" fillId="0" borderId="0" xfId="2" applyNumberFormat="1" applyFont="1"/>
    <xf numFmtId="3" fontId="25" fillId="0" borderId="2" xfId="24" applyNumberFormat="1" applyFont="1" applyFill="1" applyBorder="1" applyAlignment="1" applyProtection="1">
      <alignment horizontal="right"/>
      <protection hidden="1"/>
    </xf>
    <xf numFmtId="0" fontId="6" fillId="0" borderId="1" xfId="24" applyFont="1" applyFill="1" applyBorder="1" applyAlignment="1">
      <alignment horizontal="left" wrapText="1"/>
    </xf>
    <xf numFmtId="0" fontId="6" fillId="0" borderId="1" xfId="24" applyFont="1" applyFill="1" applyBorder="1" applyAlignment="1">
      <alignment horizontal="left"/>
    </xf>
    <xf numFmtId="0" fontId="25" fillId="0" borderId="1" xfId="24" applyFont="1" applyFill="1" applyBorder="1" applyAlignment="1">
      <alignment horizontal="left" wrapText="1"/>
    </xf>
    <xf numFmtId="0" fontId="7" fillId="0" borderId="1" xfId="24" applyFont="1" applyFill="1" applyBorder="1" applyAlignment="1">
      <alignment horizontal="left"/>
    </xf>
    <xf numFmtId="3" fontId="7" fillId="0" borderId="1" xfId="24" applyNumberFormat="1" applyFont="1" applyFill="1" applyBorder="1" applyAlignment="1">
      <alignment horizontal="left"/>
    </xf>
    <xf numFmtId="3" fontId="6" fillId="0" borderId="1" xfId="24" applyNumberFormat="1" applyFont="1" applyFill="1" applyBorder="1" applyAlignment="1" applyProtection="1">
      <alignment horizontal="right"/>
      <protection hidden="1"/>
    </xf>
    <xf numFmtId="0" fontId="17" fillId="0" borderId="0" xfId="0" applyFont="1" applyFill="1" applyAlignment="1">
      <alignment vertical="center"/>
    </xf>
    <xf numFmtId="0" fontId="13" fillId="0" borderId="0" xfId="0" applyFont="1" applyFill="1"/>
    <xf numFmtId="0" fontId="25" fillId="0" borderId="0" xfId="0" applyFont="1" applyFill="1"/>
    <xf numFmtId="0" fontId="9" fillId="0" borderId="0" xfId="0" applyFont="1" applyFill="1" applyBorder="1" applyAlignment="1">
      <alignment horizontal="left"/>
    </xf>
    <xf numFmtId="0" fontId="9" fillId="0" borderId="0" xfId="0" applyFont="1" applyFill="1" applyBorder="1"/>
    <xf numFmtId="3" fontId="5" fillId="0" borderId="0" xfId="0" applyNumberFormat="1" applyFont="1" applyFill="1"/>
    <xf numFmtId="0" fontId="15" fillId="0" borderId="0" xfId="0" applyFont="1" applyFill="1"/>
    <xf numFmtId="3" fontId="15" fillId="0" borderId="0" xfId="0" applyNumberFormat="1" applyFont="1" applyFill="1"/>
    <xf numFmtId="49" fontId="13" fillId="0" borderId="20" xfId="0" applyNumberFormat="1" applyFont="1" applyFill="1" applyBorder="1" applyAlignment="1" applyProtection="1">
      <alignment horizontal="center"/>
    </xf>
    <xf numFmtId="3" fontId="13" fillId="0" borderId="1" xfId="2" applyNumberFormat="1" applyFont="1" applyFill="1" applyBorder="1" applyAlignment="1" applyProtection="1">
      <alignment horizontal="right"/>
      <protection locked="0"/>
    </xf>
    <xf numFmtId="3" fontId="13" fillId="0" borderId="1" xfId="2" applyNumberFormat="1" applyFont="1" applyFill="1" applyBorder="1" applyAlignment="1" applyProtection="1">
      <alignment horizontal="right"/>
    </xf>
    <xf numFmtId="49" fontId="17" fillId="0" borderId="20" xfId="0" applyNumberFormat="1" applyFont="1" applyFill="1" applyBorder="1" applyAlignment="1" applyProtection="1">
      <alignment horizontal="center"/>
    </xf>
    <xf numFmtId="49" fontId="17" fillId="0" borderId="1" xfId="0" applyNumberFormat="1" applyFont="1" applyFill="1" applyBorder="1" applyAlignment="1" applyProtection="1">
      <alignment horizontal="left"/>
    </xf>
    <xf numFmtId="0" fontId="17" fillId="0" borderId="1" xfId="0" applyFont="1" applyFill="1" applyBorder="1" applyAlignment="1" applyProtection="1">
      <alignment horizontal="left"/>
    </xf>
    <xf numFmtId="3" fontId="17" fillId="0" borderId="1" xfId="0" applyNumberFormat="1" applyFont="1" applyFill="1" applyBorder="1" applyAlignment="1" applyProtection="1">
      <alignment horizontal="right"/>
    </xf>
    <xf numFmtId="0" fontId="17" fillId="0" borderId="1" xfId="0" applyFont="1" applyFill="1" applyBorder="1" applyAlignment="1">
      <alignment horizontal="left"/>
    </xf>
    <xf numFmtId="3" fontId="17" fillId="0" borderId="1" xfId="2" applyNumberFormat="1" applyFont="1" applyFill="1" applyBorder="1" applyAlignment="1" applyProtection="1">
      <alignment horizontal="right"/>
      <protection locked="0"/>
    </xf>
    <xf numFmtId="49" fontId="13" fillId="0" borderId="33" xfId="0" applyNumberFormat="1" applyFont="1" applyFill="1" applyBorder="1" applyAlignment="1" applyProtection="1">
      <alignment horizontal="center"/>
    </xf>
    <xf numFmtId="0" fontId="14" fillId="0" borderId="0" xfId="0" applyFont="1" applyFill="1" applyAlignment="1">
      <alignment horizontal="center"/>
    </xf>
    <xf numFmtId="0" fontId="14" fillId="0" borderId="0" xfId="0" applyFont="1" applyFill="1" applyBorder="1" applyAlignment="1">
      <alignment horizontal="center"/>
    </xf>
    <xf numFmtId="0" fontId="23" fillId="0" borderId="0" xfId="13" applyFont="1" applyAlignment="1">
      <alignment horizontal="left" vertical="center"/>
    </xf>
    <xf numFmtId="0" fontId="23" fillId="0" borderId="0" xfId="13" applyFont="1" applyAlignment="1">
      <alignment horizontal="right" vertical="center"/>
    </xf>
    <xf numFmtId="49" fontId="30" fillId="0" borderId="20" xfId="13" applyNumberFormat="1" applyFont="1" applyFill="1" applyBorder="1" applyAlignment="1">
      <alignment horizontal="left"/>
    </xf>
    <xf numFmtId="0" fontId="30" fillId="0" borderId="1" xfId="13" applyFont="1" applyFill="1" applyBorder="1" applyAlignment="1">
      <alignment wrapText="1"/>
    </xf>
    <xf numFmtId="3" fontId="30" fillId="0" borderId="26" xfId="13" applyNumberFormat="1" applyFont="1" applyFill="1" applyBorder="1" applyAlignment="1">
      <alignment wrapText="1"/>
    </xf>
    <xf numFmtId="3" fontId="30" fillId="0" borderId="35" xfId="13" applyNumberFormat="1" applyFont="1" applyFill="1" applyBorder="1" applyAlignment="1">
      <alignment wrapText="1"/>
    </xf>
    <xf numFmtId="0" fontId="8" fillId="0" borderId="0" xfId="0" applyFont="1" applyFill="1" applyAlignment="1">
      <alignment wrapText="1"/>
    </xf>
    <xf numFmtId="0" fontId="60" fillId="0" borderId="1" xfId="0" applyFont="1" applyFill="1" applyBorder="1" applyAlignment="1">
      <alignment horizontal="center"/>
    </xf>
    <xf numFmtId="49" fontId="58" fillId="0" borderId="20" xfId="0" applyNumberFormat="1" applyFont="1" applyFill="1" applyBorder="1" applyAlignment="1">
      <alignment horizontal="center"/>
    </xf>
    <xf numFmtId="0" fontId="61" fillId="0" borderId="1" xfId="0" applyFont="1" applyFill="1" applyBorder="1" applyAlignment="1">
      <alignment horizontal="left"/>
    </xf>
    <xf numFmtId="3" fontId="3" fillId="0" borderId="1" xfId="3" applyNumberFormat="1" applyFont="1" applyFill="1" applyBorder="1" applyAlignment="1" applyProtection="1">
      <alignment shrinkToFit="1"/>
    </xf>
    <xf numFmtId="3" fontId="3" fillId="0" borderId="4" xfId="3" applyNumberFormat="1" applyFont="1" applyFill="1" applyBorder="1" applyAlignment="1" applyProtection="1">
      <alignment shrinkToFit="1"/>
    </xf>
    <xf numFmtId="166" fontId="4" fillId="0" borderId="0" xfId="0" applyNumberFormat="1" applyFont="1" applyFill="1"/>
    <xf numFmtId="169" fontId="4" fillId="0" borderId="0" xfId="2" applyNumberFormat="1" applyFont="1" applyFill="1"/>
    <xf numFmtId="49" fontId="61" fillId="0" borderId="20" xfId="0" applyNumberFormat="1" applyFont="1" applyFill="1" applyBorder="1" applyAlignment="1">
      <alignment horizontal="center"/>
    </xf>
    <xf numFmtId="169" fontId="4" fillId="0" borderId="0" xfId="0" applyNumberFormat="1" applyFont="1" applyFill="1"/>
    <xf numFmtId="49" fontId="45" fillId="0" borderId="20" xfId="22" applyNumberFormat="1" applyFont="1" applyFill="1" applyBorder="1" applyAlignment="1">
      <alignment horizontal="center"/>
    </xf>
    <xf numFmtId="0" fontId="22" fillId="0" borderId="4" xfId="0" applyFont="1" applyFill="1" applyBorder="1" applyAlignment="1">
      <alignment horizontal="left" wrapText="1"/>
    </xf>
    <xf numFmtId="3" fontId="62" fillId="0" borderId="1" xfId="3" applyNumberFormat="1" applyFont="1" applyFill="1" applyBorder="1" applyAlignment="1" applyProtection="1">
      <alignment shrinkToFit="1"/>
    </xf>
    <xf numFmtId="0" fontId="60" fillId="0" borderId="20" xfId="0" applyFont="1" applyFill="1" applyBorder="1" applyAlignment="1">
      <alignment horizontal="center"/>
    </xf>
    <xf numFmtId="166" fontId="3" fillId="0" borderId="1" xfId="3" applyNumberFormat="1" applyFont="1" applyFill="1" applyBorder="1" applyAlignment="1" applyProtection="1">
      <alignment shrinkToFit="1"/>
    </xf>
    <xf numFmtId="166" fontId="3" fillId="0" borderId="4" xfId="3" applyNumberFormat="1" applyFont="1" applyFill="1" applyBorder="1" applyAlignment="1" applyProtection="1">
      <alignment shrinkToFit="1"/>
    </xf>
    <xf numFmtId="0" fontId="22" fillId="0" borderId="1" xfId="0" applyFont="1" applyFill="1" applyBorder="1" applyAlignment="1">
      <alignment horizontal="left"/>
    </xf>
    <xf numFmtId="166" fontId="15" fillId="0" borderId="0" xfId="0" applyNumberFormat="1" applyFont="1" applyFill="1" applyBorder="1"/>
    <xf numFmtId="0" fontId="15" fillId="0" borderId="0" xfId="0" applyFont="1" applyFill="1" applyBorder="1"/>
    <xf numFmtId="0" fontId="4" fillId="0" borderId="0" xfId="0" applyFont="1" applyFill="1" applyBorder="1" applyAlignment="1"/>
    <xf numFmtId="0" fontId="58" fillId="0" borderId="0" xfId="0" applyFont="1" applyFill="1" applyAlignment="1">
      <alignment horizontal="center"/>
    </xf>
    <xf numFmtId="166" fontId="58" fillId="0" borderId="0" xfId="0" applyNumberFormat="1" applyFont="1" applyFill="1"/>
    <xf numFmtId="3" fontId="58" fillId="0" borderId="0" xfId="0" applyNumberFormat="1" applyFont="1" applyFill="1"/>
    <xf numFmtId="0" fontId="58" fillId="0" borderId="0" xfId="0" applyFont="1" applyFill="1"/>
    <xf numFmtId="49" fontId="25" fillId="0" borderId="20" xfId="0" applyNumberFormat="1" applyFont="1" applyFill="1" applyBorder="1" applyAlignment="1">
      <alignment horizontal="center"/>
    </xf>
    <xf numFmtId="0" fontId="29" fillId="0" borderId="0" xfId="0" applyFont="1" applyFill="1" applyBorder="1"/>
    <xf numFmtId="0" fontId="29" fillId="0" borderId="20" xfId="13" applyFont="1" applyFill="1" applyBorder="1" applyAlignment="1">
      <alignment horizontal="center"/>
    </xf>
    <xf numFmtId="0" fontId="10" fillId="0" borderId="0" xfId="13" applyFill="1"/>
    <xf numFmtId="3" fontId="66" fillId="0" borderId="0" xfId="13" applyNumberFormat="1" applyFont="1" applyFill="1"/>
    <xf numFmtId="0" fontId="66" fillId="0" borderId="0" xfId="13" applyFont="1" applyFill="1"/>
    <xf numFmtId="3" fontId="29" fillId="0" borderId="26" xfId="13" applyNumberFormat="1" applyFont="1" applyFill="1" applyBorder="1" applyAlignment="1">
      <alignment horizontal="right"/>
    </xf>
    <xf numFmtId="0" fontId="29" fillId="0" borderId="4" xfId="13" applyFont="1" applyFill="1" applyBorder="1"/>
    <xf numFmtId="3" fontId="29" fillId="0" borderId="5" xfId="13" applyNumberFormat="1" applyFont="1" applyFill="1" applyBorder="1" applyAlignment="1">
      <alignment horizontal="right"/>
    </xf>
    <xf numFmtId="0" fontId="18" fillId="0" borderId="0" xfId="0" applyFont="1" applyFill="1" applyBorder="1"/>
    <xf numFmtId="3" fontId="18" fillId="0" borderId="0" xfId="0" applyNumberFormat="1" applyFont="1" applyFill="1" applyBorder="1"/>
    <xf numFmtId="0" fontId="18" fillId="0" borderId="0" xfId="0" applyFont="1" applyFill="1" applyBorder="1" applyAlignment="1">
      <alignment horizontal="center"/>
    </xf>
    <xf numFmtId="0" fontId="19" fillId="0" borderId="0" xfId="0" applyFont="1" applyFill="1"/>
    <xf numFmtId="0" fontId="18" fillId="0" borderId="0" xfId="0" applyFont="1" applyFill="1"/>
    <xf numFmtId="0" fontId="18" fillId="0" borderId="0" xfId="0" applyFont="1" applyFill="1" applyAlignment="1">
      <alignment horizontal="center"/>
    </xf>
    <xf numFmtId="3" fontId="18" fillId="0" borderId="0" xfId="0" applyNumberFormat="1" applyFont="1" applyFill="1"/>
    <xf numFmtId="0" fontId="30" fillId="3" borderId="1" xfId="13" applyFont="1" applyFill="1" applyBorder="1" applyAlignment="1">
      <alignment wrapText="1"/>
    </xf>
    <xf numFmtId="3" fontId="30" fillId="3" borderId="1" xfId="13" applyNumberFormat="1" applyFont="1" applyFill="1" applyBorder="1" applyAlignment="1">
      <alignment wrapText="1"/>
    </xf>
    <xf numFmtId="0" fontId="19" fillId="3" borderId="27" xfId="0" applyFont="1" applyFill="1" applyBorder="1" applyAlignment="1">
      <alignment horizontal="center" vertical="center"/>
    </xf>
    <xf numFmtId="0" fontId="19" fillId="3" borderId="22" xfId="13" applyFont="1" applyFill="1" applyBorder="1" applyAlignment="1">
      <alignment horizontal="center" vertical="center" wrapText="1"/>
    </xf>
    <xf numFmtId="0" fontId="52" fillId="0" borderId="28" xfId="0" applyFont="1" applyBorder="1"/>
    <xf numFmtId="0" fontId="55" fillId="0" borderId="20" xfId="0" applyFont="1" applyBorder="1"/>
    <xf numFmtId="0" fontId="54" fillId="0" borderId="20" xfId="0" applyFont="1" applyBorder="1"/>
    <xf numFmtId="0" fontId="52" fillId="0" borderId="20" xfId="0" applyFont="1" applyBorder="1"/>
    <xf numFmtId="0" fontId="55" fillId="0" borderId="20" xfId="0" applyFont="1" applyBorder="1" applyAlignment="1">
      <alignment wrapText="1"/>
    </xf>
    <xf numFmtId="0" fontId="54" fillId="2" borderId="20" xfId="0" applyFont="1" applyFill="1" applyBorder="1" applyAlignment="1">
      <alignment wrapText="1"/>
    </xf>
    <xf numFmtId="0" fontId="54" fillId="2" borderId="20" xfId="0" applyFont="1" applyFill="1" applyBorder="1"/>
    <xf numFmtId="0" fontId="52" fillId="0" borderId="20" xfId="0" applyFont="1" applyBorder="1" applyAlignment="1">
      <alignment horizontal="left"/>
    </xf>
    <xf numFmtId="0" fontId="55" fillId="0" borderId="31" xfId="0" applyFont="1" applyBorder="1"/>
    <xf numFmtId="0" fontId="53" fillId="0" borderId="20" xfId="0" applyFont="1" applyBorder="1"/>
    <xf numFmtId="0" fontId="55" fillId="0" borderId="20" xfId="0" applyFont="1" applyFill="1" applyBorder="1" applyAlignment="1">
      <alignment wrapText="1"/>
    </xf>
    <xf numFmtId="0" fontId="55" fillId="0" borderId="20" xfId="0" applyFont="1" applyFill="1" applyBorder="1"/>
    <xf numFmtId="0" fontId="55" fillId="0" borderId="33" xfId="0" applyFont="1" applyFill="1" applyBorder="1"/>
    <xf numFmtId="0" fontId="52" fillId="0" borderId="33" xfId="0" applyFont="1" applyBorder="1"/>
    <xf numFmtId="0" fontId="52" fillId="0" borderId="29" xfId="0" applyFont="1" applyBorder="1"/>
    <xf numFmtId="3" fontId="53" fillId="0" borderId="25" xfId="0" applyNumberFormat="1" applyFont="1" applyBorder="1"/>
    <xf numFmtId="3" fontId="55" fillId="0" borderId="26" xfId="0" applyNumberFormat="1" applyFont="1" applyBorder="1"/>
    <xf numFmtId="3" fontId="54" fillId="0" borderId="26" xfId="0" applyNumberFormat="1" applyFont="1" applyBorder="1"/>
    <xf numFmtId="3" fontId="56" fillId="2" borderId="26" xfId="0" applyNumberFormat="1" applyFont="1" applyFill="1" applyBorder="1"/>
    <xf numFmtId="0" fontId="55" fillId="0" borderId="26" xfId="0" applyFont="1" applyBorder="1"/>
    <xf numFmtId="164" fontId="55" fillId="0" borderId="26" xfId="2" applyFont="1" applyBorder="1"/>
    <xf numFmtId="3" fontId="55" fillId="0" borderId="32" xfId="0" applyNumberFormat="1" applyFont="1" applyBorder="1"/>
    <xf numFmtId="3" fontId="55" fillId="0" borderId="26" xfId="0" applyNumberFormat="1" applyFont="1" applyFill="1" applyBorder="1"/>
    <xf numFmtId="3" fontId="55" fillId="0" borderId="34" xfId="0" applyNumberFormat="1" applyFont="1" applyFill="1" applyBorder="1"/>
    <xf numFmtId="164" fontId="55" fillId="0" borderId="34" xfId="2" applyFont="1" applyFill="1" applyBorder="1"/>
    <xf numFmtId="3" fontId="55" fillId="0" borderId="34" xfId="0" applyNumberFormat="1" applyFont="1" applyBorder="1"/>
    <xf numFmtId="3" fontId="55" fillId="0" borderId="35" xfId="0" applyNumberFormat="1" applyFont="1" applyBorder="1"/>
    <xf numFmtId="0" fontId="52" fillId="0" borderId="20" xfId="0" applyFont="1" applyBorder="1" applyAlignment="1">
      <alignment wrapText="1"/>
    </xf>
    <xf numFmtId="164" fontId="55" fillId="0" borderId="26" xfId="2" applyFont="1" applyFill="1" applyBorder="1" applyAlignment="1">
      <alignment horizontal="center"/>
    </xf>
    <xf numFmtId="3" fontId="55" fillId="0" borderId="35" xfId="0" applyNumberFormat="1" applyFont="1" applyFill="1" applyBorder="1"/>
    <xf numFmtId="0" fontId="52" fillId="3" borderId="30" xfId="0" applyFont="1" applyFill="1" applyBorder="1" applyAlignment="1">
      <alignment horizontal="center" vertical="center" wrapText="1"/>
    </xf>
    <xf numFmtId="0" fontId="52" fillId="3" borderId="35" xfId="0" applyFont="1" applyFill="1" applyBorder="1" applyAlignment="1">
      <alignment horizontal="center" vertical="center" wrapText="1"/>
    </xf>
    <xf numFmtId="0" fontId="52" fillId="4" borderId="27" xfId="0" applyFont="1" applyFill="1" applyBorder="1"/>
    <xf numFmtId="3" fontId="52" fillId="4" borderId="22" xfId="0" applyNumberFormat="1" applyFont="1" applyFill="1" applyBorder="1"/>
    <xf numFmtId="3" fontId="52" fillId="4" borderId="23" xfId="0" applyNumberFormat="1" applyFont="1" applyFill="1" applyBorder="1"/>
    <xf numFmtId="0" fontId="52" fillId="9" borderId="27" xfId="0" applyFont="1" applyFill="1" applyBorder="1"/>
    <xf numFmtId="3" fontId="52" fillId="9" borderId="22" xfId="0" applyNumberFormat="1" applyFont="1" applyFill="1" applyBorder="1"/>
    <xf numFmtId="3" fontId="52" fillId="9" borderId="23" xfId="0" applyNumberFormat="1" applyFont="1" applyFill="1" applyBorder="1"/>
    <xf numFmtId="3" fontId="27" fillId="0" borderId="23" xfId="13" applyNumberFormat="1" applyFont="1" applyFill="1" applyBorder="1" applyAlignment="1">
      <alignment horizontal="right" wrapText="1"/>
    </xf>
    <xf numFmtId="3" fontId="54" fillId="2" borderId="1" xfId="0" applyNumberFormat="1" applyFont="1" applyFill="1" applyBorder="1"/>
    <xf numFmtId="3" fontId="54" fillId="0" borderId="1" xfId="0" applyNumberFormat="1" applyFont="1" applyFill="1" applyBorder="1"/>
    <xf numFmtId="164" fontId="55" fillId="0" borderId="1" xfId="2" applyFont="1" applyBorder="1"/>
    <xf numFmtId="177" fontId="55" fillId="0" borderId="1" xfId="2" applyNumberFormat="1" applyFont="1" applyBorder="1"/>
    <xf numFmtId="164" fontId="55" fillId="0" borderId="5" xfId="2" applyFont="1" applyFill="1" applyBorder="1"/>
    <xf numFmtId="0" fontId="16" fillId="0" borderId="0" xfId="0" applyFont="1" applyFill="1" applyBorder="1" applyAlignment="1">
      <alignment horizontal="center"/>
    </xf>
    <xf numFmtId="0" fontId="0" fillId="0" borderId="0" xfId="0"/>
    <xf numFmtId="177" fontId="55" fillId="0" borderId="26" xfId="2" applyNumberFormat="1" applyFont="1" applyBorder="1" applyAlignment="1">
      <alignment horizontal="center"/>
    </xf>
    <xf numFmtId="3" fontId="55" fillId="0" borderId="26" xfId="0" applyNumberFormat="1" applyFont="1" applyFill="1" applyBorder="1" applyAlignment="1">
      <alignment horizontal="center" vertical="center"/>
    </xf>
    <xf numFmtId="164" fontId="29" fillId="0" borderId="1" xfId="2" applyFont="1" applyBorder="1" applyAlignment="1">
      <alignment horizontal="right" wrapText="1"/>
    </xf>
    <xf numFmtId="164" fontId="29" fillId="0" borderId="1" xfId="2" applyFont="1" applyBorder="1" applyAlignment="1">
      <alignment wrapText="1"/>
    </xf>
    <xf numFmtId="164" fontId="29" fillId="0" borderId="26" xfId="2" applyFont="1" applyBorder="1" applyAlignment="1">
      <alignment horizontal="center" wrapText="1"/>
    </xf>
    <xf numFmtId="0" fontId="16" fillId="0" borderId="0" xfId="0" applyFont="1" applyFill="1" applyBorder="1" applyAlignment="1">
      <alignment horizontal="center"/>
    </xf>
    <xf numFmtId="0" fontId="3" fillId="0" borderId="63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4" fillId="0" borderId="0" xfId="0" applyFont="1" applyFill="1" applyAlignment="1">
      <alignment horizontal="center"/>
    </xf>
    <xf numFmtId="0" fontId="19" fillId="0" borderId="0" xfId="0" applyFont="1" applyFill="1" applyBorder="1" applyAlignment="1">
      <alignment horizontal="center"/>
    </xf>
    <xf numFmtId="3" fontId="23" fillId="0" borderId="30" xfId="0" applyNumberFormat="1" applyFont="1" applyBorder="1"/>
    <xf numFmtId="164" fontId="29" fillId="0" borderId="98" xfId="2" applyFont="1" applyFill="1" applyBorder="1" applyAlignment="1">
      <alignment horizontal="center" wrapText="1"/>
    </xf>
    <xf numFmtId="164" fontId="29" fillId="0" borderId="1" xfId="2" applyFont="1" applyFill="1" applyBorder="1" applyAlignment="1">
      <alignment horizontal="center" vertical="center" wrapText="1"/>
    </xf>
    <xf numFmtId="164" fontId="29" fillId="0" borderId="1" xfId="2" applyFont="1" applyFill="1" applyBorder="1" applyAlignment="1">
      <alignment horizontal="right" vertical="center" wrapText="1"/>
    </xf>
    <xf numFmtId="164" fontId="29" fillId="7" borderId="1" xfId="2" applyFont="1" applyFill="1" applyBorder="1" applyAlignment="1">
      <alignment horizontal="center" wrapText="1"/>
    </xf>
    <xf numFmtId="164" fontId="29" fillId="0" borderId="45" xfId="2" applyFont="1" applyFill="1" applyBorder="1" applyAlignment="1">
      <alignment horizontal="center" wrapText="1"/>
    </xf>
    <xf numFmtId="3" fontId="30" fillId="6" borderId="4" xfId="0" applyNumberFormat="1" applyFont="1" applyFill="1" applyBorder="1" applyAlignment="1">
      <alignment horizontal="right" wrapText="1"/>
    </xf>
    <xf numFmtId="0" fontId="6" fillId="0" borderId="0" xfId="0" applyFont="1" applyFill="1" applyBorder="1" applyAlignment="1">
      <alignment horizontal="right"/>
    </xf>
    <xf numFmtId="0" fontId="29" fillId="0" borderId="0" xfId="0" applyFont="1" applyFill="1"/>
    <xf numFmtId="0" fontId="30" fillId="3" borderId="11" xfId="0" applyFont="1" applyFill="1" applyBorder="1" applyAlignment="1">
      <alignment horizontal="center"/>
    </xf>
    <xf numFmtId="0" fontId="30" fillId="3" borderId="8" xfId="0" applyFont="1" applyFill="1" applyBorder="1" applyAlignment="1">
      <alignment horizontal="center"/>
    </xf>
    <xf numFmtId="0" fontId="29" fillId="0" borderId="78" xfId="0" applyFont="1" applyBorder="1"/>
    <xf numFmtId="0" fontId="29" fillId="0" borderId="19" xfId="0" applyFont="1" applyBorder="1"/>
    <xf numFmtId="0" fontId="29" fillId="0" borderId="81" xfId="0" applyFont="1" applyFill="1" applyBorder="1"/>
    <xf numFmtId="0" fontId="29" fillId="0" borderId="82" xfId="0" applyFont="1" applyFill="1" applyBorder="1"/>
    <xf numFmtId="3" fontId="29" fillId="0" borderId="1" xfId="0" applyNumberFormat="1" applyFont="1" applyFill="1" applyBorder="1"/>
    <xf numFmtId="3" fontId="18" fillId="0" borderId="1" xfId="0" applyNumberFormat="1" applyFont="1" applyFill="1" applyBorder="1"/>
    <xf numFmtId="3" fontId="30" fillId="0" borderId="84" xfId="0" applyNumberFormat="1" applyFont="1" applyFill="1" applyBorder="1"/>
    <xf numFmtId="0" fontId="29" fillId="0" borderId="7" xfId="0" applyFont="1" applyFill="1" applyBorder="1"/>
    <xf numFmtId="3" fontId="29" fillId="0" borderId="17" xfId="0" applyNumberFormat="1" applyFont="1" applyFill="1" applyBorder="1"/>
    <xf numFmtId="3" fontId="18" fillId="0" borderId="17" xfId="0" applyNumberFormat="1" applyFont="1" applyFill="1" applyBorder="1"/>
    <xf numFmtId="3" fontId="29" fillId="0" borderId="9" xfId="0" applyNumberFormat="1" applyFont="1" applyFill="1" applyBorder="1"/>
    <xf numFmtId="3" fontId="18" fillId="0" borderId="9" xfId="0" applyNumberFormat="1" applyFont="1" applyFill="1" applyBorder="1"/>
    <xf numFmtId="3" fontId="29" fillId="0" borderId="10" xfId="0" applyNumberFormat="1" applyFont="1" applyFill="1" applyBorder="1"/>
    <xf numFmtId="3" fontId="18" fillId="0" borderId="10" xfId="0" applyNumberFormat="1" applyFont="1" applyFill="1" applyBorder="1"/>
    <xf numFmtId="3" fontId="30" fillId="0" borderId="86" xfId="0" applyNumberFormat="1" applyFont="1" applyFill="1" applyBorder="1"/>
    <xf numFmtId="0" fontId="29" fillId="0" borderId="15" xfId="0" applyFont="1" applyFill="1" applyBorder="1"/>
    <xf numFmtId="164" fontId="29" fillId="0" borderId="9" xfId="2" applyFont="1" applyFill="1" applyBorder="1" applyProtection="1">
      <protection locked="0"/>
    </xf>
    <xf numFmtId="3" fontId="29" fillId="0" borderId="9" xfId="0" applyNumberFormat="1" applyFont="1" applyFill="1" applyBorder="1" applyProtection="1">
      <protection locked="0"/>
    </xf>
    <xf numFmtId="164" fontId="29" fillId="0" borderId="9" xfId="2" applyFont="1" applyBorder="1" applyProtection="1">
      <protection locked="0"/>
    </xf>
    <xf numFmtId="3" fontId="29" fillId="0" borderId="9" xfId="2" applyNumberFormat="1" applyFont="1" applyBorder="1" applyProtection="1">
      <protection locked="0"/>
    </xf>
    <xf numFmtId="3" fontId="18" fillId="0" borderId="9" xfId="0" applyNumberFormat="1" applyFont="1" applyFill="1" applyBorder="1" applyProtection="1">
      <protection locked="0"/>
    </xf>
    <xf numFmtId="0" fontId="29" fillId="0" borderId="70" xfId="0" applyFont="1" applyFill="1" applyBorder="1" applyProtection="1">
      <protection locked="0"/>
    </xf>
    <xf numFmtId="164" fontId="29" fillId="0" borderId="11" xfId="2" applyFont="1" applyFill="1" applyBorder="1" applyProtection="1">
      <protection locked="0"/>
    </xf>
    <xf numFmtId="3" fontId="18" fillId="0" borderId="11" xfId="0" applyNumberFormat="1" applyFont="1" applyFill="1" applyBorder="1" applyProtection="1">
      <protection locked="0"/>
    </xf>
    <xf numFmtId="164" fontId="29" fillId="0" borderId="103" xfId="2" applyFont="1" applyBorder="1"/>
    <xf numFmtId="3" fontId="29" fillId="0" borderId="103" xfId="0" applyNumberFormat="1" applyFont="1" applyBorder="1"/>
    <xf numFmtId="3" fontId="18" fillId="0" borderId="11" xfId="0" applyNumberFormat="1" applyFont="1" applyFill="1" applyBorder="1"/>
    <xf numFmtId="3" fontId="30" fillId="0" borderId="103" xfId="0" applyNumberFormat="1" applyFont="1" applyBorder="1"/>
    <xf numFmtId="3" fontId="30" fillId="0" borderId="104" xfId="0" applyNumberFormat="1" applyFont="1" applyFill="1" applyBorder="1"/>
    <xf numFmtId="0" fontId="30" fillId="10" borderId="18" xfId="0" applyFont="1" applyFill="1" applyBorder="1" applyProtection="1">
      <protection locked="0"/>
    </xf>
    <xf numFmtId="3" fontId="30" fillId="10" borderId="12" xfId="0" applyNumberFormat="1" applyFont="1" applyFill="1" applyBorder="1"/>
    <xf numFmtId="3" fontId="30" fillId="10" borderId="13" xfId="0" applyNumberFormat="1" applyFont="1" applyFill="1" applyBorder="1"/>
    <xf numFmtId="0" fontId="29" fillId="0" borderId="105" xfId="0" applyFont="1" applyFill="1" applyBorder="1" applyProtection="1">
      <protection locked="0"/>
    </xf>
    <xf numFmtId="3" fontId="29" fillId="0" borderId="104" xfId="0" applyNumberFormat="1" applyFont="1" applyFill="1" applyBorder="1"/>
    <xf numFmtId="3" fontId="29" fillId="0" borderId="14" xfId="0" applyNumberFormat="1" applyFont="1" applyFill="1" applyBorder="1"/>
    <xf numFmtId="3" fontId="47" fillId="0" borderId="9" xfId="0" applyNumberFormat="1" applyFont="1" applyFill="1" applyBorder="1"/>
    <xf numFmtId="3" fontId="30" fillId="0" borderId="14" xfId="0" applyNumberFormat="1" applyFont="1" applyFill="1" applyBorder="1"/>
    <xf numFmtId="164" fontId="29" fillId="0" borderId="9" xfId="2" applyFont="1" applyFill="1" applyBorder="1"/>
    <xf numFmtId="3" fontId="18" fillId="0" borderId="16" xfId="0" applyNumberFormat="1" applyFont="1" applyFill="1" applyBorder="1"/>
    <xf numFmtId="164" fontId="47" fillId="0" borderId="9" xfId="2" applyFont="1" applyFill="1" applyBorder="1"/>
    <xf numFmtId="178" fontId="29" fillId="0" borderId="9" xfId="2" applyNumberFormat="1" applyFont="1" applyBorder="1"/>
    <xf numFmtId="164" fontId="30" fillId="0" borderId="14" xfId="2" applyFont="1" applyFill="1" applyBorder="1"/>
    <xf numFmtId="3" fontId="29" fillId="0" borderId="11" xfId="0" applyNumberFormat="1" applyFont="1" applyFill="1" applyBorder="1"/>
    <xf numFmtId="3" fontId="18" fillId="0" borderId="87" xfId="0" applyNumberFormat="1" applyFont="1" applyFill="1" applyBorder="1"/>
    <xf numFmtId="164" fontId="29" fillId="0" borderId="11" xfId="2" applyFont="1" applyFill="1" applyBorder="1"/>
    <xf numFmtId="164" fontId="47" fillId="0" borderId="11" xfId="2" applyFont="1" applyFill="1" applyBorder="1"/>
    <xf numFmtId="3" fontId="30" fillId="0" borderId="11" xfId="0" applyNumberFormat="1" applyFont="1" applyBorder="1"/>
    <xf numFmtId="3" fontId="30" fillId="0" borderId="8" xfId="0" applyNumberFormat="1" applyFont="1" applyFill="1" applyBorder="1"/>
    <xf numFmtId="0" fontId="30" fillId="10" borderId="18" xfId="0" applyFont="1" applyFill="1" applyBorder="1"/>
    <xf numFmtId="0" fontId="30" fillId="0" borderId="0" xfId="0" applyFont="1" applyFill="1"/>
    <xf numFmtId="0" fontId="30" fillId="11" borderId="11" xfId="0" applyFont="1" applyFill="1" applyBorder="1" applyAlignment="1">
      <alignment horizontal="center"/>
    </xf>
    <xf numFmtId="0" fontId="30" fillId="11" borderId="8" xfId="0" applyFont="1" applyFill="1" applyBorder="1" applyAlignment="1">
      <alignment horizontal="center"/>
    </xf>
    <xf numFmtId="0" fontId="29" fillId="0" borderId="79" xfId="0" applyFont="1" applyBorder="1"/>
    <xf numFmtId="3" fontId="29" fillId="0" borderId="107" xfId="0" applyNumberFormat="1" applyFont="1" applyBorder="1"/>
    <xf numFmtId="164" fontId="29" fillId="0" borderId="14" xfId="2" applyFont="1" applyBorder="1"/>
    <xf numFmtId="3" fontId="29" fillId="0" borderId="8" xfId="0" applyNumberFormat="1" applyFont="1" applyBorder="1"/>
    <xf numFmtId="3" fontId="29" fillId="0" borderId="16" xfId="0" applyNumberFormat="1" applyFont="1" applyFill="1" applyBorder="1" applyProtection="1">
      <protection locked="0"/>
    </xf>
    <xf numFmtId="3" fontId="29" fillId="0" borderId="108" xfId="0" applyNumberFormat="1" applyFont="1" applyBorder="1"/>
    <xf numFmtId="164" fontId="29" fillId="0" borderId="83" xfId="2" applyFont="1" applyBorder="1" applyProtection="1">
      <protection locked="0"/>
    </xf>
    <xf numFmtId="3" fontId="29" fillId="0" borderId="109" xfId="0" applyNumberFormat="1" applyFont="1" applyBorder="1"/>
    <xf numFmtId="3" fontId="18" fillId="0" borderId="110" xfId="0" applyNumberFormat="1" applyFont="1" applyFill="1" applyBorder="1" applyProtection="1">
      <protection locked="0"/>
    </xf>
    <xf numFmtId="3" fontId="29" fillId="0" borderId="111" xfId="0" applyNumberFormat="1" applyFont="1" applyBorder="1"/>
    <xf numFmtId="164" fontId="29" fillId="0" borderId="112" xfId="2" applyFont="1" applyBorder="1" applyProtection="1">
      <protection locked="0"/>
    </xf>
    <xf numFmtId="3" fontId="30" fillId="0" borderId="106" xfId="0" applyNumberFormat="1" applyFont="1" applyBorder="1"/>
    <xf numFmtId="3" fontId="30" fillId="0" borderId="54" xfId="0" applyNumberFormat="1" applyFont="1" applyBorder="1"/>
    <xf numFmtId="3" fontId="30" fillId="0" borderId="107" xfId="0" applyNumberFormat="1" applyFont="1" applyBorder="1"/>
    <xf numFmtId="3" fontId="30" fillId="0" borderId="14" xfId="2" applyNumberFormat="1" applyFont="1" applyBorder="1" applyProtection="1">
      <protection locked="0"/>
    </xf>
    <xf numFmtId="3" fontId="30" fillId="0" borderId="1" xfId="0" applyNumberFormat="1" applyFont="1" applyFill="1" applyBorder="1"/>
    <xf numFmtId="3" fontId="19" fillId="0" borderId="1" xfId="0" applyNumberFormat="1" applyFont="1" applyFill="1" applyBorder="1"/>
    <xf numFmtId="3" fontId="30" fillId="0" borderId="17" xfId="0" applyNumberFormat="1" applyFont="1" applyFill="1" applyBorder="1"/>
    <xf numFmtId="3" fontId="19" fillId="0" borderId="17" xfId="0" applyNumberFormat="1" applyFont="1" applyFill="1" applyBorder="1"/>
    <xf numFmtId="3" fontId="30" fillId="0" borderId="9" xfId="0" applyNumberFormat="1" applyFont="1" applyFill="1" applyBorder="1"/>
    <xf numFmtId="3" fontId="19" fillId="0" borderId="9" xfId="0" applyNumberFormat="1" applyFont="1" applyFill="1" applyBorder="1"/>
    <xf numFmtId="3" fontId="30" fillId="0" borderId="10" xfId="0" applyNumberFormat="1" applyFont="1" applyFill="1" applyBorder="1"/>
    <xf numFmtId="3" fontId="19" fillId="0" borderId="85" xfId="0" applyNumberFormat="1" applyFont="1" applyFill="1" applyBorder="1"/>
    <xf numFmtId="3" fontId="19" fillId="0" borderId="9" xfId="0" applyNumberFormat="1" applyFont="1" applyFill="1" applyBorder="1" applyProtection="1">
      <protection locked="0"/>
    </xf>
    <xf numFmtId="3" fontId="19" fillId="0" borderId="14" xfId="0" applyNumberFormat="1" applyFont="1" applyFill="1" applyBorder="1" applyProtection="1">
      <protection locked="0"/>
    </xf>
    <xf numFmtId="3" fontId="19" fillId="0" borderId="11" xfId="0" applyNumberFormat="1" applyFont="1" applyFill="1" applyBorder="1" applyProtection="1">
      <protection locked="0"/>
    </xf>
    <xf numFmtId="3" fontId="19" fillId="0" borderId="8" xfId="0" applyNumberFormat="1" applyFont="1" applyFill="1" applyBorder="1" applyProtection="1">
      <protection locked="0"/>
    </xf>
    <xf numFmtId="3" fontId="25" fillId="0" borderId="28" xfId="24" applyNumberFormat="1" applyFont="1" applyFill="1" applyBorder="1" applyAlignment="1" applyProtection="1">
      <alignment horizontal="right"/>
      <protection hidden="1"/>
    </xf>
    <xf numFmtId="0" fontId="6" fillId="0" borderId="24" xfId="24" applyFont="1" applyFill="1" applyBorder="1" applyAlignment="1">
      <alignment horizontal="left" wrapText="1"/>
    </xf>
    <xf numFmtId="3" fontId="25" fillId="0" borderId="24" xfId="24" applyNumberFormat="1" applyFont="1" applyFill="1" applyBorder="1" applyAlignment="1" applyProtection="1">
      <alignment horizontal="right"/>
      <protection hidden="1"/>
    </xf>
    <xf numFmtId="3" fontId="25" fillId="0" borderId="65" xfId="24" applyNumberFormat="1" applyFont="1" applyFill="1" applyBorder="1" applyAlignment="1" applyProtection="1">
      <alignment horizontal="right"/>
      <protection hidden="1"/>
    </xf>
    <xf numFmtId="3" fontId="25" fillId="0" borderId="24" xfId="24" applyNumberFormat="1" applyFont="1" applyFill="1" applyBorder="1" applyAlignment="1">
      <alignment horizontal="right" wrapText="1"/>
    </xf>
    <xf numFmtId="164" fontId="25" fillId="0" borderId="20" xfId="2" applyFont="1" applyFill="1" applyBorder="1" applyAlignment="1" applyProtection="1">
      <alignment horizontal="right"/>
      <protection hidden="1"/>
    </xf>
    <xf numFmtId="164" fontId="25" fillId="0" borderId="36" xfId="2" applyFont="1" applyFill="1" applyBorder="1" applyAlignment="1" applyProtection="1">
      <alignment horizontal="right"/>
      <protection hidden="1"/>
    </xf>
    <xf numFmtId="3" fontId="6" fillId="0" borderId="67" xfId="24" applyNumberFormat="1" applyFont="1" applyFill="1" applyBorder="1" applyAlignment="1">
      <alignment horizontal="right" wrapText="1"/>
    </xf>
    <xf numFmtId="3" fontId="25" fillId="0" borderId="20" xfId="24" applyNumberFormat="1" applyFont="1" applyFill="1" applyBorder="1" applyAlignment="1" applyProtection="1">
      <alignment horizontal="right"/>
      <protection hidden="1"/>
    </xf>
    <xf numFmtId="3" fontId="25" fillId="0" borderId="36" xfId="24" applyNumberFormat="1" applyFont="1" applyFill="1" applyBorder="1" applyAlignment="1" applyProtection="1">
      <alignment horizontal="right"/>
      <protection hidden="1"/>
    </xf>
    <xf numFmtId="3" fontId="6" fillId="0" borderId="67" xfId="24" applyNumberFormat="1" applyFont="1" applyFill="1" applyBorder="1" applyAlignment="1">
      <alignment horizontal="right"/>
    </xf>
    <xf numFmtId="3" fontId="6" fillId="0" borderId="67" xfId="0" applyNumberFormat="1" applyFont="1" applyFill="1" applyBorder="1" applyAlignment="1">
      <alignment horizontal="right" wrapText="1"/>
    </xf>
    <xf numFmtId="3" fontId="7" fillId="0" borderId="20" xfId="24" applyNumberFormat="1" applyFont="1" applyFill="1" applyBorder="1" applyAlignment="1">
      <alignment horizontal="right"/>
    </xf>
    <xf numFmtId="3" fontId="26" fillId="0" borderId="1" xfId="24" applyNumberFormat="1" applyFont="1" applyFill="1" applyBorder="1" applyAlignment="1">
      <alignment horizontal="right"/>
    </xf>
    <xf numFmtId="3" fontId="25" fillId="0" borderId="20" xfId="24" applyNumberFormat="1" applyFont="1" applyFill="1" applyBorder="1" applyAlignment="1" applyProtection="1">
      <alignment horizontal="right"/>
      <protection locked="0"/>
    </xf>
    <xf numFmtId="3" fontId="25" fillId="0" borderId="20" xfId="24" applyNumberFormat="1" applyFont="1" applyFill="1" applyBorder="1" applyAlignment="1">
      <alignment horizontal="right"/>
    </xf>
    <xf numFmtId="164" fontId="25" fillId="0" borderId="20" xfId="2" applyFont="1" applyFill="1" applyBorder="1" applyAlignment="1" applyProtection="1">
      <alignment horizontal="right"/>
      <protection locked="0"/>
    </xf>
    <xf numFmtId="3" fontId="6" fillId="0" borderId="67" xfId="0" applyNumberFormat="1" applyFont="1" applyFill="1" applyBorder="1" applyAlignment="1">
      <alignment horizontal="right"/>
    </xf>
    <xf numFmtId="3" fontId="26" fillId="0" borderId="20" xfId="24" applyNumberFormat="1" applyFont="1" applyFill="1" applyBorder="1" applyAlignment="1" applyProtection="1">
      <alignment horizontal="right"/>
      <protection locked="0"/>
    </xf>
    <xf numFmtId="3" fontId="7" fillId="0" borderId="67" xfId="24" applyNumberFormat="1" applyFont="1" applyFill="1" applyBorder="1" applyAlignment="1">
      <alignment horizontal="right"/>
    </xf>
    <xf numFmtId="3" fontId="7" fillId="0" borderId="29" xfId="24" applyNumberFormat="1" applyFont="1" applyFill="1" applyBorder="1" applyAlignment="1">
      <alignment horizontal="right"/>
    </xf>
    <xf numFmtId="0" fontId="7" fillId="0" borderId="30" xfId="24" applyFont="1" applyFill="1" applyBorder="1" applyAlignment="1">
      <alignment horizontal="left"/>
    </xf>
    <xf numFmtId="3" fontId="7" fillId="0" borderId="30" xfId="24" applyNumberFormat="1" applyFont="1" applyFill="1" applyBorder="1" applyAlignment="1">
      <alignment horizontal="right"/>
    </xf>
    <xf numFmtId="3" fontId="7" fillId="0" borderId="77" xfId="24" applyNumberFormat="1" applyFont="1" applyFill="1" applyBorder="1" applyAlignment="1">
      <alignment horizontal="right"/>
    </xf>
    <xf numFmtId="3" fontId="7" fillId="10" borderId="27" xfId="24" applyNumberFormat="1" applyFont="1" applyFill="1" applyBorder="1" applyAlignment="1">
      <alignment horizontal="right"/>
    </xf>
    <xf numFmtId="0" fontId="7" fillId="10" borderId="22" xfId="24" applyFont="1" applyFill="1" applyBorder="1" applyAlignment="1">
      <alignment horizontal="left"/>
    </xf>
    <xf numFmtId="3" fontId="7" fillId="10" borderId="22" xfId="24" applyNumberFormat="1" applyFont="1" applyFill="1" applyBorder="1" applyAlignment="1">
      <alignment horizontal="right"/>
    </xf>
    <xf numFmtId="3" fontId="26" fillId="10" borderId="22" xfId="24" applyNumberFormat="1" applyFont="1" applyFill="1" applyBorder="1" applyAlignment="1">
      <alignment horizontal="right"/>
    </xf>
    <xf numFmtId="3" fontId="25" fillId="0" borderId="0" xfId="24" applyNumberFormat="1" applyFont="1" applyFill="1" applyBorder="1" applyAlignment="1">
      <alignment horizontal="right" wrapText="1"/>
    </xf>
    <xf numFmtId="0" fontId="13" fillId="0" borderId="0" xfId="0" applyFont="1" applyFill="1" applyBorder="1" applyAlignment="1">
      <alignment horizontal="right"/>
    </xf>
    <xf numFmtId="0" fontId="13" fillId="0" borderId="0" xfId="0" applyFont="1" applyFill="1" applyBorder="1" applyAlignment="1">
      <alignment horizontal="center"/>
    </xf>
    <xf numFmtId="0" fontId="67" fillId="3" borderId="30" xfId="0" applyFont="1" applyFill="1" applyBorder="1" applyAlignment="1">
      <alignment horizontal="center" vertical="center"/>
    </xf>
    <xf numFmtId="0" fontId="67" fillId="3" borderId="30" xfId="0" applyFont="1" applyFill="1" applyBorder="1" applyAlignment="1">
      <alignment horizontal="center" vertical="center" wrapText="1"/>
    </xf>
    <xf numFmtId="0" fontId="67" fillId="3" borderId="35" xfId="0" applyFont="1" applyFill="1" applyBorder="1" applyAlignment="1">
      <alignment horizontal="center" vertical="center"/>
    </xf>
    <xf numFmtId="0" fontId="17" fillId="0" borderId="28" xfId="0" applyFont="1" applyFill="1" applyBorder="1" applyAlignment="1">
      <alignment horizontal="center" vertical="center"/>
    </xf>
    <xf numFmtId="0" fontId="17" fillId="0" borderId="24" xfId="0" applyFont="1" applyFill="1" applyBorder="1" applyAlignment="1">
      <alignment horizontal="center" vertical="center" wrapText="1"/>
    </xf>
    <xf numFmtId="0" fontId="68" fillId="0" borderId="24" xfId="0" applyFont="1" applyFill="1" applyBorder="1" applyAlignment="1">
      <alignment horizontal="left"/>
    </xf>
    <xf numFmtId="3" fontId="17" fillId="0" borderId="24" xfId="0" applyNumberFormat="1" applyFont="1" applyFill="1" applyBorder="1" applyAlignment="1">
      <alignment horizontal="center" vertical="center" wrapText="1"/>
    </xf>
    <xf numFmtId="3" fontId="17" fillId="0" borderId="24" xfId="0" applyNumberFormat="1" applyFont="1" applyFill="1" applyBorder="1" applyAlignment="1">
      <alignment horizontal="right" vertical="center" wrapText="1"/>
    </xf>
    <xf numFmtId="0" fontId="17" fillId="0" borderId="25" xfId="0" applyFont="1" applyFill="1" applyBorder="1" applyAlignment="1">
      <alignment horizontal="center" vertical="center" wrapText="1"/>
    </xf>
    <xf numFmtId="0" fontId="17" fillId="0" borderId="20" xfId="0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center" wrapText="1"/>
    </xf>
    <xf numFmtId="3" fontId="17" fillId="0" borderId="1" xfId="0" applyNumberFormat="1" applyFont="1" applyFill="1" applyBorder="1" applyAlignment="1">
      <alignment horizontal="center" vertical="center" wrapText="1"/>
    </xf>
    <xf numFmtId="3" fontId="17" fillId="0" borderId="1" xfId="0" applyNumberFormat="1" applyFont="1" applyFill="1" applyBorder="1" applyAlignment="1">
      <alignment horizontal="right" vertical="center" wrapText="1"/>
    </xf>
    <xf numFmtId="0" fontId="17" fillId="0" borderId="26" xfId="0" applyFont="1" applyFill="1" applyBorder="1" applyAlignment="1">
      <alignment horizontal="center" vertical="center" wrapText="1"/>
    </xf>
    <xf numFmtId="170" fontId="13" fillId="0" borderId="1" xfId="0" applyNumberFormat="1" applyFont="1" applyFill="1" applyBorder="1" applyAlignment="1" applyProtection="1">
      <alignment horizontal="right"/>
      <protection locked="0"/>
    </xf>
    <xf numFmtId="3" fontId="13" fillId="0" borderId="26" xfId="0" applyNumberFormat="1" applyFont="1" applyFill="1" applyBorder="1" applyAlignment="1" applyProtection="1">
      <alignment horizontal="right"/>
      <protection locked="0"/>
    </xf>
    <xf numFmtId="0" fontId="23" fillId="0" borderId="1" xfId="0" applyFont="1" applyFill="1" applyBorder="1"/>
    <xf numFmtId="0" fontId="13" fillId="0" borderId="1" xfId="0" applyFont="1" applyFill="1" applyBorder="1" applyAlignment="1">
      <alignment horizontal="left"/>
    </xf>
    <xf numFmtId="0" fontId="68" fillId="0" borderId="1" xfId="0" applyFont="1" applyFill="1" applyBorder="1" applyAlignment="1" applyProtection="1"/>
    <xf numFmtId="170" fontId="17" fillId="0" borderId="1" xfId="0" applyNumberFormat="1" applyFont="1" applyFill="1" applyBorder="1" applyAlignment="1" applyProtection="1">
      <alignment horizontal="right"/>
      <protection locked="0"/>
    </xf>
    <xf numFmtId="3" fontId="17" fillId="0" borderId="26" xfId="0" applyNumberFormat="1" applyFont="1" applyFill="1" applyBorder="1" applyAlignment="1" applyProtection="1">
      <alignment horizontal="right"/>
    </xf>
    <xf numFmtId="164" fontId="13" fillId="0" borderId="1" xfId="2" applyFont="1" applyFill="1" applyBorder="1" applyAlignment="1" applyProtection="1">
      <alignment horizontal="right"/>
      <protection locked="0"/>
    </xf>
    <xf numFmtId="164" fontId="26" fillId="0" borderId="26" xfId="2" applyFont="1" applyFill="1" applyBorder="1" applyAlignment="1" applyProtection="1">
      <alignment horizontal="right"/>
      <protection locked="0"/>
    </xf>
    <xf numFmtId="3" fontId="17" fillId="0" borderId="32" xfId="2" applyNumberFormat="1" applyFont="1" applyFill="1" applyBorder="1" applyAlignment="1" applyProtection="1">
      <alignment horizontal="right"/>
      <protection locked="0"/>
    </xf>
    <xf numFmtId="0" fontId="69" fillId="0" borderId="1" xfId="0" applyFont="1" applyFill="1" applyBorder="1" applyAlignment="1" applyProtection="1"/>
    <xf numFmtId="3" fontId="13" fillId="0" borderId="5" xfId="0" applyNumberFormat="1" applyFont="1" applyFill="1" applyBorder="1" applyAlignment="1" applyProtection="1">
      <alignment horizontal="right"/>
    </xf>
    <xf numFmtId="3" fontId="13" fillId="0" borderId="34" xfId="0" applyNumberFormat="1" applyFont="1" applyFill="1" applyBorder="1" applyAlignment="1" applyProtection="1">
      <alignment horizontal="right"/>
      <protection locked="0"/>
    </xf>
    <xf numFmtId="0" fontId="5" fillId="0" borderId="5" xfId="0" applyFont="1" applyFill="1" applyBorder="1" applyAlignment="1" applyProtection="1">
      <alignment horizontal="left"/>
    </xf>
    <xf numFmtId="0" fontId="68" fillId="0" borderId="5" xfId="0" applyFont="1" applyFill="1" applyBorder="1" applyAlignment="1" applyProtection="1"/>
    <xf numFmtId="3" fontId="17" fillId="0" borderId="5" xfId="2" applyNumberFormat="1" applyFont="1" applyFill="1" applyBorder="1" applyAlignment="1" applyProtection="1">
      <alignment horizontal="right"/>
      <protection locked="0"/>
    </xf>
    <xf numFmtId="170" fontId="17" fillId="0" borderId="30" xfId="0" applyNumberFormat="1" applyFont="1" applyFill="1" applyBorder="1" applyAlignment="1" applyProtection="1">
      <alignment horizontal="right"/>
      <protection locked="0"/>
    </xf>
    <xf numFmtId="164" fontId="26" fillId="0" borderId="1" xfId="2" applyFont="1" applyFill="1" applyBorder="1" applyAlignment="1" applyProtection="1">
      <alignment horizontal="right"/>
      <protection locked="0"/>
    </xf>
    <xf numFmtId="164" fontId="26" fillId="0" borderId="35" xfId="2" applyFont="1" applyFill="1" applyBorder="1" applyAlignment="1" applyProtection="1">
      <alignment horizontal="right"/>
      <protection locked="0"/>
    </xf>
    <xf numFmtId="3" fontId="17" fillId="10" borderId="22" xfId="0" applyNumberFormat="1" applyFont="1" applyFill="1" applyBorder="1" applyAlignment="1" applyProtection="1">
      <alignment horizontal="right"/>
      <protection locked="0"/>
    </xf>
    <xf numFmtId="170" fontId="17" fillId="10" borderId="22" xfId="0" applyNumberFormat="1" applyFont="1" applyFill="1" applyBorder="1" applyAlignment="1" applyProtection="1">
      <alignment horizontal="right"/>
      <protection locked="0"/>
    </xf>
    <xf numFmtId="3" fontId="17" fillId="10" borderId="23" xfId="2" applyNumberFormat="1" applyFont="1" applyFill="1" applyBorder="1" applyAlignment="1" applyProtection="1">
      <alignment horizontal="right"/>
      <protection locked="0"/>
    </xf>
    <xf numFmtId="0" fontId="17" fillId="0" borderId="0" xfId="0" applyFont="1" applyFill="1"/>
    <xf numFmtId="0" fontId="17" fillId="0" borderId="0" xfId="0" applyFont="1" applyFill="1" applyAlignment="1">
      <alignment horizontal="right"/>
    </xf>
    <xf numFmtId="3" fontId="13" fillId="0" borderId="0" xfId="0" applyNumberFormat="1" applyFont="1" applyFill="1" applyBorder="1"/>
    <xf numFmtId="3" fontId="13" fillId="0" borderId="0" xfId="0" applyNumberFormat="1" applyFont="1" applyFill="1" applyBorder="1" applyAlignment="1">
      <alignment horizontal="right"/>
    </xf>
    <xf numFmtId="3" fontId="13" fillId="0" borderId="0" xfId="0" applyNumberFormat="1" applyFont="1" applyFill="1"/>
    <xf numFmtId="3" fontId="13" fillId="0" borderId="0" xfId="0" applyNumberFormat="1" applyFont="1" applyFill="1" applyAlignment="1">
      <alignment horizontal="right"/>
    </xf>
    <xf numFmtId="169" fontId="4" fillId="0" borderId="0" xfId="2" applyNumberFormat="1" applyFont="1" applyFill="1" applyBorder="1"/>
    <xf numFmtId="167" fontId="13" fillId="0" borderId="0" xfId="0" applyNumberFormat="1" applyFont="1" applyFill="1"/>
    <xf numFmtId="167" fontId="13" fillId="0" borderId="0" xfId="0" applyNumberFormat="1" applyFont="1" applyFill="1" applyAlignment="1">
      <alignment horizontal="right"/>
    </xf>
    <xf numFmtId="0" fontId="13" fillId="0" borderId="0" xfId="0" applyFont="1" applyFill="1" applyAlignment="1">
      <alignment horizontal="right"/>
    </xf>
    <xf numFmtId="0" fontId="0" fillId="0" borderId="0" xfId="0"/>
    <xf numFmtId="0" fontId="30" fillId="0" borderId="0" xfId="0" applyFont="1" applyFill="1" applyAlignment="1">
      <alignment horizontal="right"/>
    </xf>
    <xf numFmtId="0" fontId="18" fillId="0" borderId="0" xfId="0" applyFont="1" applyFill="1" applyAlignment="1">
      <alignment horizontal="right"/>
    </xf>
    <xf numFmtId="0" fontId="27" fillId="0" borderId="0" xfId="0" applyFont="1" applyFill="1" applyBorder="1" applyAlignment="1"/>
    <xf numFmtId="0" fontId="32" fillId="0" borderId="0" xfId="0" applyFont="1" applyFill="1" applyBorder="1" applyAlignment="1">
      <alignment horizontal="center"/>
    </xf>
    <xf numFmtId="0" fontId="65" fillId="0" borderId="0" xfId="0" applyFont="1" applyFill="1" applyBorder="1" applyAlignment="1">
      <alignment horizontal="center"/>
    </xf>
    <xf numFmtId="0" fontId="18" fillId="0" borderId="114" xfId="0" applyFont="1" applyFill="1" applyBorder="1" applyAlignment="1">
      <alignment horizontal="right"/>
    </xf>
    <xf numFmtId="0" fontId="18" fillId="0" borderId="0" xfId="0" applyFont="1" applyFill="1" applyBorder="1" applyAlignment="1">
      <alignment horizontal="right"/>
    </xf>
    <xf numFmtId="0" fontId="71" fillId="0" borderId="0" xfId="0" applyFont="1" applyFill="1" applyBorder="1" applyAlignment="1"/>
    <xf numFmtId="3" fontId="19" fillId="0" borderId="0" xfId="0" applyNumberFormat="1" applyFont="1" applyFill="1"/>
    <xf numFmtId="0" fontId="19" fillId="0" borderId="0" xfId="0" applyFont="1" applyFill="1" applyBorder="1"/>
    <xf numFmtId="0" fontId="19" fillId="0" borderId="0" xfId="0" applyFont="1" applyFill="1" applyAlignment="1">
      <alignment horizontal="center"/>
    </xf>
    <xf numFmtId="3" fontId="19" fillId="0" borderId="0" xfId="0" applyNumberFormat="1" applyFont="1" applyFill="1" applyAlignment="1">
      <alignment horizontal="center"/>
    </xf>
    <xf numFmtId="0" fontId="19" fillId="3" borderId="132" xfId="0" applyFont="1" applyFill="1" applyBorder="1" applyAlignment="1">
      <alignment horizontal="center" vertical="center" wrapText="1"/>
    </xf>
    <xf numFmtId="14" fontId="19" fillId="3" borderId="132" xfId="0" applyNumberFormat="1" applyFont="1" applyFill="1" applyBorder="1" applyAlignment="1">
      <alignment horizontal="center" vertical="center" wrapText="1"/>
    </xf>
    <xf numFmtId="14" fontId="19" fillId="3" borderId="133" xfId="0" applyNumberFormat="1" applyFont="1" applyFill="1" applyBorder="1" applyAlignment="1">
      <alignment horizontal="center" vertical="center" wrapText="1"/>
    </xf>
    <xf numFmtId="0" fontId="30" fillId="0" borderId="134" xfId="0" applyFont="1" applyFill="1" applyBorder="1" applyAlignment="1">
      <alignment horizontal="center"/>
    </xf>
    <xf numFmtId="0" fontId="29" fillId="0" borderId="61" xfId="0" applyFont="1" applyFill="1" applyBorder="1" applyAlignment="1">
      <alignment horizontal="center"/>
    </xf>
    <xf numFmtId="0" fontId="29" fillId="0" borderId="2" xfId="0" applyFont="1" applyFill="1" applyBorder="1" applyAlignment="1">
      <alignment horizontal="center"/>
    </xf>
    <xf numFmtId="0" fontId="30" fillId="0" borderId="3" xfId="15" applyFont="1" applyFill="1" applyBorder="1"/>
    <xf numFmtId="3" fontId="30" fillId="0" borderId="135" xfId="0" applyNumberFormat="1" applyFont="1" applyFill="1" applyBorder="1"/>
    <xf numFmtId="3" fontId="30" fillId="0" borderId="124" xfId="0" applyNumberFormat="1" applyFont="1" applyFill="1" applyBorder="1"/>
    <xf numFmtId="3" fontId="30" fillId="0" borderId="136" xfId="0" applyNumberFormat="1" applyFont="1" applyFill="1" applyBorder="1"/>
    <xf numFmtId="3" fontId="30" fillId="0" borderId="137" xfId="0" applyNumberFormat="1" applyFont="1" applyFill="1" applyBorder="1"/>
    <xf numFmtId="3" fontId="30" fillId="0" borderId="2" xfId="0" applyNumberFormat="1" applyFont="1" applyFill="1" applyBorder="1"/>
    <xf numFmtId="3" fontId="30" fillId="0" borderId="1" xfId="0" applyNumberFormat="1" applyFont="1" applyFill="1" applyBorder="1" applyAlignment="1">
      <alignment horizontal="right"/>
    </xf>
    <xf numFmtId="173" fontId="72" fillId="0" borderId="2" xfId="2" applyNumberFormat="1" applyFont="1" applyFill="1" applyBorder="1" applyProtection="1">
      <protection locked="0"/>
    </xf>
    <xf numFmtId="164" fontId="30" fillId="0" borderId="1" xfId="2" applyFont="1" applyFill="1" applyBorder="1"/>
    <xf numFmtId="170" fontId="30" fillId="0" borderId="2" xfId="0" applyNumberFormat="1" applyFont="1" applyFill="1" applyBorder="1"/>
    <xf numFmtId="170" fontId="30" fillId="0" borderId="138" xfId="0" applyNumberFormat="1" applyFont="1" applyFill="1" applyBorder="1"/>
    <xf numFmtId="3" fontId="30" fillId="0" borderId="0" xfId="0" applyNumberFormat="1" applyFont="1" applyFill="1"/>
    <xf numFmtId="0" fontId="30" fillId="0" borderId="0" xfId="0" applyFont="1" applyFill="1" applyBorder="1"/>
    <xf numFmtId="1" fontId="29" fillId="0" borderId="139" xfId="0" applyNumberFormat="1" applyFont="1" applyFill="1" applyBorder="1" applyAlignment="1">
      <alignment horizontal="center"/>
    </xf>
    <xf numFmtId="0" fontId="29" fillId="0" borderId="36" xfId="0" applyFont="1" applyFill="1" applyBorder="1" applyAlignment="1">
      <alignment horizontal="center"/>
    </xf>
    <xf numFmtId="0" fontId="29" fillId="0" borderId="1" xfId="0" applyFont="1" applyFill="1" applyBorder="1" applyAlignment="1">
      <alignment horizontal="center"/>
    </xf>
    <xf numFmtId="0" fontId="29" fillId="0" borderId="4" xfId="15" applyFont="1" applyFill="1" applyBorder="1"/>
    <xf numFmtId="3" fontId="29" fillId="0" borderId="124" xfId="0" applyNumberFormat="1" applyFont="1" applyFill="1" applyBorder="1"/>
    <xf numFmtId="3" fontId="29" fillId="0" borderId="125" xfId="0" applyNumberFormat="1" applyFont="1" applyFill="1" applyBorder="1"/>
    <xf numFmtId="3" fontId="29" fillId="0" borderId="36" xfId="0" applyNumberFormat="1" applyFont="1" applyFill="1" applyBorder="1"/>
    <xf numFmtId="170" fontId="29" fillId="0" borderId="1" xfId="0" applyNumberFormat="1" applyFont="1" applyFill="1" applyBorder="1"/>
    <xf numFmtId="170" fontId="29" fillId="0" borderId="140" xfId="0" applyNumberFormat="1" applyFont="1" applyFill="1" applyBorder="1"/>
    <xf numFmtId="3" fontId="29" fillId="0" borderId="0" xfId="0" applyNumberFormat="1" applyFont="1" applyFill="1"/>
    <xf numFmtId="3" fontId="29" fillId="0" borderId="36" xfId="0" applyNumberFormat="1" applyFont="1" applyFill="1" applyBorder="1" applyAlignment="1">
      <alignment horizontal="right"/>
    </xf>
    <xf numFmtId="3" fontId="29" fillId="0" borderId="1" xfId="0" applyNumberFormat="1" applyFont="1" applyFill="1" applyBorder="1" applyAlignment="1">
      <alignment horizontal="right"/>
    </xf>
    <xf numFmtId="0" fontId="30" fillId="0" borderId="139" xfId="0" applyFont="1" applyFill="1" applyBorder="1" applyAlignment="1">
      <alignment horizontal="center"/>
    </xf>
    <xf numFmtId="0" fontId="30" fillId="0" borderId="4" xfId="15" applyFont="1" applyFill="1" applyBorder="1"/>
    <xf numFmtId="3" fontId="30" fillId="0" borderId="125" xfId="0" applyNumberFormat="1" applyFont="1" applyFill="1" applyBorder="1"/>
    <xf numFmtId="170" fontId="30" fillId="0" borderId="1" xfId="0" applyNumberFormat="1" applyFont="1" applyFill="1" applyBorder="1"/>
    <xf numFmtId="164" fontId="30" fillId="0" borderId="140" xfId="2" applyFont="1" applyFill="1" applyBorder="1"/>
    <xf numFmtId="0" fontId="29" fillId="0" borderId="139" xfId="0" applyFont="1" applyFill="1" applyBorder="1" applyAlignment="1">
      <alignment horizontal="center"/>
    </xf>
    <xf numFmtId="0" fontId="30" fillId="0" borderId="67" xfId="0" applyFont="1" applyFill="1" applyBorder="1" applyAlignment="1">
      <alignment wrapText="1"/>
    </xf>
    <xf numFmtId="0" fontId="30" fillId="0" borderId="0" xfId="0" applyFont="1" applyFill="1" applyAlignment="1">
      <alignment horizontal="center"/>
    </xf>
    <xf numFmtId="3" fontId="30" fillId="0" borderId="0" xfId="0" applyNumberFormat="1" applyFont="1" applyFill="1" applyAlignment="1">
      <alignment horizontal="center"/>
    </xf>
    <xf numFmtId="0" fontId="30" fillId="0" borderId="0" xfId="0" applyFont="1" applyFill="1" applyBorder="1" applyAlignment="1">
      <alignment horizontal="center"/>
    </xf>
    <xf numFmtId="0" fontId="29" fillId="0" borderId="1" xfId="15" applyFont="1" applyFill="1" applyBorder="1" applyAlignment="1"/>
    <xf numFmtId="3" fontId="29" fillId="0" borderId="1" xfId="2" applyNumberFormat="1" applyFont="1" applyFill="1" applyBorder="1"/>
    <xf numFmtId="164" fontId="29" fillId="0" borderId="1" xfId="2" applyFont="1" applyFill="1" applyBorder="1"/>
    <xf numFmtId="164" fontId="29" fillId="0" borderId="124" xfId="2" applyFont="1" applyFill="1" applyBorder="1"/>
    <xf numFmtId="3" fontId="30" fillId="0" borderId="1" xfId="2" applyNumberFormat="1" applyFont="1" applyFill="1" applyBorder="1"/>
    <xf numFmtId="164" fontId="30" fillId="0" borderId="30" xfId="2" applyFont="1" applyFill="1" applyBorder="1"/>
    <xf numFmtId="3" fontId="30" fillId="10" borderId="144" xfId="0" applyNumberFormat="1" applyFont="1" applyFill="1" applyBorder="1"/>
    <xf numFmtId="170" fontId="30" fillId="10" borderId="144" xfId="0" applyNumberFormat="1" applyFont="1" applyFill="1" applyBorder="1"/>
    <xf numFmtId="170" fontId="30" fillId="10" borderId="145" xfId="0" applyNumberFormat="1" applyFont="1" applyFill="1" applyBorder="1"/>
    <xf numFmtId="3" fontId="23" fillId="0" borderId="0" xfId="0" applyNumberFormat="1" applyFont="1" applyFill="1" applyBorder="1"/>
    <xf numFmtId="3" fontId="73" fillId="0" borderId="0" xfId="0" applyNumberFormat="1" applyFont="1" applyFill="1" applyBorder="1"/>
    <xf numFmtId="0" fontId="13" fillId="0" borderId="0" xfId="0" applyFont="1" applyFill="1" applyBorder="1" applyAlignment="1">
      <alignment horizontal="left"/>
    </xf>
    <xf numFmtId="0" fontId="17" fillId="0" borderId="0" xfId="0" applyFont="1" applyFill="1" applyAlignment="1"/>
    <xf numFmtId="0" fontId="17" fillId="3" borderId="1" xfId="0" applyFont="1" applyFill="1" applyBorder="1" applyAlignment="1">
      <alignment horizontal="center" vertical="center" wrapText="1"/>
    </xf>
    <xf numFmtId="0" fontId="17" fillId="3" borderId="94" xfId="0" applyFont="1" applyFill="1" applyBorder="1" applyAlignment="1">
      <alignment horizontal="center" vertical="center" wrapText="1"/>
    </xf>
    <xf numFmtId="0" fontId="19" fillId="3" borderId="146" xfId="0" applyFont="1" applyFill="1" applyBorder="1" applyAlignment="1">
      <alignment horizontal="center" vertical="center" wrapText="1"/>
    </xf>
    <xf numFmtId="0" fontId="19" fillId="3" borderId="147" xfId="0" applyFont="1" applyFill="1" applyBorder="1" applyAlignment="1">
      <alignment horizontal="center" vertical="center" wrapText="1"/>
    </xf>
    <xf numFmtId="0" fontId="17" fillId="0" borderId="55" xfId="0" applyFont="1" applyFill="1" applyBorder="1" applyAlignment="1">
      <alignment horizontal="center" vertical="center"/>
    </xf>
    <xf numFmtId="0" fontId="17" fillId="0" borderId="56" xfId="0" applyFont="1" applyFill="1" applyBorder="1" applyAlignment="1">
      <alignment horizontal="center" vertical="center" wrapText="1"/>
    </xf>
    <xf numFmtId="3" fontId="13" fillId="0" borderId="1" xfId="0" applyNumberFormat="1" applyFont="1" applyFill="1" applyBorder="1" applyAlignment="1">
      <alignment horizontal="right" wrapText="1"/>
    </xf>
    <xf numFmtId="3" fontId="13" fillId="0" borderId="1" xfId="0" applyNumberFormat="1" applyFont="1" applyFill="1" applyBorder="1" applyAlignment="1">
      <alignment horizontal="right"/>
    </xf>
    <xf numFmtId="3" fontId="13" fillId="0" borderId="4" xfId="0" applyNumberFormat="1" applyFont="1" applyFill="1" applyBorder="1" applyAlignment="1">
      <alignment horizontal="right"/>
    </xf>
    <xf numFmtId="3" fontId="13" fillId="0" borderId="94" xfId="0" applyNumberFormat="1" applyFont="1" applyFill="1" applyBorder="1" applyAlignment="1">
      <alignment horizontal="right"/>
    </xf>
    <xf numFmtId="3" fontId="13" fillId="0" borderId="26" xfId="0" applyNumberFormat="1" applyFont="1" applyFill="1" applyBorder="1" applyAlignment="1">
      <alignment horizontal="right"/>
    </xf>
    <xf numFmtId="0" fontId="4" fillId="0" borderId="89" xfId="0" applyFont="1" applyFill="1" applyBorder="1"/>
    <xf numFmtId="164" fontId="30" fillId="0" borderId="1" xfId="2" applyFont="1" applyFill="1" applyBorder="1" applyAlignment="1">
      <alignment wrapText="1"/>
    </xf>
    <xf numFmtId="164" fontId="30" fillId="0" borderId="58" xfId="2" applyFont="1" applyFill="1" applyBorder="1" applyAlignment="1">
      <alignment wrapText="1"/>
    </xf>
    <xf numFmtId="0" fontId="4" fillId="0" borderId="20" xfId="0" applyFont="1" applyFill="1" applyBorder="1"/>
    <xf numFmtId="3" fontId="17" fillId="0" borderId="1" xfId="0" applyNumberFormat="1" applyFont="1" applyFill="1" applyBorder="1" applyAlignment="1">
      <alignment horizontal="right"/>
    </xf>
    <xf numFmtId="3" fontId="17" fillId="0" borderId="26" xfId="0" applyNumberFormat="1" applyFont="1" applyFill="1" applyBorder="1" applyAlignment="1">
      <alignment horizontal="right"/>
    </xf>
    <xf numFmtId="3" fontId="17" fillId="0" borderId="4" xfId="0" applyNumberFormat="1" applyFont="1" applyFill="1" applyBorder="1" applyAlignment="1">
      <alignment horizontal="right"/>
    </xf>
    <xf numFmtId="164" fontId="17" fillId="0" borderId="1" xfId="2" applyFont="1" applyFill="1" applyBorder="1" applyAlignment="1" applyProtection="1">
      <alignment horizontal="right"/>
      <protection locked="0"/>
    </xf>
    <xf numFmtId="3" fontId="13" fillId="0" borderId="5" xfId="0" applyNumberFormat="1" applyFont="1" applyFill="1" applyBorder="1" applyAlignment="1">
      <alignment horizontal="right"/>
    </xf>
    <xf numFmtId="3" fontId="13" fillId="0" borderId="6" xfId="0" applyNumberFormat="1" applyFont="1" applyFill="1" applyBorder="1" applyAlignment="1">
      <alignment horizontal="right"/>
    </xf>
    <xf numFmtId="49" fontId="17" fillId="0" borderId="29" xfId="0" applyNumberFormat="1" applyFont="1" applyFill="1" applyBorder="1" applyAlignment="1" applyProtection="1">
      <alignment horizontal="center"/>
    </xf>
    <xf numFmtId="0" fontId="13" fillId="0" borderId="30" xfId="0" applyFont="1" applyFill="1" applyBorder="1" applyAlignment="1" applyProtection="1">
      <alignment horizontal="left"/>
    </xf>
    <xf numFmtId="3" fontId="17" fillId="0" borderId="30" xfId="0" applyNumberFormat="1" applyFont="1" applyFill="1" applyBorder="1" applyAlignment="1" applyProtection="1">
      <alignment horizontal="right"/>
      <protection locked="0"/>
    </xf>
    <xf numFmtId="164" fontId="30" fillId="0" borderId="40" xfId="2" applyFont="1" applyFill="1" applyBorder="1" applyAlignment="1">
      <alignment wrapText="1"/>
    </xf>
    <xf numFmtId="3" fontId="17" fillId="0" borderId="30" xfId="0" applyNumberFormat="1" applyFont="1" applyFill="1" applyBorder="1" applyAlignment="1">
      <alignment horizontal="right"/>
    </xf>
    <xf numFmtId="3" fontId="17" fillId="10" borderId="22" xfId="0" applyNumberFormat="1" applyFont="1" applyFill="1" applyBorder="1" applyAlignment="1">
      <alignment horizontal="right"/>
    </xf>
    <xf numFmtId="3" fontId="17" fillId="10" borderId="23" xfId="0" applyNumberFormat="1" applyFont="1" applyFill="1" applyBorder="1" applyAlignment="1">
      <alignment horizontal="right"/>
    </xf>
    <xf numFmtId="3" fontId="17" fillId="0" borderId="0" xfId="0" applyNumberFormat="1" applyFont="1" applyFill="1" applyBorder="1" applyAlignment="1">
      <alignment horizontal="right"/>
    </xf>
    <xf numFmtId="3" fontId="4" fillId="0" borderId="0" xfId="0" applyNumberFormat="1" applyFont="1" applyFill="1"/>
    <xf numFmtId="0" fontId="17" fillId="0" borderId="92" xfId="0" applyFont="1" applyFill="1" applyBorder="1" applyAlignment="1">
      <alignment horizontal="center" vertical="center"/>
    </xf>
    <xf numFmtId="0" fontId="17" fillId="0" borderId="4" xfId="0" applyFont="1" applyFill="1" applyBorder="1" applyAlignment="1">
      <alignment horizontal="left"/>
    </xf>
    <xf numFmtId="0" fontId="13" fillId="0" borderId="4" xfId="0" applyFont="1" applyFill="1" applyBorder="1" applyAlignment="1" applyProtection="1"/>
    <xf numFmtId="0" fontId="9" fillId="0" borderId="4" xfId="0" applyFont="1" applyFill="1" applyBorder="1" applyAlignment="1" applyProtection="1"/>
    <xf numFmtId="0" fontId="17" fillId="0" borderId="4" xfId="0" applyFont="1" applyFill="1" applyBorder="1" applyAlignment="1" applyProtection="1"/>
    <xf numFmtId="0" fontId="23" fillId="0" borderId="4" xfId="0" applyFont="1" applyFill="1" applyBorder="1"/>
    <xf numFmtId="0" fontId="13" fillId="0" borderId="4" xfId="0" applyFont="1" applyFill="1" applyBorder="1" applyAlignment="1">
      <alignment horizontal="left"/>
    </xf>
    <xf numFmtId="0" fontId="68" fillId="0" borderId="4" xfId="0" applyFont="1" applyFill="1" applyBorder="1" applyAlignment="1" applyProtection="1"/>
    <xf numFmtId="0" fontId="69" fillId="0" borderId="4" xfId="0" applyFont="1" applyFill="1" applyBorder="1" applyAlignment="1" applyProtection="1"/>
    <xf numFmtId="0" fontId="13" fillId="0" borderId="6" xfId="0" applyFont="1" applyFill="1" applyBorder="1" applyAlignment="1" applyProtection="1"/>
    <xf numFmtId="0" fontId="68" fillId="0" borderId="93" xfId="0" applyFont="1" applyFill="1" applyBorder="1" applyAlignment="1" applyProtection="1"/>
    <xf numFmtId="0" fontId="19" fillId="3" borderId="148" xfId="0" applyFont="1" applyFill="1" applyBorder="1" applyAlignment="1">
      <alignment horizontal="center" vertical="center" wrapText="1"/>
    </xf>
    <xf numFmtId="3" fontId="13" fillId="0" borderId="36" xfId="0" applyNumberFormat="1" applyFont="1" applyFill="1" applyBorder="1" applyAlignment="1">
      <alignment horizontal="right"/>
    </xf>
    <xf numFmtId="3" fontId="13" fillId="0" borderId="36" xfId="0" applyNumberFormat="1" applyFont="1" applyFill="1" applyBorder="1" applyAlignment="1" applyProtection="1">
      <alignment horizontal="right"/>
    </xf>
    <xf numFmtId="3" fontId="13" fillId="0" borderId="36" xfId="0" applyNumberFormat="1" applyFont="1" applyFill="1" applyBorder="1" applyAlignment="1" applyProtection="1">
      <alignment horizontal="right"/>
      <protection locked="0"/>
    </xf>
    <xf numFmtId="3" fontId="17" fillId="0" borderId="36" xfId="0" applyNumberFormat="1" applyFont="1" applyFill="1" applyBorder="1" applyAlignment="1" applyProtection="1">
      <alignment horizontal="right"/>
    </xf>
    <xf numFmtId="3" fontId="17" fillId="0" borderId="36" xfId="0" applyNumberFormat="1" applyFont="1" applyFill="1" applyBorder="1" applyAlignment="1">
      <alignment horizontal="right"/>
    </xf>
    <xf numFmtId="164" fontId="17" fillId="0" borderId="36" xfId="2" applyFont="1" applyFill="1" applyBorder="1" applyAlignment="1" applyProtection="1">
      <alignment horizontal="right"/>
      <protection locked="0"/>
    </xf>
    <xf numFmtId="164" fontId="30" fillId="0" borderId="91" xfId="2" applyFont="1" applyFill="1" applyBorder="1" applyAlignment="1">
      <alignment wrapText="1"/>
    </xf>
    <xf numFmtId="3" fontId="17" fillId="10" borderId="96" xfId="0" applyNumberFormat="1" applyFont="1" applyFill="1" applyBorder="1" applyAlignment="1">
      <alignment horizontal="right"/>
    </xf>
    <xf numFmtId="0" fontId="19" fillId="3" borderId="149" xfId="0" applyFont="1" applyFill="1" applyBorder="1" applyAlignment="1">
      <alignment horizontal="center" vertical="center" wrapText="1"/>
    </xf>
    <xf numFmtId="0" fontId="19" fillId="3" borderId="150" xfId="0" applyFont="1" applyFill="1" applyBorder="1" applyAlignment="1">
      <alignment horizontal="center" vertical="center" wrapText="1"/>
    </xf>
    <xf numFmtId="3" fontId="13" fillId="0" borderId="44" xfId="0" applyNumberFormat="1" applyFont="1" applyFill="1" applyBorder="1" applyAlignment="1">
      <alignment horizontal="right" wrapText="1"/>
    </xf>
    <xf numFmtId="3" fontId="13" fillId="0" borderId="45" xfId="0" applyNumberFormat="1" applyFont="1" applyFill="1" applyBorder="1" applyAlignment="1">
      <alignment horizontal="right" wrapText="1"/>
    </xf>
    <xf numFmtId="3" fontId="13" fillId="0" borderId="44" xfId="0" applyNumberFormat="1" applyFont="1" applyFill="1" applyBorder="1" applyAlignment="1" applyProtection="1">
      <alignment horizontal="right"/>
      <protection locked="0"/>
    </xf>
    <xf numFmtId="3" fontId="13" fillId="0" borderId="45" xfId="0" applyNumberFormat="1" applyFont="1" applyFill="1" applyBorder="1" applyAlignment="1" applyProtection="1">
      <alignment horizontal="right"/>
      <protection locked="0"/>
    </xf>
    <xf numFmtId="3" fontId="13" fillId="0" borderId="44" xfId="0" applyNumberFormat="1" applyFont="1" applyFill="1" applyBorder="1" applyAlignment="1">
      <alignment horizontal="right"/>
    </xf>
    <xf numFmtId="3" fontId="13" fillId="0" borderId="45" xfId="0" applyNumberFormat="1" applyFont="1" applyFill="1" applyBorder="1" applyAlignment="1">
      <alignment horizontal="right"/>
    </xf>
    <xf numFmtId="3" fontId="13" fillId="0" borderId="44" xfId="0" applyNumberFormat="1" applyFont="1" applyFill="1" applyBorder="1" applyAlignment="1" applyProtection="1">
      <alignment horizontal="right"/>
    </xf>
    <xf numFmtId="3" fontId="13" fillId="0" borderId="45" xfId="0" applyNumberFormat="1" applyFont="1" applyFill="1" applyBorder="1" applyAlignment="1" applyProtection="1">
      <alignment horizontal="right"/>
    </xf>
    <xf numFmtId="3" fontId="13" fillId="0" borderId="44" xfId="2" applyNumberFormat="1" applyFont="1" applyFill="1" applyBorder="1" applyAlignment="1" applyProtection="1">
      <alignment horizontal="right"/>
      <protection locked="0"/>
    </xf>
    <xf numFmtId="3" fontId="13" fillId="0" borderId="45" xfId="2" applyNumberFormat="1" applyFont="1" applyFill="1" applyBorder="1" applyAlignment="1" applyProtection="1">
      <alignment horizontal="right"/>
      <protection locked="0"/>
    </xf>
    <xf numFmtId="3" fontId="17" fillId="0" borderId="44" xfId="0" applyNumberFormat="1" applyFont="1" applyFill="1" applyBorder="1" applyAlignment="1" applyProtection="1">
      <alignment horizontal="right"/>
    </xf>
    <xf numFmtId="3" fontId="17" fillId="0" borderId="45" xfId="0" applyNumberFormat="1" applyFont="1" applyFill="1" applyBorder="1" applyAlignment="1" applyProtection="1">
      <alignment horizontal="right"/>
    </xf>
    <xf numFmtId="3" fontId="17" fillId="0" borderId="44" xfId="2" applyNumberFormat="1" applyFont="1" applyFill="1" applyBorder="1" applyAlignment="1" applyProtection="1">
      <alignment horizontal="right"/>
      <protection locked="0"/>
    </xf>
    <xf numFmtId="3" fontId="17" fillId="0" borderId="45" xfId="2" applyNumberFormat="1" applyFont="1" applyFill="1" applyBorder="1" applyAlignment="1" applyProtection="1">
      <alignment horizontal="right"/>
      <protection locked="0"/>
    </xf>
    <xf numFmtId="3" fontId="17" fillId="0" borderId="44" xfId="0" applyNumberFormat="1" applyFont="1" applyFill="1" applyBorder="1" applyAlignment="1">
      <alignment horizontal="right"/>
    </xf>
    <xf numFmtId="3" fontId="17" fillId="0" borderId="45" xfId="0" applyNumberFormat="1" applyFont="1" applyFill="1" applyBorder="1" applyAlignment="1">
      <alignment horizontal="right"/>
    </xf>
    <xf numFmtId="3" fontId="13" fillId="0" borderId="46" xfId="0" applyNumberFormat="1" applyFont="1" applyFill="1" applyBorder="1" applyAlignment="1" applyProtection="1">
      <alignment horizontal="right"/>
      <protection locked="0"/>
    </xf>
    <xf numFmtId="3" fontId="13" fillId="0" borderId="47" xfId="0" applyNumberFormat="1" applyFont="1" applyFill="1" applyBorder="1" applyAlignment="1" applyProtection="1">
      <alignment horizontal="right"/>
      <protection locked="0"/>
    </xf>
    <xf numFmtId="3" fontId="17" fillId="0" borderId="71" xfId="0" applyNumberFormat="1" applyFont="1" applyFill="1" applyBorder="1" applyAlignment="1" applyProtection="1">
      <alignment horizontal="right"/>
      <protection locked="0"/>
    </xf>
    <xf numFmtId="3" fontId="17" fillId="0" borderId="72" xfId="0" applyNumberFormat="1" applyFont="1" applyFill="1" applyBorder="1" applyAlignment="1" applyProtection="1">
      <alignment horizontal="right"/>
      <protection locked="0"/>
    </xf>
    <xf numFmtId="3" fontId="17" fillId="10" borderId="73" xfId="0" applyNumberFormat="1" applyFont="1" applyFill="1" applyBorder="1" applyAlignment="1">
      <alignment horizontal="right"/>
    </xf>
    <xf numFmtId="3" fontId="17" fillId="10" borderId="76" xfId="0" applyNumberFormat="1" applyFont="1" applyFill="1" applyBorder="1" applyAlignment="1">
      <alignment horizontal="right"/>
    </xf>
    <xf numFmtId="0" fontId="19" fillId="3" borderId="153" xfId="0" applyFont="1" applyFill="1" applyBorder="1" applyAlignment="1">
      <alignment horizontal="center" vertical="center" wrapText="1"/>
    </xf>
    <xf numFmtId="3" fontId="13" fillId="0" borderId="4" xfId="0" applyNumberFormat="1" applyFont="1" applyFill="1" applyBorder="1" applyAlignment="1" applyProtection="1">
      <alignment horizontal="right"/>
    </xf>
    <xf numFmtId="3" fontId="13" fillId="0" borderId="4" xfId="0" applyNumberFormat="1" applyFont="1" applyFill="1" applyBorder="1" applyAlignment="1" applyProtection="1">
      <alignment horizontal="right"/>
      <protection locked="0"/>
    </xf>
    <xf numFmtId="3" fontId="17" fillId="0" borderId="4" xfId="0" applyNumberFormat="1" applyFont="1" applyFill="1" applyBorder="1" applyAlignment="1" applyProtection="1">
      <alignment horizontal="right"/>
    </xf>
    <xf numFmtId="164" fontId="17" fillId="0" borderId="4" xfId="2" applyFont="1" applyFill="1" applyBorder="1" applyAlignment="1" applyProtection="1">
      <alignment horizontal="right"/>
      <protection locked="0"/>
    </xf>
    <xf numFmtId="3" fontId="17" fillId="0" borderId="93" xfId="0" applyNumberFormat="1" applyFont="1" applyFill="1" applyBorder="1" applyAlignment="1">
      <alignment horizontal="right"/>
    </xf>
    <xf numFmtId="3" fontId="17" fillId="10" borderId="95" xfId="0" applyNumberFormat="1" applyFont="1" applyFill="1" applyBorder="1" applyAlignment="1">
      <alignment horizontal="right"/>
    </xf>
    <xf numFmtId="164" fontId="17" fillId="0" borderId="44" xfId="2" applyFont="1" applyFill="1" applyBorder="1" applyAlignment="1" applyProtection="1">
      <alignment horizontal="right"/>
      <protection locked="0"/>
    </xf>
    <xf numFmtId="164" fontId="17" fillId="0" borderId="45" xfId="2" applyFont="1" applyFill="1" applyBorder="1" applyAlignment="1" applyProtection="1">
      <alignment horizontal="right"/>
      <protection locked="0"/>
    </xf>
    <xf numFmtId="3" fontId="13" fillId="0" borderId="47" xfId="0" applyNumberFormat="1" applyFont="1" applyFill="1" applyBorder="1" applyAlignment="1">
      <alignment horizontal="right"/>
    </xf>
    <xf numFmtId="164" fontId="30" fillId="0" borderId="154" xfId="2" applyFont="1" applyFill="1" applyBorder="1" applyAlignment="1">
      <alignment wrapText="1"/>
    </xf>
    <xf numFmtId="3" fontId="17" fillId="0" borderId="72" xfId="0" applyNumberFormat="1" applyFont="1" applyFill="1" applyBorder="1" applyAlignment="1">
      <alignment horizontal="right"/>
    </xf>
    <xf numFmtId="164" fontId="30" fillId="0" borderId="36" xfId="2" applyFont="1" applyFill="1" applyBorder="1" applyAlignment="1">
      <alignment wrapText="1"/>
    </xf>
    <xf numFmtId="164" fontId="30" fillId="0" borderId="88" xfId="2" applyFont="1" applyFill="1" applyBorder="1" applyAlignment="1">
      <alignment wrapText="1"/>
    </xf>
    <xf numFmtId="0" fontId="23" fillId="0" borderId="0" xfId="13" applyFont="1" applyFill="1" applyAlignment="1">
      <alignment horizontal="right" vertical="center"/>
    </xf>
    <xf numFmtId="0" fontId="27" fillId="0" borderId="37" xfId="13" applyFont="1" applyBorder="1" applyAlignment="1">
      <alignment horizontal="center" vertical="center" wrapText="1"/>
    </xf>
    <xf numFmtId="0" fontId="27" fillId="0" borderId="0" xfId="13" applyFont="1" applyFill="1" applyBorder="1" applyAlignment="1">
      <alignment horizontal="center" vertical="center" wrapText="1"/>
    </xf>
    <xf numFmtId="0" fontId="27" fillId="0" borderId="27" xfId="13" applyFont="1" applyBorder="1" applyAlignment="1">
      <alignment horizontal="center" vertical="center"/>
    </xf>
    <xf numFmtId="0" fontId="27" fillId="0" borderId="22" xfId="13" applyFont="1" applyBorder="1" applyAlignment="1">
      <alignment horizontal="center" vertical="center" wrapText="1"/>
    </xf>
    <xf numFmtId="0" fontId="27" fillId="0" borderId="113" xfId="13" applyFont="1" applyBorder="1" applyAlignment="1">
      <alignment horizontal="center" vertical="center" wrapText="1"/>
    </xf>
    <xf numFmtId="0" fontId="27" fillId="0" borderId="23" xfId="13" applyFont="1" applyBorder="1" applyAlignment="1">
      <alignment horizontal="center" vertical="center" wrapText="1"/>
    </xf>
    <xf numFmtId="16" fontId="30" fillId="3" borderId="28" xfId="13" applyNumberFormat="1" applyFont="1" applyFill="1" applyBorder="1" applyAlignment="1">
      <alignment horizontal="left"/>
    </xf>
    <xf numFmtId="0" fontId="30" fillId="3" borderId="24" xfId="13" applyFont="1" applyFill="1" applyBorder="1" applyAlignment="1">
      <alignment horizontal="left"/>
    </xf>
    <xf numFmtId="3" fontId="30" fillId="3" borderId="24" xfId="13" applyNumberFormat="1" applyFont="1" applyFill="1" applyBorder="1" applyAlignment="1">
      <alignment horizontal="right" wrapText="1"/>
    </xf>
    <xf numFmtId="170" fontId="19" fillId="3" borderId="25" xfId="13" applyNumberFormat="1" applyFont="1" applyFill="1" applyBorder="1" applyAlignment="1">
      <alignment horizontal="center" wrapText="1"/>
    </xf>
    <xf numFmtId="170" fontId="19" fillId="0" borderId="0" xfId="13" applyNumberFormat="1" applyFont="1" applyFill="1" applyBorder="1" applyAlignment="1">
      <alignment horizontal="center" wrapText="1"/>
    </xf>
    <xf numFmtId="16" fontId="29" fillId="0" borderId="20" xfId="13" applyNumberFormat="1" applyFont="1" applyFill="1" applyBorder="1" applyAlignment="1">
      <alignment horizontal="left"/>
    </xf>
    <xf numFmtId="3" fontId="29" fillId="0" borderId="26" xfId="13" applyNumberFormat="1" applyFont="1" applyFill="1" applyBorder="1" applyAlignment="1">
      <alignment wrapText="1"/>
    </xf>
    <xf numFmtId="3" fontId="29" fillId="0" borderId="0" xfId="13" applyNumberFormat="1" applyFont="1" applyFill="1" applyBorder="1" applyAlignment="1">
      <alignment wrapText="1"/>
    </xf>
    <xf numFmtId="0" fontId="29" fillId="0" borderId="0" xfId="13" applyFont="1" applyFill="1" applyAlignment="1">
      <alignment vertical="center"/>
    </xf>
    <xf numFmtId="0" fontId="29" fillId="0" borderId="20" xfId="13" applyFont="1" applyFill="1" applyBorder="1" applyAlignment="1">
      <alignment horizontal="left"/>
    </xf>
    <xf numFmtId="169" fontId="22" fillId="0" borderId="0" xfId="2" applyNumberFormat="1" applyFont="1" applyFill="1" applyAlignment="1">
      <alignment vertical="center"/>
    </xf>
    <xf numFmtId="0" fontId="30" fillId="3" borderId="20" xfId="13" applyFont="1" applyFill="1" applyBorder="1" applyAlignment="1">
      <alignment horizontal="left"/>
    </xf>
    <xf numFmtId="0" fontId="30" fillId="3" borderId="1" xfId="13" applyFont="1" applyFill="1" applyBorder="1" applyAlignment="1">
      <alignment horizontal="left"/>
    </xf>
    <xf numFmtId="3" fontId="30" fillId="3" borderId="1" xfId="13" applyNumberFormat="1" applyFont="1" applyFill="1" applyBorder="1" applyAlignment="1">
      <alignment horizontal="right" wrapText="1"/>
    </xf>
    <xf numFmtId="170" fontId="19" fillId="3" borderId="32" xfId="13" applyNumberFormat="1" applyFont="1" applyFill="1" applyBorder="1" applyAlignment="1">
      <alignment horizontal="center" wrapText="1"/>
    </xf>
    <xf numFmtId="0" fontId="30" fillId="0" borderId="0" xfId="13" applyFont="1" applyFill="1" applyAlignment="1">
      <alignment vertical="center"/>
    </xf>
    <xf numFmtId="14" fontId="29" fillId="0" borderId="20" xfId="13" applyNumberFormat="1" applyFont="1" applyFill="1" applyBorder="1" applyAlignment="1">
      <alignment horizontal="left"/>
    </xf>
    <xf numFmtId="0" fontId="30" fillId="0" borderId="20" xfId="13" applyFont="1" applyFill="1" applyBorder="1" applyAlignment="1">
      <alignment horizontal="left" wrapText="1"/>
    </xf>
    <xf numFmtId="3" fontId="30" fillId="0" borderId="0" xfId="13" applyNumberFormat="1" applyFont="1" applyFill="1" applyBorder="1" applyAlignment="1">
      <alignment wrapText="1"/>
    </xf>
    <xf numFmtId="16" fontId="30" fillId="0" borderId="20" xfId="13" applyNumberFormat="1" applyFont="1" applyFill="1" applyBorder="1" applyAlignment="1">
      <alignment horizontal="left"/>
    </xf>
    <xf numFmtId="0" fontId="29" fillId="0" borderId="20" xfId="13" applyFont="1" applyFill="1" applyBorder="1" applyAlignment="1">
      <alignment wrapText="1"/>
    </xf>
    <xf numFmtId="16" fontId="30" fillId="3" borderId="20" xfId="13" applyNumberFormat="1" applyFont="1" applyFill="1" applyBorder="1" applyAlignment="1">
      <alignment horizontal="left"/>
    </xf>
    <xf numFmtId="164" fontId="30" fillId="3" borderId="1" xfId="2" applyFont="1" applyFill="1" applyBorder="1" applyAlignment="1">
      <alignment horizontal="center" vertical="center" wrapText="1"/>
    </xf>
    <xf numFmtId="0" fontId="29" fillId="0" borderId="33" xfId="13" applyFont="1" applyFill="1" applyBorder="1" applyAlignment="1">
      <alignment horizontal="left"/>
    </xf>
    <xf numFmtId="0" fontId="29" fillId="0" borderId="5" xfId="13" applyFont="1" applyFill="1" applyBorder="1" applyAlignment="1">
      <alignment wrapText="1"/>
    </xf>
    <xf numFmtId="3" fontId="29" fillId="0" borderId="5" xfId="13" applyNumberFormat="1" applyFont="1" applyFill="1" applyBorder="1" applyAlignment="1">
      <alignment wrapText="1"/>
    </xf>
    <xf numFmtId="3" fontId="29" fillId="0" borderId="30" xfId="13" applyNumberFormat="1" applyFont="1" applyFill="1" applyBorder="1" applyAlignment="1">
      <alignment wrapText="1"/>
    </xf>
    <xf numFmtId="3" fontId="29" fillId="0" borderId="35" xfId="13" applyNumberFormat="1" applyFont="1" applyFill="1" applyBorder="1" applyAlignment="1">
      <alignment wrapText="1"/>
    </xf>
    <xf numFmtId="0" fontId="30" fillId="8" borderId="27" xfId="13" applyFont="1" applyFill="1" applyBorder="1" applyAlignment="1">
      <alignment horizontal="center"/>
    </xf>
    <xf numFmtId="0" fontId="30" fillId="8" borderId="22" xfId="13" applyFont="1" applyFill="1" applyBorder="1" applyAlignment="1">
      <alignment horizontal="center"/>
    </xf>
    <xf numFmtId="3" fontId="30" fillId="8" borderId="22" xfId="13" applyNumberFormat="1" applyFont="1" applyFill="1" applyBorder="1" applyAlignment="1">
      <alignment horizontal="right" wrapText="1"/>
    </xf>
    <xf numFmtId="170" fontId="19" fillId="8" borderId="23" xfId="13" applyNumberFormat="1" applyFont="1" applyFill="1" applyBorder="1" applyAlignment="1">
      <alignment horizontal="center" wrapText="1"/>
    </xf>
    <xf numFmtId="3" fontId="29" fillId="0" borderId="0" xfId="13" applyNumberFormat="1" applyFont="1" applyFill="1" applyBorder="1" applyAlignment="1">
      <alignment vertical="center" wrapText="1"/>
    </xf>
    <xf numFmtId="49" fontId="30" fillId="0" borderId="28" xfId="13" applyNumberFormat="1" applyFont="1" applyFill="1" applyBorder="1" applyAlignment="1">
      <alignment horizontal="left"/>
    </xf>
    <xf numFmtId="0" fontId="30" fillId="0" borderId="24" xfId="13" applyFont="1" applyFill="1" applyBorder="1" applyAlignment="1">
      <alignment wrapText="1"/>
    </xf>
    <xf numFmtId="0" fontId="27" fillId="0" borderId="24" xfId="13" applyFont="1" applyBorder="1" applyAlignment="1">
      <alignment horizontal="center" vertical="center" wrapText="1"/>
    </xf>
    <xf numFmtId="164" fontId="30" fillId="0" borderId="24" xfId="2" applyFont="1" applyFill="1" applyBorder="1" applyAlignment="1">
      <alignment wrapText="1"/>
    </xf>
    <xf numFmtId="3" fontId="30" fillId="0" borderId="24" xfId="13" applyNumberFormat="1" applyFont="1" applyFill="1" applyBorder="1" applyAlignment="1">
      <alignment wrapText="1"/>
    </xf>
    <xf numFmtId="3" fontId="30" fillId="0" borderId="25" xfId="13" applyNumberFormat="1" applyFont="1" applyFill="1" applyBorder="1" applyAlignment="1">
      <alignment wrapText="1"/>
    </xf>
    <xf numFmtId="49" fontId="30" fillId="0" borderId="31" xfId="13" applyNumberFormat="1" applyFont="1" applyFill="1" applyBorder="1" applyAlignment="1">
      <alignment horizontal="left"/>
    </xf>
    <xf numFmtId="0" fontId="30" fillId="0" borderId="2" xfId="13" applyFont="1" applyFill="1" applyBorder="1" applyAlignment="1">
      <alignment wrapText="1"/>
    </xf>
    <xf numFmtId="0" fontId="27" fillId="0" borderId="2" xfId="13" applyFont="1" applyBorder="1" applyAlignment="1">
      <alignment horizontal="center" vertical="center" wrapText="1"/>
    </xf>
    <xf numFmtId="3" fontId="30" fillId="0" borderId="2" xfId="13" applyNumberFormat="1" applyFont="1" applyFill="1" applyBorder="1" applyAlignment="1">
      <alignment wrapText="1"/>
    </xf>
    <xf numFmtId="3" fontId="30" fillId="0" borderId="32" xfId="13" applyNumberFormat="1" applyFont="1" applyFill="1" applyBorder="1" applyAlignment="1">
      <alignment wrapText="1"/>
    </xf>
    <xf numFmtId="0" fontId="27" fillId="0" borderId="1" xfId="13" applyFont="1" applyBorder="1" applyAlignment="1">
      <alignment horizontal="center" vertical="center" wrapText="1"/>
    </xf>
    <xf numFmtId="0" fontId="30" fillId="0" borderId="40" xfId="13" applyFont="1" applyFill="1" applyBorder="1" applyAlignment="1">
      <alignment wrapText="1"/>
    </xf>
    <xf numFmtId="3" fontId="30" fillId="0" borderId="40" xfId="13" applyNumberFormat="1" applyFont="1" applyFill="1" applyBorder="1" applyAlignment="1">
      <alignment wrapText="1"/>
    </xf>
    <xf numFmtId="3" fontId="30" fillId="8" borderId="40" xfId="13" applyNumberFormat="1" applyFont="1" applyFill="1" applyBorder="1" applyAlignment="1">
      <alignment wrapText="1"/>
    </xf>
    <xf numFmtId="164" fontId="30" fillId="8" borderId="40" xfId="2" applyFont="1" applyFill="1" applyBorder="1" applyAlignment="1">
      <alignment wrapText="1"/>
    </xf>
    <xf numFmtId="0" fontId="30" fillId="0" borderId="0" xfId="13" applyFont="1" applyFill="1" applyBorder="1" applyAlignment="1">
      <alignment horizontal="center"/>
    </xf>
    <xf numFmtId="3" fontId="30" fillId="0" borderId="62" xfId="13" applyNumberFormat="1" applyFont="1" applyFill="1" applyBorder="1" applyAlignment="1">
      <alignment wrapText="1"/>
    </xf>
    <xf numFmtId="164" fontId="30" fillId="0" borderId="62" xfId="2" applyFont="1" applyFill="1" applyBorder="1" applyAlignment="1">
      <alignment wrapText="1"/>
    </xf>
    <xf numFmtId="0" fontId="30" fillId="8" borderId="22" xfId="13" applyFont="1" applyFill="1" applyBorder="1" applyAlignment="1">
      <alignment horizontal="left"/>
    </xf>
    <xf numFmtId="164" fontId="30" fillId="8" borderId="22" xfId="2" applyFont="1" applyFill="1" applyBorder="1" applyAlignment="1">
      <alignment wrapText="1"/>
    </xf>
    <xf numFmtId="3" fontId="30" fillId="8" borderId="22" xfId="13" applyNumberFormat="1" applyFont="1" applyFill="1" applyBorder="1" applyAlignment="1">
      <alignment wrapText="1"/>
    </xf>
    <xf numFmtId="0" fontId="29" fillId="10" borderId="27" xfId="13" applyFont="1" applyFill="1" applyBorder="1" applyAlignment="1">
      <alignment horizontal="center" vertical="center"/>
    </xf>
    <xf numFmtId="0" fontId="19" fillId="10" borderId="22" xfId="13" applyFont="1" applyFill="1" applyBorder="1" applyAlignment="1"/>
    <xf numFmtId="3" fontId="27" fillId="10" borderId="22" xfId="13" applyNumberFormat="1" applyFont="1" applyFill="1" applyBorder="1" applyAlignment="1">
      <alignment horizontal="right" vertical="center"/>
    </xf>
    <xf numFmtId="170" fontId="19" fillId="10" borderId="23" xfId="13" applyNumberFormat="1" applyFont="1" applyFill="1" applyBorder="1" applyAlignment="1">
      <alignment horizontal="center" wrapText="1"/>
    </xf>
    <xf numFmtId="0" fontId="34" fillId="0" borderId="0" xfId="13" applyFont="1" applyFill="1" applyAlignment="1">
      <alignment horizontal="center" vertical="center"/>
    </xf>
    <xf numFmtId="3" fontId="29" fillId="0" borderId="32" xfId="13" applyNumberFormat="1" applyFont="1" applyFill="1" applyBorder="1" applyAlignment="1">
      <alignment wrapText="1"/>
    </xf>
    <xf numFmtId="0" fontId="9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52" fillId="3" borderId="30" xfId="0" applyFont="1" applyFill="1" applyBorder="1" applyAlignment="1">
      <alignment horizontal="center" vertical="center"/>
    </xf>
    <xf numFmtId="0" fontId="52" fillId="3" borderId="35" xfId="0" applyFont="1" applyFill="1" applyBorder="1" applyAlignment="1">
      <alignment horizontal="center" vertical="center"/>
    </xf>
    <xf numFmtId="49" fontId="25" fillId="0" borderId="28" xfId="0" applyNumberFormat="1" applyFont="1" applyFill="1" applyBorder="1" applyAlignment="1">
      <alignment horizontal="center"/>
    </xf>
    <xf numFmtId="49" fontId="25" fillId="0" borderId="24" xfId="0" applyNumberFormat="1" applyFont="1" applyFill="1" applyBorder="1" applyAlignment="1">
      <alignment horizontal="center"/>
    </xf>
    <xf numFmtId="0" fontId="25" fillId="0" borderId="24" xfId="0" applyFont="1" applyFill="1" applyBorder="1" applyAlignment="1"/>
    <xf numFmtId="3" fontId="25" fillId="0" borderId="24" xfId="0" applyNumberFormat="1" applyFont="1" applyFill="1" applyBorder="1"/>
    <xf numFmtId="170" fontId="25" fillId="0" borderId="24" xfId="0" applyNumberFormat="1" applyFont="1" applyFill="1" applyBorder="1" applyAlignment="1">
      <alignment horizontal="center"/>
    </xf>
    <xf numFmtId="3" fontId="25" fillId="0" borderId="25" xfId="0" applyNumberFormat="1" applyFont="1" applyFill="1" applyBorder="1"/>
    <xf numFmtId="49" fontId="25" fillId="0" borderId="1" xfId="0" applyNumberFormat="1" applyFont="1" applyFill="1" applyBorder="1" applyAlignment="1">
      <alignment horizontal="center"/>
    </xf>
    <xf numFmtId="0" fontId="25" fillId="0" borderId="1" xfId="0" applyFont="1" applyFill="1" applyBorder="1" applyAlignment="1"/>
    <xf numFmtId="3" fontId="25" fillId="0" borderId="1" xfId="0" applyNumberFormat="1" applyFont="1" applyFill="1" applyBorder="1"/>
    <xf numFmtId="3" fontId="25" fillId="0" borderId="2" xfId="0" applyNumberFormat="1" applyFont="1" applyFill="1" applyBorder="1"/>
    <xf numFmtId="170" fontId="25" fillId="0" borderId="2" xfId="0" applyNumberFormat="1" applyFont="1" applyFill="1" applyBorder="1" applyAlignment="1">
      <alignment horizontal="center"/>
    </xf>
    <xf numFmtId="3" fontId="25" fillId="0" borderId="26" xfId="0" applyNumberFormat="1" applyFont="1" applyFill="1" applyBorder="1"/>
    <xf numFmtId="0" fontId="25" fillId="0" borderId="1" xfId="0" applyFont="1" applyFill="1" applyBorder="1" applyAlignment="1">
      <alignment horizontal="center"/>
    </xf>
    <xf numFmtId="0" fontId="25" fillId="0" borderId="1" xfId="0" applyFont="1" applyFill="1" applyBorder="1" applyAlignment="1">
      <alignment wrapText="1"/>
    </xf>
    <xf numFmtId="49" fontId="26" fillId="0" borderId="20" xfId="0" applyNumberFormat="1" applyFont="1" applyFill="1" applyBorder="1" applyAlignment="1">
      <alignment horizontal="center"/>
    </xf>
    <xf numFmtId="49" fontId="26" fillId="0" borderId="1" xfId="0" applyNumberFormat="1" applyFont="1" applyFill="1" applyBorder="1" applyAlignment="1">
      <alignment horizontal="center"/>
    </xf>
    <xf numFmtId="0" fontId="26" fillId="0" borderId="1" xfId="0" applyFont="1" applyFill="1" applyBorder="1" applyAlignment="1">
      <alignment wrapText="1"/>
    </xf>
    <xf numFmtId="3" fontId="26" fillId="0" borderId="1" xfId="0" applyNumberFormat="1" applyFont="1" applyFill="1" applyBorder="1"/>
    <xf numFmtId="170" fontId="26" fillId="0" borderId="2" xfId="0" applyNumberFormat="1" applyFont="1" applyFill="1" applyBorder="1" applyAlignment="1">
      <alignment horizontal="center"/>
    </xf>
    <xf numFmtId="3" fontId="26" fillId="0" borderId="26" xfId="0" applyNumberFormat="1" applyFont="1" applyFill="1" applyBorder="1"/>
    <xf numFmtId="0" fontId="25" fillId="0" borderId="20" xfId="0" applyFont="1" applyFill="1" applyBorder="1" applyAlignment="1">
      <alignment horizontal="center"/>
    </xf>
    <xf numFmtId="0" fontId="26" fillId="0" borderId="1" xfId="0" applyFont="1" applyFill="1" applyBorder="1" applyAlignment="1"/>
    <xf numFmtId="164" fontId="26" fillId="0" borderId="34" xfId="2" applyFont="1" applyFill="1" applyBorder="1"/>
    <xf numFmtId="1" fontId="26" fillId="0" borderId="20" xfId="0" applyNumberFormat="1" applyFont="1" applyFill="1" applyBorder="1" applyAlignment="1">
      <alignment horizontal="center"/>
    </xf>
    <xf numFmtId="1" fontId="25" fillId="0" borderId="1" xfId="0" applyNumberFormat="1" applyFont="1" applyFill="1" applyBorder="1" applyAlignment="1">
      <alignment horizontal="center"/>
    </xf>
    <xf numFmtId="1" fontId="25" fillId="0" borderId="1" xfId="0" applyNumberFormat="1" applyFont="1" applyFill="1" applyBorder="1" applyAlignment="1"/>
    <xf numFmtId="1" fontId="26" fillId="0" borderId="33" xfId="0" applyNumberFormat="1" applyFont="1" applyFill="1" applyBorder="1" applyAlignment="1">
      <alignment horizontal="center"/>
    </xf>
    <xf numFmtId="1" fontId="26" fillId="0" borderId="5" xfId="0" applyNumberFormat="1" applyFont="1" applyFill="1" applyBorder="1" applyAlignment="1">
      <alignment horizontal="center"/>
    </xf>
    <xf numFmtId="1" fontId="26" fillId="0" borderId="5" xfId="0" applyNumberFormat="1" applyFont="1" applyFill="1" applyBorder="1" applyAlignment="1"/>
    <xf numFmtId="3" fontId="26" fillId="0" borderId="5" xfId="0" applyNumberFormat="1" applyFont="1" applyFill="1" applyBorder="1"/>
    <xf numFmtId="170" fontId="26" fillId="0" borderId="30" xfId="0" applyNumberFormat="1" applyFont="1" applyFill="1" applyBorder="1" applyAlignment="1">
      <alignment horizontal="center"/>
    </xf>
    <xf numFmtId="164" fontId="26" fillId="0" borderId="5" xfId="2" applyFont="1" applyFill="1" applyBorder="1"/>
    <xf numFmtId="3" fontId="26" fillId="10" borderId="22" xfId="0" applyNumberFormat="1" applyFont="1" applyFill="1" applyBorder="1" applyAlignment="1"/>
    <xf numFmtId="170" fontId="26" fillId="10" borderId="22" xfId="0" applyNumberFormat="1" applyFont="1" applyFill="1" applyBorder="1" applyAlignment="1">
      <alignment horizontal="center"/>
    </xf>
    <xf numFmtId="3" fontId="26" fillId="10" borderId="23" xfId="0" applyNumberFormat="1" applyFont="1" applyFill="1" applyBorder="1" applyAlignment="1"/>
    <xf numFmtId="3" fontId="5" fillId="0" borderId="0" xfId="0" applyNumberFormat="1" applyFont="1" applyFill="1" applyBorder="1" applyAlignment="1">
      <alignment horizontal="center"/>
    </xf>
    <xf numFmtId="3" fontId="9" fillId="0" borderId="0" xfId="0" applyNumberFormat="1" applyFont="1" applyFill="1" applyAlignment="1">
      <alignment horizontal="center"/>
    </xf>
    <xf numFmtId="3" fontId="5" fillId="0" borderId="0" xfId="0" applyNumberFormat="1" applyFont="1" applyFill="1" applyAlignment="1">
      <alignment horizontal="center"/>
    </xf>
    <xf numFmtId="0" fontId="8" fillId="0" borderId="0" xfId="0" applyFont="1" applyFill="1" applyAlignment="1">
      <alignment horizontal="center"/>
    </xf>
    <xf numFmtId="0" fontId="59" fillId="0" borderId="37" xfId="0" applyFont="1" applyFill="1" applyBorder="1" applyAlignment="1">
      <alignment horizontal="center"/>
    </xf>
    <xf numFmtId="0" fontId="20" fillId="3" borderId="30" xfId="0" applyFont="1" applyFill="1" applyBorder="1" applyAlignment="1">
      <alignment horizontal="center" vertical="center" wrapText="1"/>
    </xf>
    <xf numFmtId="0" fontId="64" fillId="0" borderId="0" xfId="0" applyFont="1" applyFill="1" applyAlignment="1">
      <alignment wrapText="1"/>
    </xf>
    <xf numFmtId="0" fontId="3" fillId="0" borderId="28" xfId="0" applyFont="1" applyFill="1" applyBorder="1" applyAlignment="1">
      <alignment horizontal="center"/>
    </xf>
    <xf numFmtId="0" fontId="60" fillId="0" borderId="24" xfId="0" applyFont="1" applyFill="1" applyBorder="1" applyAlignment="1">
      <alignment horizontal="center"/>
    </xf>
    <xf numFmtId="0" fontId="3" fillId="0" borderId="24" xfId="0" applyFont="1" applyFill="1" applyBorder="1" applyAlignment="1">
      <alignment horizontal="center"/>
    </xf>
    <xf numFmtId="3" fontId="3" fillId="0" borderId="2" xfId="3" applyNumberFormat="1" applyFont="1" applyFill="1" applyBorder="1" applyAlignment="1" applyProtection="1">
      <alignment shrinkToFit="1"/>
    </xf>
    <xf numFmtId="170" fontId="3" fillId="0" borderId="90" xfId="3" applyNumberFormat="1" applyFont="1" applyFill="1" applyBorder="1" applyAlignment="1" applyProtection="1">
      <alignment horizontal="center" shrinkToFit="1"/>
    </xf>
    <xf numFmtId="164" fontId="3" fillId="0" borderId="1" xfId="2" applyFont="1" applyFill="1" applyBorder="1" applyAlignment="1" applyProtection="1">
      <alignment horizontal="center" vertical="center" shrinkToFit="1"/>
    </xf>
    <xf numFmtId="164" fontId="3" fillId="0" borderId="90" xfId="2" applyFont="1" applyFill="1" applyBorder="1" applyAlignment="1" applyProtection="1">
      <alignment horizontal="center" shrinkToFit="1"/>
    </xf>
    <xf numFmtId="0" fontId="22" fillId="0" borderId="0" xfId="0" applyFont="1" applyFill="1" applyAlignment="1">
      <alignment wrapText="1"/>
    </xf>
    <xf numFmtId="3" fontId="3" fillId="0" borderId="5" xfId="3" applyNumberFormat="1" applyFont="1" applyFill="1" applyBorder="1" applyAlignment="1" applyProtection="1">
      <alignment shrinkToFit="1"/>
    </xf>
    <xf numFmtId="3" fontId="3" fillId="0" borderId="6" xfId="3" applyNumberFormat="1" applyFont="1" applyFill="1" applyBorder="1" applyAlignment="1" applyProtection="1">
      <alignment shrinkToFit="1"/>
    </xf>
    <xf numFmtId="3" fontId="60" fillId="0" borderId="20" xfId="0" applyNumberFormat="1" applyFont="1" applyFill="1" applyBorder="1" applyAlignment="1">
      <alignment horizontal="center"/>
    </xf>
    <xf numFmtId="3" fontId="60" fillId="0" borderId="1" xfId="0" applyNumberFormat="1" applyFont="1" applyFill="1" applyBorder="1" applyAlignment="1">
      <alignment horizontal="left"/>
    </xf>
    <xf numFmtId="3" fontId="62" fillId="0" borderId="2" xfId="3" applyNumberFormat="1" applyFont="1" applyFill="1" applyBorder="1" applyAlignment="1" applyProtection="1">
      <alignment shrinkToFit="1"/>
    </xf>
    <xf numFmtId="170" fontId="62" fillId="0" borderId="90" xfId="3" applyNumberFormat="1" applyFont="1" applyFill="1" applyBorder="1" applyAlignment="1" applyProtection="1">
      <alignment horizontal="center" shrinkToFit="1"/>
    </xf>
    <xf numFmtId="0" fontId="58" fillId="0" borderId="1" xfId="0" applyFont="1" applyFill="1" applyBorder="1" applyAlignment="1">
      <alignment horizontal="left"/>
    </xf>
    <xf numFmtId="0" fontId="61" fillId="0" borderId="1" xfId="0" applyFont="1" applyFill="1" applyBorder="1" applyAlignment="1">
      <alignment horizontal="left" wrapText="1"/>
    </xf>
    <xf numFmtId="0" fontId="60" fillId="0" borderId="29" xfId="0" applyFont="1" applyFill="1" applyBorder="1" applyAlignment="1">
      <alignment horizontal="center"/>
    </xf>
    <xf numFmtId="0" fontId="60" fillId="0" borderId="30" xfId="0" applyFont="1" applyFill="1" applyBorder="1" applyAlignment="1">
      <alignment horizontal="left"/>
    </xf>
    <xf numFmtId="3" fontId="62" fillId="0" borderId="30" xfId="3" applyNumberFormat="1" applyFont="1" applyFill="1" applyBorder="1" applyAlignment="1" applyProtection="1"/>
    <xf numFmtId="170" fontId="62" fillId="0" borderId="35" xfId="3" applyNumberFormat="1" applyFont="1" applyFill="1" applyBorder="1" applyAlignment="1" applyProtection="1">
      <alignment horizontal="center" shrinkToFit="1"/>
    </xf>
    <xf numFmtId="3" fontId="63" fillId="10" borderId="22" xfId="3" applyNumberFormat="1" applyFont="1" applyFill="1" applyBorder="1" applyAlignment="1" applyProtection="1">
      <alignment shrinkToFit="1"/>
    </xf>
    <xf numFmtId="170" fontId="62" fillId="10" borderId="23" xfId="3" applyNumberFormat="1" applyFont="1" applyFill="1" applyBorder="1" applyAlignment="1" applyProtection="1">
      <alignment horizontal="center" shrinkToFit="1"/>
    </xf>
    <xf numFmtId="178" fontId="58" fillId="0" borderId="0" xfId="2" applyNumberFormat="1" applyFont="1" applyFill="1"/>
    <xf numFmtId="164" fontId="62" fillId="0" borderId="30" xfId="2" applyFont="1" applyFill="1" applyBorder="1" applyAlignment="1" applyProtection="1"/>
    <xf numFmtId="164" fontId="62" fillId="0" borderId="1" xfId="2" applyFont="1" applyFill="1" applyBorder="1" applyAlignment="1" applyProtection="1">
      <alignment shrinkToFit="1"/>
    </xf>
    <xf numFmtId="164" fontId="3" fillId="0" borderId="1" xfId="2" applyFont="1" applyFill="1" applyBorder="1" applyAlignment="1" applyProtection="1">
      <alignment shrinkToFit="1"/>
    </xf>
    <xf numFmtId="0" fontId="23" fillId="0" borderId="0" xfId="13" applyFont="1" applyFill="1" applyAlignment="1">
      <alignment horizontal="left"/>
    </xf>
    <xf numFmtId="0" fontId="74" fillId="0" borderId="0" xfId="13" applyFont="1" applyFill="1"/>
    <xf numFmtId="169" fontId="29" fillId="0" borderId="0" xfId="6" applyNumberFormat="1" applyFont="1" applyFill="1" applyAlignment="1">
      <alignment horizontal="right"/>
    </xf>
    <xf numFmtId="3" fontId="74" fillId="0" borderId="0" xfId="13" applyNumberFormat="1" applyFont="1" applyFill="1"/>
    <xf numFmtId="0" fontId="23" fillId="0" borderId="0" xfId="13" applyFont="1" applyFill="1" applyAlignment="1">
      <alignment horizontal="center"/>
    </xf>
    <xf numFmtId="0" fontId="23" fillId="0" borderId="28" xfId="13" applyFont="1" applyFill="1" applyBorder="1" applyAlignment="1">
      <alignment vertical="center" wrapText="1"/>
    </xf>
    <xf numFmtId="0" fontId="27" fillId="0" borderId="24" xfId="13" applyFont="1" applyFill="1" applyBorder="1" applyAlignment="1">
      <alignment horizontal="left" vertical="center" wrapText="1"/>
    </xf>
    <xf numFmtId="3" fontId="23" fillId="0" borderId="24" xfId="13" applyNumberFormat="1" applyFont="1" applyFill="1" applyBorder="1" applyAlignment="1">
      <alignment horizontal="right" wrapText="1"/>
    </xf>
    <xf numFmtId="0" fontId="27" fillId="0" borderId="64" xfId="13" applyFont="1" applyFill="1" applyBorder="1" applyAlignment="1">
      <alignment horizontal="left" vertical="center" wrapText="1"/>
    </xf>
    <xf numFmtId="0" fontId="23" fillId="0" borderId="20" xfId="13" applyFont="1" applyFill="1" applyBorder="1"/>
    <xf numFmtId="0" fontId="75" fillId="0" borderId="1" xfId="13" applyFont="1" applyFill="1" applyBorder="1" applyAlignment="1"/>
    <xf numFmtId="3" fontId="17" fillId="0" borderId="1" xfId="13" applyNumberFormat="1" applyFont="1" applyFill="1" applyBorder="1" applyAlignment="1">
      <alignment horizontal="right"/>
    </xf>
    <xf numFmtId="0" fontId="23" fillId="0" borderId="20" xfId="13" applyFont="1" applyFill="1" applyBorder="1" applyAlignment="1">
      <alignment horizontal="center"/>
    </xf>
    <xf numFmtId="0" fontId="13" fillId="0" borderId="1" xfId="13" applyFont="1" applyFill="1" applyBorder="1" applyAlignment="1"/>
    <xf numFmtId="3" fontId="13" fillId="0" borderId="1" xfId="13" applyNumberFormat="1" applyFont="1" applyFill="1" applyBorder="1" applyAlignment="1">
      <alignment horizontal="right"/>
    </xf>
    <xf numFmtId="0" fontId="23" fillId="0" borderId="20" xfId="13" applyFont="1" applyFill="1" applyBorder="1" applyAlignment="1">
      <alignment horizontal="center" wrapText="1"/>
    </xf>
    <xf numFmtId="0" fontId="23" fillId="0" borderId="20" xfId="13" applyFont="1" applyFill="1" applyBorder="1" applyAlignment="1">
      <alignment horizontal="center" vertical="center" wrapText="1"/>
    </xf>
    <xf numFmtId="0" fontId="23" fillId="0" borderId="1" xfId="13" applyFont="1" applyFill="1" applyBorder="1"/>
    <xf numFmtId="3" fontId="74" fillId="0" borderId="1" xfId="13" applyNumberFormat="1" applyFont="1" applyFill="1" applyBorder="1" applyAlignment="1">
      <alignment horizontal="right"/>
    </xf>
    <xf numFmtId="0" fontId="13" fillId="0" borderId="1" xfId="13" applyFont="1" applyFill="1" applyBorder="1"/>
    <xf numFmtId="0" fontId="13" fillId="0" borderId="1" xfId="13" applyFont="1" applyFill="1" applyBorder="1" applyAlignment="1">
      <alignment horizontal="left"/>
    </xf>
    <xf numFmtId="0" fontId="13" fillId="0" borderId="6" xfId="13" applyFont="1" applyFill="1" applyBorder="1" applyAlignment="1"/>
    <xf numFmtId="0" fontId="74" fillId="0" borderId="1" xfId="13" applyFont="1" applyFill="1" applyBorder="1"/>
    <xf numFmtId="0" fontId="23" fillId="0" borderId="1" xfId="13" applyFont="1" applyFill="1" applyBorder="1" applyAlignment="1"/>
    <xf numFmtId="0" fontId="23" fillId="0" borderId="1" xfId="13" applyFont="1" applyFill="1" applyBorder="1" applyAlignment="1">
      <alignment horizontal="left" vertical="center"/>
    </xf>
    <xf numFmtId="0" fontId="23" fillId="0" borderId="1" xfId="13" applyFont="1" applyFill="1" applyBorder="1" applyAlignment="1">
      <alignment vertical="center"/>
    </xf>
    <xf numFmtId="0" fontId="17" fillId="0" borderId="1" xfId="13" applyFont="1" applyFill="1" applyBorder="1" applyAlignment="1">
      <alignment horizontal="left"/>
    </xf>
    <xf numFmtId="3" fontId="17" fillId="0" borderId="1" xfId="6" applyNumberFormat="1" applyFont="1" applyFill="1" applyBorder="1" applyAlignment="1">
      <alignment horizontal="right"/>
    </xf>
    <xf numFmtId="3" fontId="75" fillId="0" borderId="1" xfId="6" applyNumberFormat="1" applyFont="1" applyFill="1" applyBorder="1" applyAlignment="1">
      <alignment horizontal="right"/>
    </xf>
    <xf numFmtId="0" fontId="27" fillId="0" borderId="1" xfId="13" applyFont="1" applyFill="1" applyBorder="1" applyAlignment="1">
      <alignment horizontal="left" vertical="center" wrapText="1"/>
    </xf>
    <xf numFmtId="3" fontId="23" fillId="0" borderId="1" xfId="13" applyNumberFormat="1" applyFont="1" applyFill="1" applyBorder="1" applyAlignment="1">
      <alignment horizontal="right"/>
    </xf>
    <xf numFmtId="0" fontId="29" fillId="0" borderId="1" xfId="13" applyFont="1" applyFill="1" applyBorder="1" applyAlignment="1"/>
    <xf numFmtId="0" fontId="27" fillId="0" borderId="1" xfId="13" applyFont="1" applyFill="1" applyBorder="1" applyAlignment="1">
      <alignment horizontal="left"/>
    </xf>
    <xf numFmtId="3" fontId="27" fillId="0" borderId="1" xfId="13" applyNumberFormat="1" applyFont="1" applyFill="1" applyBorder="1" applyAlignment="1">
      <alignment horizontal="right"/>
    </xf>
    <xf numFmtId="0" fontId="74" fillId="0" borderId="1" xfId="13" applyFont="1" applyFill="1" applyBorder="1" applyAlignment="1">
      <alignment horizontal="left"/>
    </xf>
    <xf numFmtId="0" fontId="23" fillId="0" borderId="1" xfId="13" applyFont="1" applyFill="1" applyBorder="1" applyAlignment="1">
      <alignment horizontal="left" vertical="center" wrapText="1"/>
    </xf>
    <xf numFmtId="0" fontId="17" fillId="0" borderId="29" xfId="13" applyFont="1" applyFill="1" applyBorder="1" applyAlignment="1">
      <alignment horizontal="center"/>
    </xf>
    <xf numFmtId="0" fontId="17" fillId="0" borderId="30" xfId="13" applyFont="1" applyFill="1" applyBorder="1" applyAlignment="1">
      <alignment horizontal="center"/>
    </xf>
    <xf numFmtId="3" fontId="17" fillId="0" borderId="30" xfId="6" applyNumberFormat="1" applyFont="1" applyFill="1" applyBorder="1" applyAlignment="1">
      <alignment horizontal="right"/>
    </xf>
    <xf numFmtId="169" fontId="66" fillId="0" borderId="0" xfId="6" applyNumberFormat="1" applyFont="1" applyFill="1" applyAlignment="1">
      <alignment horizontal="right"/>
    </xf>
    <xf numFmtId="0" fontId="27" fillId="3" borderId="27" xfId="13" applyFont="1" applyFill="1" applyBorder="1" applyAlignment="1">
      <alignment horizontal="center" vertical="center" wrapText="1"/>
    </xf>
    <xf numFmtId="0" fontId="27" fillId="3" borderId="22" xfId="13" applyFont="1" applyFill="1" applyBorder="1" applyAlignment="1">
      <alignment horizontal="center" vertical="center"/>
    </xf>
    <xf numFmtId="3" fontId="27" fillId="3" borderId="22" xfId="13" applyNumberFormat="1" applyFont="1" applyFill="1" applyBorder="1" applyAlignment="1">
      <alignment horizontal="center" vertical="center" wrapText="1"/>
    </xf>
    <xf numFmtId="3" fontId="27" fillId="3" borderId="95" xfId="13" applyNumberFormat="1" applyFont="1" applyFill="1" applyBorder="1" applyAlignment="1">
      <alignment horizontal="center" vertical="center" wrapText="1"/>
    </xf>
    <xf numFmtId="3" fontId="30" fillId="3" borderId="23" xfId="13" applyNumberFormat="1" applyFont="1" applyFill="1" applyBorder="1" applyAlignment="1">
      <alignment horizontal="center" vertical="center" wrapText="1"/>
    </xf>
    <xf numFmtId="3" fontId="27" fillId="0" borderId="24" xfId="13" applyNumberFormat="1" applyFont="1" applyFill="1" applyBorder="1" applyAlignment="1">
      <alignment horizontal="left" vertical="center" wrapText="1"/>
    </xf>
    <xf numFmtId="3" fontId="29" fillId="0" borderId="25" xfId="13" applyNumberFormat="1" applyFont="1" applyFill="1" applyBorder="1" applyAlignment="1">
      <alignment horizontal="right" wrapText="1"/>
    </xf>
    <xf numFmtId="3" fontId="75" fillId="0" borderId="1" xfId="13" applyNumberFormat="1" applyFont="1" applyFill="1" applyBorder="1" applyAlignment="1"/>
    <xf numFmtId="3" fontId="26" fillId="0" borderId="26" xfId="13" applyNumberFormat="1" applyFont="1" applyFill="1" applyBorder="1" applyAlignment="1">
      <alignment horizontal="right"/>
    </xf>
    <xf numFmtId="170" fontId="25" fillId="0" borderId="26" xfId="13" applyNumberFormat="1" applyFont="1" applyFill="1" applyBorder="1" applyAlignment="1">
      <alignment horizontal="right"/>
    </xf>
    <xf numFmtId="3" fontId="75" fillId="0" borderId="1" xfId="13" applyNumberFormat="1" applyFont="1" applyFill="1" applyBorder="1" applyAlignment="1">
      <alignment horizontal="right"/>
    </xf>
    <xf numFmtId="164" fontId="26" fillId="0" borderId="1" xfId="2" applyFont="1" applyFill="1" applyBorder="1"/>
    <xf numFmtId="3" fontId="23" fillId="0" borderId="1" xfId="13" applyNumberFormat="1" applyFont="1" applyFill="1" applyBorder="1" applyAlignment="1">
      <alignment horizontal="right" vertical="center"/>
    </xf>
    <xf numFmtId="170" fontId="26" fillId="0" borderId="26" xfId="13" applyNumberFormat="1" applyFont="1" applyFill="1" applyBorder="1" applyAlignment="1">
      <alignment horizontal="right"/>
    </xf>
    <xf numFmtId="3" fontId="27" fillId="0" borderId="1" xfId="13" applyNumberFormat="1" applyFont="1" applyFill="1" applyBorder="1" applyAlignment="1">
      <alignment horizontal="right" vertical="center" wrapText="1"/>
    </xf>
    <xf numFmtId="0" fontId="23" fillId="0" borderId="1" xfId="13" applyFont="1" applyFill="1" applyBorder="1" applyAlignment="1">
      <alignment horizontal="left" wrapText="1"/>
    </xf>
    <xf numFmtId="3" fontId="17" fillId="0" borderId="30" xfId="13" applyNumberFormat="1" applyFont="1" applyFill="1" applyBorder="1" applyAlignment="1">
      <alignment horizontal="right"/>
    </xf>
    <xf numFmtId="0" fontId="17" fillId="0" borderId="37" xfId="13" applyFont="1" applyFill="1" applyBorder="1" applyAlignment="1">
      <alignment horizontal="center"/>
    </xf>
    <xf numFmtId="3" fontId="26" fillId="0" borderId="39" xfId="6" applyNumberFormat="1" applyFont="1" applyFill="1" applyBorder="1" applyAlignment="1">
      <alignment horizontal="right"/>
    </xf>
    <xf numFmtId="3" fontId="27" fillId="10" borderId="22" xfId="13" applyNumberFormat="1" applyFont="1" applyFill="1" applyBorder="1" applyAlignment="1">
      <alignment horizontal="right"/>
    </xf>
    <xf numFmtId="170" fontId="26" fillId="10" borderId="23" xfId="13" applyNumberFormat="1" applyFont="1" applyFill="1" applyBorder="1" applyAlignment="1">
      <alignment horizontal="right"/>
    </xf>
    <xf numFmtId="3" fontId="76" fillId="0" borderId="0" xfId="13" applyNumberFormat="1" applyFont="1" applyFill="1" applyAlignment="1">
      <alignment horizontal="right"/>
    </xf>
    <xf numFmtId="0" fontId="66" fillId="0" borderId="0" xfId="13" applyFont="1" applyFill="1" applyAlignment="1">
      <alignment horizontal="right"/>
    </xf>
    <xf numFmtId="0" fontId="29" fillId="0" borderId="0" xfId="13" applyFont="1"/>
    <xf numFmtId="0" fontId="29" fillId="0" borderId="0" xfId="13" applyFont="1" applyAlignment="1">
      <alignment horizontal="right"/>
    </xf>
    <xf numFmtId="0" fontId="10" fillId="0" borderId="0" xfId="13"/>
    <xf numFmtId="3" fontId="19" fillId="3" borderId="27" xfId="13" applyNumberFormat="1" applyFont="1" applyFill="1" applyBorder="1" applyAlignment="1">
      <alignment horizontal="center" vertical="center" wrapText="1"/>
    </xf>
    <xf numFmtId="0" fontId="15" fillId="3" borderId="23" xfId="0" applyFont="1" applyFill="1" applyBorder="1" applyAlignment="1">
      <alignment horizontal="center" vertical="center" wrapText="1"/>
    </xf>
    <xf numFmtId="0" fontId="32" fillId="0" borderId="28" xfId="13" applyFont="1" applyBorder="1" applyAlignment="1">
      <alignment horizontal="center"/>
    </xf>
    <xf numFmtId="0" fontId="30" fillId="0" borderId="63" xfId="13" applyFont="1" applyBorder="1"/>
    <xf numFmtId="3" fontId="30" fillId="0" borderId="24" xfId="13" applyNumberFormat="1" applyFont="1" applyBorder="1" applyAlignment="1">
      <alignment horizontal="right"/>
    </xf>
    <xf numFmtId="3" fontId="30" fillId="0" borderId="25" xfId="13" applyNumberFormat="1" applyFont="1" applyFill="1" applyBorder="1" applyAlignment="1">
      <alignment horizontal="right"/>
    </xf>
    <xf numFmtId="0" fontId="23" fillId="0" borderId="4" xfId="13" applyFont="1" applyFill="1" applyBorder="1"/>
    <xf numFmtId="0" fontId="32" fillId="0" borderId="33" xfId="13" applyFont="1" applyFill="1" applyBorder="1" applyAlignment="1">
      <alignment horizontal="center"/>
    </xf>
    <xf numFmtId="0" fontId="30" fillId="0" borderId="6" xfId="13" applyFont="1" applyFill="1" applyBorder="1"/>
    <xf numFmtId="3" fontId="30" fillId="0" borderId="1" xfId="13" applyNumberFormat="1" applyFont="1" applyFill="1" applyBorder="1" applyAlignment="1">
      <alignment horizontal="right"/>
    </xf>
    <xf numFmtId="3" fontId="30" fillId="0" borderId="26" xfId="13" applyNumberFormat="1" applyFont="1" applyFill="1" applyBorder="1" applyAlignment="1">
      <alignment horizontal="right"/>
    </xf>
    <xf numFmtId="164" fontId="26" fillId="0" borderId="26" xfId="2" applyFont="1" applyFill="1" applyBorder="1"/>
    <xf numFmtId="0" fontId="29" fillId="0" borderId="27" xfId="13" applyFont="1" applyFill="1" applyBorder="1" applyAlignment="1">
      <alignment horizontal="center"/>
    </xf>
    <xf numFmtId="0" fontId="30" fillId="0" borderId="95" xfId="13" applyFont="1" applyFill="1" applyBorder="1"/>
    <xf numFmtId="3" fontId="30" fillId="0" borderId="22" xfId="13" applyNumberFormat="1" applyFont="1" applyFill="1" applyBorder="1" applyAlignment="1">
      <alignment horizontal="right"/>
    </xf>
    <xf numFmtId="3" fontId="30" fillId="0" borderId="23" xfId="13" applyNumberFormat="1" applyFont="1" applyFill="1" applyBorder="1" applyAlignment="1">
      <alignment horizontal="right"/>
    </xf>
    <xf numFmtId="0" fontId="66" fillId="0" borderId="0" xfId="13" applyFont="1"/>
    <xf numFmtId="0" fontId="29" fillId="0" borderId="22" xfId="13" applyFont="1" applyFill="1" applyBorder="1"/>
    <xf numFmtId="3" fontId="30" fillId="0" borderId="22" xfId="13" applyNumberFormat="1" applyFont="1" applyFill="1" applyBorder="1"/>
    <xf numFmtId="0" fontId="32" fillId="0" borderId="0" xfId="0" applyFont="1" applyFill="1" applyBorder="1" applyAlignment="1">
      <alignment wrapText="1"/>
    </xf>
    <xf numFmtId="3" fontId="32" fillId="0" borderId="0" xfId="0" applyNumberFormat="1" applyFont="1" applyFill="1" applyBorder="1" applyAlignment="1">
      <alignment wrapText="1"/>
    </xf>
    <xf numFmtId="3" fontId="29" fillId="0" borderId="0" xfId="0" applyNumberFormat="1" applyFont="1" applyFill="1" applyBorder="1" applyAlignment="1">
      <alignment horizontal="right"/>
    </xf>
    <xf numFmtId="3" fontId="29" fillId="0" borderId="0" xfId="0" applyNumberFormat="1" applyFont="1" applyFill="1" applyBorder="1"/>
    <xf numFmtId="0" fontId="29" fillId="0" borderId="0" xfId="0" applyFont="1" applyFill="1" applyBorder="1" applyAlignment="1">
      <alignment horizontal="center"/>
    </xf>
    <xf numFmtId="0" fontId="29" fillId="0" borderId="0" xfId="0" applyFont="1" applyFill="1" applyBorder="1" applyAlignment="1">
      <alignment wrapText="1"/>
    </xf>
    <xf numFmtId="3" fontId="29" fillId="0" borderId="0" xfId="0" applyNumberFormat="1" applyFont="1" applyFill="1" applyBorder="1" applyAlignment="1">
      <alignment wrapText="1"/>
    </xf>
    <xf numFmtId="3" fontId="29" fillId="0" borderId="0" xfId="0" applyNumberFormat="1" applyFont="1" applyFill="1" applyBorder="1" applyAlignment="1">
      <alignment horizontal="center"/>
    </xf>
    <xf numFmtId="0" fontId="30" fillId="3" borderId="27" xfId="0" applyFont="1" applyFill="1" applyBorder="1" applyAlignment="1">
      <alignment horizontal="center" vertical="center"/>
    </xf>
    <xf numFmtId="0" fontId="30" fillId="3" borderId="22" xfId="0" applyFont="1" applyFill="1" applyBorder="1" applyAlignment="1">
      <alignment horizontal="center" vertical="center" wrapText="1"/>
    </xf>
    <xf numFmtId="0" fontId="7" fillId="0" borderId="31" xfId="0" applyFont="1" applyFill="1" applyBorder="1" applyAlignment="1">
      <alignment horizontal="center"/>
    </xf>
    <xf numFmtId="0" fontId="7" fillId="0" borderId="2" xfId="0" applyFont="1" applyFill="1" applyBorder="1" applyAlignment="1">
      <alignment horizontal="center"/>
    </xf>
    <xf numFmtId="3" fontId="7" fillId="0" borderId="2" xfId="0" applyNumberFormat="1" applyFont="1" applyFill="1" applyBorder="1" applyAlignment="1">
      <alignment horizontal="right"/>
    </xf>
    <xf numFmtId="3" fontId="30" fillId="0" borderId="4" xfId="0" applyNumberFormat="1" applyFont="1" applyFill="1" applyBorder="1" applyAlignment="1">
      <alignment horizontal="right"/>
    </xf>
    <xf numFmtId="170" fontId="30" fillId="0" borderId="32" xfId="0" applyNumberFormat="1" applyFont="1" applyFill="1" applyBorder="1" applyAlignment="1">
      <alignment horizontal="right"/>
    </xf>
    <xf numFmtId="0" fontId="7" fillId="0" borderId="20" xfId="0" applyFont="1" applyFill="1" applyBorder="1" applyAlignment="1">
      <alignment horizontal="center"/>
    </xf>
    <xf numFmtId="0" fontId="7" fillId="0" borderId="1" xfId="0" applyFont="1" applyFill="1" applyBorder="1" applyAlignment="1">
      <alignment horizontal="center"/>
    </xf>
    <xf numFmtId="3" fontId="7" fillId="0" borderId="1" xfId="0" applyNumberFormat="1" applyFont="1" applyFill="1" applyBorder="1" applyAlignment="1">
      <alignment horizontal="right"/>
    </xf>
    <xf numFmtId="170" fontId="30" fillId="0" borderId="26" xfId="0" applyNumberFormat="1" applyFont="1" applyFill="1" applyBorder="1" applyAlignment="1">
      <alignment horizontal="right"/>
    </xf>
    <xf numFmtId="0" fontId="26" fillId="0" borderId="20" xfId="0" applyFont="1" applyFill="1" applyBorder="1" applyAlignment="1">
      <alignment horizontal="center"/>
    </xf>
    <xf numFmtId="3" fontId="29" fillId="0" borderId="1" xfId="0" applyNumberFormat="1" applyFont="1" applyFill="1" applyBorder="1" applyAlignment="1">
      <alignment horizontal="right" vertical="center"/>
    </xf>
    <xf numFmtId="3" fontId="29" fillId="0" borderId="4" xfId="0" applyNumberFormat="1" applyFont="1" applyFill="1" applyBorder="1" applyAlignment="1">
      <alignment horizontal="right" vertical="center"/>
    </xf>
    <xf numFmtId="170" fontId="29" fillId="0" borderId="26" xfId="0" applyNumberFormat="1" applyFont="1" applyFill="1" applyBorder="1" applyAlignment="1">
      <alignment horizontal="right"/>
    </xf>
    <xf numFmtId="169" fontId="29" fillId="0" borderId="0" xfId="2" applyNumberFormat="1" applyFont="1" applyFill="1" applyBorder="1"/>
    <xf numFmtId="169" fontId="29" fillId="0" borderId="0" xfId="2" applyNumberFormat="1" applyFont="1" applyFill="1"/>
    <xf numFmtId="0" fontId="77" fillId="0" borderId="20" xfId="0" applyFont="1" applyFill="1" applyBorder="1" applyAlignment="1">
      <alignment horizontal="center"/>
    </xf>
    <xf numFmtId="0" fontId="78" fillId="0" borderId="1" xfId="0" applyFont="1" applyFill="1" applyBorder="1" applyAlignment="1"/>
    <xf numFmtId="3" fontId="78" fillId="0" borderId="1" xfId="0" applyNumberFormat="1" applyFont="1" applyFill="1" applyBorder="1" applyAlignment="1">
      <alignment horizontal="right"/>
    </xf>
    <xf numFmtId="3" fontId="29" fillId="0" borderId="4" xfId="0" applyNumberFormat="1" applyFont="1" applyFill="1" applyBorder="1" applyAlignment="1">
      <alignment horizontal="right"/>
    </xf>
    <xf numFmtId="3" fontId="25" fillId="0" borderId="1" xfId="0" applyNumberFormat="1" applyFont="1" applyFill="1" applyBorder="1" applyAlignment="1">
      <alignment horizontal="right"/>
    </xf>
    <xf numFmtId="170" fontId="18" fillId="0" borderId="26" xfId="0" applyNumberFormat="1" applyFont="1" applyFill="1" applyBorder="1" applyAlignment="1">
      <alignment horizontal="right"/>
    </xf>
    <xf numFmtId="3" fontId="26" fillId="0" borderId="1" xfId="0" applyNumberFormat="1" applyFont="1" applyFill="1" applyBorder="1" applyAlignment="1">
      <alignment horizontal="right"/>
    </xf>
    <xf numFmtId="0" fontId="79" fillId="0" borderId="1" xfId="0" applyFont="1" applyFill="1" applyBorder="1" applyAlignment="1"/>
    <xf numFmtId="3" fontId="79" fillId="0" borderId="1" xfId="0" applyNumberFormat="1" applyFont="1" applyFill="1" applyBorder="1" applyAlignment="1">
      <alignment horizontal="right"/>
    </xf>
    <xf numFmtId="164" fontId="18" fillId="0" borderId="26" xfId="2" applyFont="1" applyFill="1" applyBorder="1" applyAlignment="1">
      <alignment horizontal="right"/>
    </xf>
    <xf numFmtId="0" fontId="29" fillId="0" borderId="1" xfId="0" applyFont="1" applyFill="1" applyBorder="1" applyAlignment="1" applyProtection="1">
      <alignment horizontal="left" wrapText="1"/>
      <protection locked="0"/>
    </xf>
    <xf numFmtId="3" fontId="29" fillId="0" borderId="1" xfId="0" applyNumberFormat="1" applyFont="1" applyFill="1" applyBorder="1" applyAlignment="1" applyProtection="1">
      <alignment horizontal="right" wrapText="1"/>
      <protection locked="0"/>
    </xf>
    <xf numFmtId="3" fontId="29" fillId="0" borderId="0" xfId="0" applyNumberFormat="1" applyFont="1" applyFill="1" applyBorder="1" applyAlignment="1">
      <alignment horizontal="right" vertical="center"/>
    </xf>
    <xf numFmtId="169" fontId="29" fillId="0" borderId="0" xfId="0" applyNumberFormat="1" applyFont="1" applyFill="1" applyBorder="1"/>
    <xf numFmtId="3" fontId="29" fillId="0" borderId="2" xfId="0" applyNumberFormat="1" applyFont="1" applyFill="1" applyBorder="1" applyAlignment="1">
      <alignment horizontal="right"/>
    </xf>
    <xf numFmtId="3" fontId="29" fillId="0" borderId="2" xfId="0" applyNumberFormat="1" applyFont="1" applyFill="1" applyBorder="1" applyAlignment="1" applyProtection="1">
      <alignment horizontal="right" wrapText="1"/>
      <protection locked="0"/>
    </xf>
    <xf numFmtId="3" fontId="29" fillId="0" borderId="3" xfId="0" applyNumberFormat="1" applyFont="1" applyFill="1" applyBorder="1" applyAlignment="1">
      <alignment horizontal="right"/>
    </xf>
    <xf numFmtId="0" fontId="80" fillId="0" borderId="1" xfId="0" applyFont="1" applyFill="1" applyBorder="1" applyAlignment="1">
      <alignment wrapText="1"/>
    </xf>
    <xf numFmtId="3" fontId="80" fillId="0" borderId="1" xfId="0" applyNumberFormat="1" applyFont="1" applyFill="1" applyBorder="1" applyAlignment="1">
      <alignment horizontal="right" wrapText="1"/>
    </xf>
    <xf numFmtId="16" fontId="26" fillId="0" borderId="20" xfId="0" applyNumberFormat="1" applyFont="1" applyFill="1" applyBorder="1" applyAlignment="1">
      <alignment horizontal="center"/>
    </xf>
    <xf numFmtId="0" fontId="81" fillId="0" borderId="1" xfId="0" applyFont="1" applyFill="1" applyBorder="1" applyAlignment="1" applyProtection="1">
      <alignment horizontal="left" wrapText="1"/>
      <protection locked="0"/>
    </xf>
    <xf numFmtId="3" fontId="81" fillId="0" borderId="1" xfId="0" applyNumberFormat="1" applyFont="1" applyFill="1" applyBorder="1" applyAlignment="1" applyProtection="1">
      <alignment horizontal="right" wrapText="1"/>
      <protection locked="0"/>
    </xf>
    <xf numFmtId="3" fontId="25" fillId="0" borderId="1" xfId="0" applyNumberFormat="1" applyFont="1" applyFill="1" applyBorder="1" applyAlignment="1">
      <alignment horizontal="right" wrapText="1"/>
    </xf>
    <xf numFmtId="0" fontId="79" fillId="0" borderId="1" xfId="0" applyFont="1" applyFill="1" applyBorder="1" applyAlignment="1">
      <alignment wrapText="1"/>
    </xf>
    <xf numFmtId="3" fontId="79" fillId="0" borderId="1" xfId="0" applyNumberFormat="1" applyFont="1" applyFill="1" applyBorder="1" applyAlignment="1">
      <alignment horizontal="right" wrapText="1"/>
    </xf>
    <xf numFmtId="3" fontId="29" fillId="0" borderId="5" xfId="0" applyNumberFormat="1" applyFont="1" applyFill="1" applyBorder="1" applyAlignment="1" applyProtection="1">
      <alignment horizontal="right" wrapText="1"/>
      <protection locked="0"/>
    </xf>
    <xf numFmtId="3" fontId="29" fillId="0" borderId="67" xfId="0" applyNumberFormat="1" applyFont="1" applyFill="1" applyBorder="1" applyAlignment="1">
      <alignment horizontal="right"/>
    </xf>
    <xf numFmtId="3" fontId="81" fillId="0" borderId="2" xfId="0" applyNumberFormat="1" applyFont="1" applyFill="1" applyBorder="1" applyAlignment="1" applyProtection="1">
      <alignment horizontal="right" wrapText="1"/>
      <protection locked="0"/>
    </xf>
    <xf numFmtId="178" fontId="81" fillId="0" borderId="1" xfId="2" applyNumberFormat="1" applyFont="1" applyFill="1" applyBorder="1" applyAlignment="1" applyProtection="1">
      <protection locked="0"/>
    </xf>
    <xf numFmtId="178" fontId="81" fillId="0" borderId="4" xfId="2" applyNumberFormat="1" applyFont="1" applyFill="1" applyBorder="1" applyAlignment="1" applyProtection="1">
      <protection locked="0"/>
    </xf>
    <xf numFmtId="3" fontId="25" fillId="0" borderId="2" xfId="0" applyNumberFormat="1" applyFont="1" applyFill="1" applyBorder="1" applyAlignment="1">
      <alignment horizontal="right"/>
    </xf>
    <xf numFmtId="49" fontId="29" fillId="0" borderId="1" xfId="0" applyNumberFormat="1" applyFont="1" applyFill="1" applyBorder="1"/>
    <xf numFmtId="170" fontId="18" fillId="0" borderId="35" xfId="0" applyNumberFormat="1" applyFont="1" applyFill="1" applyBorder="1" applyAlignment="1">
      <alignment horizontal="right"/>
    </xf>
    <xf numFmtId="0" fontId="26" fillId="10" borderId="97" xfId="0" applyFont="1" applyFill="1" applyBorder="1" applyAlignment="1">
      <alignment horizontal="center"/>
    </xf>
    <xf numFmtId="0" fontId="7" fillId="10" borderId="96" xfId="0" applyFont="1" applyFill="1" applyBorder="1" applyAlignment="1"/>
    <xf numFmtId="3" fontId="30" fillId="10" borderId="22" xfId="0" applyNumberFormat="1" applyFont="1" applyFill="1" applyBorder="1" applyAlignment="1">
      <alignment horizontal="right"/>
    </xf>
    <xf numFmtId="3" fontId="30" fillId="10" borderId="113" xfId="0" applyNumberFormat="1" applyFont="1" applyFill="1" applyBorder="1" applyAlignment="1">
      <alignment horizontal="right"/>
    </xf>
    <xf numFmtId="170" fontId="19" fillId="10" borderId="23" xfId="0" applyNumberFormat="1" applyFont="1" applyFill="1" applyBorder="1" applyAlignment="1">
      <alignment horizontal="right"/>
    </xf>
    <xf numFmtId="0" fontId="26" fillId="0" borderId="31" xfId="0" applyFont="1" applyFill="1" applyBorder="1" applyAlignment="1">
      <alignment horizontal="center"/>
    </xf>
    <xf numFmtId="0" fontId="7" fillId="0" borderId="2" xfId="0" applyFont="1" applyFill="1" applyBorder="1" applyAlignment="1"/>
    <xf numFmtId="3" fontId="7" fillId="0" borderId="2" xfId="0" applyNumberFormat="1" applyFont="1" applyFill="1" applyBorder="1" applyAlignment="1"/>
    <xf numFmtId="170" fontId="18" fillId="0" borderId="32" xfId="0" applyNumberFormat="1" applyFont="1" applyFill="1" applyBorder="1" applyAlignment="1">
      <alignment horizontal="right"/>
    </xf>
    <xf numFmtId="0" fontId="7" fillId="0" borderId="1" xfId="0" applyFont="1" applyFill="1" applyBorder="1" applyAlignment="1"/>
    <xf numFmtId="3" fontId="7" fillId="0" borderId="1" xfId="0" applyNumberFormat="1" applyFont="1" applyFill="1" applyBorder="1" applyAlignment="1"/>
    <xf numFmtId="3" fontId="7" fillId="0" borderId="1" xfId="0" applyNumberFormat="1" applyFont="1" applyFill="1" applyBorder="1" applyAlignment="1">
      <alignment horizontal="center"/>
    </xf>
    <xf numFmtId="3" fontId="78" fillId="0" borderId="1" xfId="0" applyNumberFormat="1" applyFont="1" applyFill="1" applyBorder="1" applyAlignment="1"/>
    <xf numFmtId="3" fontId="25" fillId="0" borderId="1" xfId="0" applyNumberFormat="1" applyFont="1" applyFill="1" applyBorder="1" applyAlignment="1"/>
    <xf numFmtId="0" fontId="25" fillId="0" borderId="5" xfId="0" applyFont="1" applyFill="1" applyBorder="1" applyAlignment="1"/>
    <xf numFmtId="3" fontId="29" fillId="0" borderId="5" xfId="0" applyNumberFormat="1" applyFont="1" applyFill="1" applyBorder="1" applyAlignment="1">
      <alignment horizontal="right"/>
    </xf>
    <xf numFmtId="3" fontId="25" fillId="0" borderId="5" xfId="0" applyNumberFormat="1" applyFont="1" applyFill="1" applyBorder="1" applyAlignment="1"/>
    <xf numFmtId="0" fontId="26" fillId="0" borderId="29" xfId="0" applyFont="1" applyFill="1" applyBorder="1" applyAlignment="1">
      <alignment horizontal="center"/>
    </xf>
    <xf numFmtId="0" fontId="25" fillId="0" borderId="30" xfId="0" applyFont="1" applyFill="1" applyBorder="1" applyAlignment="1"/>
    <xf numFmtId="3" fontId="29" fillId="0" borderId="30" xfId="0" applyNumberFormat="1" applyFont="1" applyFill="1" applyBorder="1" applyAlignment="1">
      <alignment horizontal="right"/>
    </xf>
    <xf numFmtId="3" fontId="25" fillId="0" borderId="30" xfId="0" applyNumberFormat="1" applyFont="1" applyFill="1" applyBorder="1" applyAlignment="1"/>
    <xf numFmtId="3" fontId="29" fillId="0" borderId="93" xfId="0" applyNumberFormat="1" applyFont="1" applyFill="1" applyBorder="1" applyAlignment="1">
      <alignment horizontal="right"/>
    </xf>
    <xf numFmtId="0" fontId="29" fillId="0" borderId="0" xfId="0" applyFont="1" applyFill="1" applyAlignment="1">
      <alignment horizontal="center"/>
    </xf>
    <xf numFmtId="0" fontId="29" fillId="0" borderId="0" xfId="0" applyFont="1" applyFill="1" applyAlignment="1">
      <alignment wrapText="1"/>
    </xf>
    <xf numFmtId="3" fontId="29" fillId="0" borderId="0" xfId="0" applyNumberFormat="1" applyFont="1" applyFill="1" applyAlignment="1">
      <alignment wrapText="1"/>
    </xf>
    <xf numFmtId="3" fontId="29" fillId="0" borderId="0" xfId="0" applyNumberFormat="1" applyFont="1" applyFill="1" applyAlignment="1">
      <alignment horizontal="right"/>
    </xf>
    <xf numFmtId="0" fontId="23" fillId="0" borderId="20" xfId="16" applyFont="1" applyBorder="1" applyAlignment="1">
      <alignment vertical="center"/>
    </xf>
    <xf numFmtId="170" fontId="23" fillId="0" borderId="1" xfId="16" quotePrefix="1" applyNumberFormat="1" applyFont="1" applyFill="1" applyBorder="1" applyAlignment="1">
      <alignment horizontal="right"/>
    </xf>
    <xf numFmtId="164" fontId="23" fillId="0" borderId="1" xfId="2" applyFont="1" applyFill="1" applyBorder="1" applyAlignment="1">
      <alignment horizontal="center" vertical="center"/>
    </xf>
    <xf numFmtId="170" fontId="23" fillId="0" borderId="1" xfId="16" applyNumberFormat="1" applyFont="1" applyFill="1" applyBorder="1" applyAlignment="1">
      <alignment horizontal="right"/>
    </xf>
    <xf numFmtId="170" fontId="23" fillId="0" borderId="26" xfId="16" applyNumberFormat="1" applyFont="1" applyFill="1" applyBorder="1" applyAlignment="1">
      <alignment horizontal="right"/>
    </xf>
    <xf numFmtId="164" fontId="23" fillId="0" borderId="1" xfId="2" applyFont="1" applyFill="1" applyBorder="1" applyAlignment="1">
      <alignment horizontal="right" vertical="center"/>
    </xf>
    <xf numFmtId="0" fontId="27" fillId="4" borderId="20" xfId="16" applyFont="1" applyFill="1" applyBorder="1" applyAlignment="1">
      <alignment horizontal="left" vertical="center"/>
    </xf>
    <xf numFmtId="170" fontId="27" fillId="4" borderId="1" xfId="16" quotePrefix="1" applyNumberFormat="1" applyFont="1" applyFill="1" applyBorder="1" applyAlignment="1">
      <alignment horizontal="right"/>
    </xf>
    <xf numFmtId="164" fontId="27" fillId="4" borderId="1" xfId="2" quotePrefix="1" applyFont="1" applyFill="1" applyBorder="1" applyAlignment="1">
      <alignment horizontal="center" vertical="center"/>
    </xf>
    <xf numFmtId="176" fontId="27" fillId="4" borderId="1" xfId="2" quotePrefix="1" applyNumberFormat="1" applyFont="1" applyFill="1" applyBorder="1" applyAlignment="1">
      <alignment horizontal="right"/>
    </xf>
    <xf numFmtId="164" fontId="27" fillId="4" borderId="1" xfId="2" quotePrefix="1" applyFont="1" applyFill="1" applyBorder="1" applyAlignment="1">
      <alignment horizontal="right"/>
    </xf>
    <xf numFmtId="170" fontId="27" fillId="4" borderId="26" xfId="16" quotePrefix="1" applyNumberFormat="1" applyFont="1" applyFill="1" applyBorder="1" applyAlignment="1">
      <alignment horizontal="right"/>
    </xf>
    <xf numFmtId="3" fontId="23" fillId="4" borderId="1" xfId="16" quotePrefix="1" applyNumberFormat="1" applyFont="1" applyFill="1" applyBorder="1" applyAlignment="1">
      <alignment horizontal="right"/>
    </xf>
    <xf numFmtId="3" fontId="23" fillId="4" borderId="26" xfId="16" quotePrefix="1" applyNumberFormat="1" applyFont="1" applyFill="1" applyBorder="1" applyAlignment="1">
      <alignment horizontal="right"/>
    </xf>
    <xf numFmtId="164" fontId="23" fillId="0" borderId="26" xfId="2" applyFont="1" applyFill="1" applyBorder="1" applyAlignment="1">
      <alignment horizontal="right"/>
    </xf>
    <xf numFmtId="0" fontId="27" fillId="4" borderId="20" xfId="16" applyFont="1" applyFill="1" applyBorder="1" applyAlignment="1">
      <alignment vertical="center"/>
    </xf>
    <xf numFmtId="171" fontId="27" fillId="4" borderId="1" xfId="16" applyNumberFormat="1" applyFont="1" applyFill="1" applyBorder="1" applyAlignment="1">
      <alignment horizontal="right"/>
    </xf>
    <xf numFmtId="164" fontId="27" fillId="4" borderId="1" xfId="2" applyFont="1" applyFill="1" applyBorder="1" applyAlignment="1">
      <alignment horizontal="center" vertical="center"/>
    </xf>
    <xf numFmtId="171" fontId="27" fillId="4" borderId="26" xfId="16" applyNumberFormat="1" applyFont="1" applyFill="1" applyBorder="1" applyAlignment="1">
      <alignment horizontal="right"/>
    </xf>
    <xf numFmtId="0" fontId="23" fillId="0" borderId="20" xfId="16" applyFont="1" applyFill="1" applyBorder="1" applyAlignment="1">
      <alignment vertical="center"/>
    </xf>
    <xf numFmtId="171" fontId="23" fillId="0" borderId="26" xfId="16" applyNumberFormat="1" applyFont="1" applyFill="1" applyBorder="1" applyAlignment="1">
      <alignment horizontal="right"/>
    </xf>
    <xf numFmtId="49" fontId="23" fillId="0" borderId="20" xfId="16" applyNumberFormat="1" applyFont="1" applyFill="1" applyBorder="1" applyAlignment="1">
      <alignment vertical="center"/>
    </xf>
    <xf numFmtId="171" fontId="23" fillId="0" borderId="0" xfId="16" applyNumberFormat="1" applyFont="1" applyAlignment="1">
      <alignment vertical="center"/>
    </xf>
    <xf numFmtId="0" fontId="23" fillId="0" borderId="20" xfId="16" applyFont="1" applyFill="1" applyBorder="1" applyAlignment="1">
      <alignment vertical="center" wrapText="1"/>
    </xf>
    <xf numFmtId="0" fontId="23" fillId="0" borderId="0" xfId="16" applyFont="1" applyAlignment="1">
      <alignment vertical="center" wrapText="1"/>
    </xf>
    <xf numFmtId="0" fontId="27" fillId="0" borderId="20" xfId="16" applyFont="1" applyFill="1" applyBorder="1" applyAlignment="1">
      <alignment vertical="center"/>
    </xf>
    <xf numFmtId="164" fontId="27" fillId="0" borderId="1" xfId="2" applyFont="1" applyFill="1" applyBorder="1" applyAlignment="1">
      <alignment vertical="center"/>
    </xf>
    <xf numFmtId="164" fontId="27" fillId="0" borderId="1" xfId="2" applyFont="1" applyFill="1" applyBorder="1" applyAlignment="1">
      <alignment horizontal="center" vertical="center"/>
    </xf>
    <xf numFmtId="171" fontId="27" fillId="0" borderId="26" xfId="20" applyNumberFormat="1" applyFont="1" applyFill="1" applyBorder="1" applyAlignment="1">
      <alignment horizontal="right"/>
    </xf>
    <xf numFmtId="164" fontId="27" fillId="4" borderId="1" xfId="2" applyFont="1" applyFill="1" applyBorder="1" applyAlignment="1">
      <alignment horizontal="right"/>
    </xf>
    <xf numFmtId="3" fontId="27" fillId="0" borderId="29" xfId="16" applyNumberFormat="1" applyFont="1" applyFill="1" applyBorder="1" applyAlignment="1">
      <alignment horizontal="center" vertical="center"/>
    </xf>
    <xf numFmtId="170" fontId="27" fillId="0" borderId="30" xfId="16" applyNumberFormat="1" applyFont="1" applyFill="1" applyBorder="1" applyAlignment="1">
      <alignment horizontal="right"/>
    </xf>
    <xf numFmtId="170" fontId="27" fillId="0" borderId="35" xfId="16" applyNumberFormat="1" applyFont="1" applyFill="1" applyBorder="1" applyAlignment="1">
      <alignment horizontal="right"/>
    </xf>
    <xf numFmtId="164" fontId="30" fillId="0" borderId="2" xfId="2" applyFont="1" applyFill="1" applyBorder="1" applyAlignment="1">
      <alignment wrapText="1"/>
    </xf>
    <xf numFmtId="3" fontId="26" fillId="0" borderId="1" xfId="24" applyNumberFormat="1" applyFont="1" applyFill="1" applyBorder="1" applyAlignment="1">
      <alignment horizontal="right" wrapText="1"/>
    </xf>
    <xf numFmtId="3" fontId="26" fillId="10" borderId="22" xfId="24" applyNumberFormat="1" applyFont="1" applyFill="1" applyBorder="1" applyAlignment="1">
      <alignment horizontal="right" wrapText="1"/>
    </xf>
    <xf numFmtId="170" fontId="25" fillId="0" borderId="61" xfId="24" applyNumberFormat="1" applyFont="1" applyFill="1" applyBorder="1" applyAlignment="1" applyProtection="1">
      <alignment horizontal="right"/>
      <protection hidden="1"/>
    </xf>
    <xf numFmtId="170" fontId="25" fillId="0" borderId="36" xfId="24" applyNumberFormat="1" applyFont="1" applyFill="1" applyBorder="1" applyAlignment="1" applyProtection="1">
      <alignment horizontal="right"/>
      <protection hidden="1"/>
    </xf>
    <xf numFmtId="170" fontId="25" fillId="0" borderId="1" xfId="24" applyNumberFormat="1" applyFont="1" applyFill="1" applyBorder="1" applyAlignment="1" applyProtection="1">
      <alignment horizontal="right"/>
      <protection hidden="1"/>
    </xf>
    <xf numFmtId="170" fontId="7" fillId="0" borderId="1" xfId="24" applyNumberFormat="1" applyFont="1" applyFill="1" applyBorder="1" applyAlignment="1">
      <alignment horizontal="right"/>
    </xf>
    <xf numFmtId="170" fontId="25" fillId="0" borderId="1" xfId="24" applyNumberFormat="1" applyFont="1" applyFill="1" applyBorder="1" applyAlignment="1">
      <alignment horizontal="right"/>
    </xf>
    <xf numFmtId="170" fontId="26" fillId="0" borderId="1" xfId="24" applyNumberFormat="1" applyFont="1" applyFill="1" applyBorder="1" applyAlignment="1" applyProtection="1">
      <alignment horizontal="right"/>
      <protection locked="0"/>
    </xf>
    <xf numFmtId="170" fontId="7" fillId="10" borderId="22" xfId="24" applyNumberFormat="1" applyFont="1" applyFill="1" applyBorder="1" applyAlignment="1">
      <alignment horizontal="right"/>
    </xf>
    <xf numFmtId="170" fontId="25" fillId="0" borderId="25" xfId="24" applyNumberFormat="1" applyFont="1" applyFill="1" applyBorder="1" applyAlignment="1">
      <alignment horizontal="right" wrapText="1"/>
    </xf>
    <xf numFmtId="170" fontId="25" fillId="0" borderId="26" xfId="24" applyNumberFormat="1" applyFont="1" applyFill="1" applyBorder="1" applyAlignment="1">
      <alignment horizontal="right" wrapText="1"/>
    </xf>
    <xf numFmtId="170" fontId="26" fillId="0" borderId="26" xfId="24" applyNumberFormat="1" applyFont="1" applyFill="1" applyBorder="1" applyAlignment="1">
      <alignment horizontal="right" wrapText="1"/>
    </xf>
    <xf numFmtId="170" fontId="6" fillId="0" borderId="26" xfId="24" applyNumberFormat="1" applyFont="1" applyFill="1" applyBorder="1" applyAlignment="1">
      <alignment horizontal="right"/>
    </xf>
    <xf numFmtId="170" fontId="25" fillId="0" borderId="26" xfId="24" applyNumberFormat="1" applyFont="1" applyFill="1" applyBorder="1" applyAlignment="1" applyProtection="1">
      <alignment horizontal="right"/>
      <protection hidden="1"/>
    </xf>
    <xf numFmtId="170" fontId="7" fillId="0" borderId="35" xfId="24" applyNumberFormat="1" applyFont="1" applyFill="1" applyBorder="1" applyAlignment="1">
      <alignment horizontal="right"/>
    </xf>
    <xf numFmtId="170" fontId="26" fillId="10" borderId="23" xfId="24" applyNumberFormat="1" applyFont="1" applyFill="1" applyBorder="1" applyAlignment="1">
      <alignment horizontal="right" wrapText="1"/>
    </xf>
    <xf numFmtId="0" fontId="33" fillId="0" borderId="20" xfId="0" applyFont="1" applyBorder="1" applyAlignment="1">
      <alignment horizontal="left" wrapText="1"/>
    </xf>
    <xf numFmtId="3" fontId="33" fillId="0" borderId="1" xfId="0" applyNumberFormat="1" applyFont="1" applyBorder="1" applyAlignment="1">
      <alignment horizontal="right" wrapText="1"/>
    </xf>
    <xf numFmtId="3" fontId="33" fillId="0" borderId="26" xfId="0" applyNumberFormat="1" applyFont="1" applyBorder="1" applyAlignment="1">
      <alignment horizontal="right" wrapText="1"/>
    </xf>
    <xf numFmtId="3" fontId="83" fillId="0" borderId="0" xfId="0" applyNumberFormat="1" applyFont="1"/>
    <xf numFmtId="0" fontId="83" fillId="0" borderId="0" xfId="0" applyFont="1"/>
    <xf numFmtId="164" fontId="33" fillId="0" borderId="1" xfId="2" applyFont="1" applyBorder="1" applyAlignment="1">
      <alignment horizontal="center" wrapText="1"/>
    </xf>
    <xf numFmtId="0" fontId="50" fillId="0" borderId="29" xfId="0" applyFont="1" applyBorder="1" applyAlignment="1">
      <alignment wrapText="1"/>
    </xf>
    <xf numFmtId="3" fontId="50" fillId="0" borderId="30" xfId="0" applyNumberFormat="1" applyFont="1" applyBorder="1"/>
    <xf numFmtId="3" fontId="50" fillId="0" borderId="35" xfId="0" applyNumberFormat="1" applyFont="1" applyBorder="1"/>
    <xf numFmtId="3" fontId="50" fillId="0" borderId="0" xfId="0" applyNumberFormat="1" applyFont="1"/>
    <xf numFmtId="0" fontId="66" fillId="0" borderId="0" xfId="24" applyFont="1" applyFill="1" applyAlignment="1">
      <alignment horizontal="center"/>
    </xf>
    <xf numFmtId="172" fontId="6" fillId="0" borderId="0" xfId="24" applyNumberFormat="1" applyFont="1" applyFill="1"/>
    <xf numFmtId="0" fontId="6" fillId="0" borderId="0" xfId="24" applyFont="1" applyFill="1" applyBorder="1"/>
    <xf numFmtId="0" fontId="6" fillId="0" borderId="0" xfId="24" applyFont="1" applyFill="1"/>
    <xf numFmtId="0" fontId="26" fillId="3" borderId="27" xfId="24" applyFont="1" applyFill="1" applyBorder="1" applyAlignment="1">
      <alignment horizontal="center" vertical="center" wrapText="1"/>
    </xf>
    <xf numFmtId="0" fontId="26" fillId="3" borderId="22" xfId="24" applyFont="1" applyFill="1" applyBorder="1" applyAlignment="1">
      <alignment horizontal="center" vertical="center"/>
    </xf>
    <xf numFmtId="0" fontId="26" fillId="3" borderId="22" xfId="24" applyFont="1" applyFill="1" applyBorder="1" applyAlignment="1">
      <alignment horizontal="center" vertical="center" wrapText="1"/>
    </xf>
    <xf numFmtId="0" fontId="26" fillId="3" borderId="23" xfId="24" applyFont="1" applyFill="1" applyBorder="1" applyAlignment="1">
      <alignment horizontal="center" vertical="center" wrapText="1"/>
    </xf>
    <xf numFmtId="0" fontId="26" fillId="0" borderId="0" xfId="24" applyFont="1" applyFill="1"/>
    <xf numFmtId="0" fontId="6" fillId="0" borderId="1" xfId="0" applyFont="1" applyFill="1" applyBorder="1" applyAlignment="1">
      <alignment wrapText="1"/>
    </xf>
    <xf numFmtId="3" fontId="6" fillId="0" borderId="0" xfId="24" applyNumberFormat="1" applyFont="1" applyFill="1" applyAlignment="1">
      <alignment horizontal="left"/>
    </xf>
    <xf numFmtId="0" fontId="6" fillId="0" borderId="0" xfId="24" applyFont="1" applyFill="1" applyAlignment="1">
      <alignment horizontal="left"/>
    </xf>
    <xf numFmtId="0" fontId="6" fillId="0" borderId="20" xfId="24" applyFont="1" applyFill="1" applyBorder="1" applyAlignment="1">
      <alignment horizontal="right"/>
    </xf>
    <xf numFmtId="0" fontId="6" fillId="0" borderId="1" xfId="24" applyFont="1" applyFill="1" applyBorder="1" applyAlignment="1">
      <alignment horizontal="right"/>
    </xf>
    <xf numFmtId="170" fontId="6" fillId="0" borderId="1" xfId="24" applyNumberFormat="1" applyFont="1" applyFill="1" applyBorder="1" applyAlignment="1">
      <alignment horizontal="right"/>
    </xf>
    <xf numFmtId="0" fontId="6" fillId="0" borderId="0" xfId="24" applyFont="1" applyFill="1" applyAlignment="1">
      <alignment horizontal="center" vertical="center"/>
    </xf>
    <xf numFmtId="164" fontId="6" fillId="0" borderId="0" xfId="2" applyFont="1" applyFill="1" applyAlignment="1">
      <alignment horizontal="center" vertical="center"/>
    </xf>
    <xf numFmtId="3" fontId="6" fillId="0" borderId="0" xfId="24" applyNumberFormat="1" applyFont="1" applyFill="1" applyAlignment="1">
      <alignment horizontal="center" vertical="center"/>
    </xf>
    <xf numFmtId="3" fontId="26" fillId="0" borderId="0" xfId="24" applyNumberFormat="1" applyFont="1" applyFill="1"/>
    <xf numFmtId="164" fontId="26" fillId="0" borderId="0" xfId="2" applyFont="1" applyFill="1"/>
    <xf numFmtId="0" fontId="26" fillId="0" borderId="0" xfId="24" applyFont="1" applyFill="1" applyBorder="1"/>
    <xf numFmtId="3" fontId="6" fillId="0" borderId="0" xfId="24" applyNumberFormat="1" applyFont="1" applyFill="1"/>
    <xf numFmtId="3" fontId="6" fillId="0" borderId="0" xfId="24" applyNumberFormat="1" applyFont="1" applyFill="1" applyBorder="1"/>
    <xf numFmtId="0" fontId="50" fillId="0" borderId="20" xfId="0" applyFont="1" applyBorder="1" applyAlignment="1">
      <alignment wrapText="1"/>
    </xf>
    <xf numFmtId="3" fontId="50" fillId="0" borderId="1" xfId="0" applyNumberFormat="1" applyFont="1" applyBorder="1"/>
    <xf numFmtId="3" fontId="50" fillId="0" borderId="26" xfId="0" applyNumberFormat="1" applyFont="1" applyBorder="1"/>
    <xf numFmtId="0" fontId="30" fillId="4" borderId="33" xfId="0" applyFont="1" applyFill="1" applyBorder="1" applyAlignment="1">
      <alignment horizontal="left" wrapText="1"/>
    </xf>
    <xf numFmtId="3" fontId="30" fillId="4" borderId="5" xfId="0" applyNumberFormat="1" applyFont="1" applyFill="1" applyBorder="1" applyAlignment="1">
      <alignment horizontal="right" wrapText="1"/>
    </xf>
    <xf numFmtId="178" fontId="30" fillId="4" borderId="5" xfId="2" applyNumberFormat="1" applyFont="1" applyFill="1" applyBorder="1" applyAlignment="1">
      <alignment wrapText="1"/>
    </xf>
    <xf numFmtId="3" fontId="30" fillId="4" borderId="34" xfId="0" applyNumberFormat="1" applyFont="1" applyFill="1" applyBorder="1" applyAlignment="1">
      <alignment horizontal="right" wrapText="1"/>
    </xf>
    <xf numFmtId="179" fontId="5" fillId="0" borderId="0" xfId="0" applyNumberFormat="1" applyFont="1" applyFill="1" applyBorder="1"/>
    <xf numFmtId="0" fontId="30" fillId="4" borderId="20" xfId="0" applyFont="1" applyFill="1" applyBorder="1" applyAlignment="1">
      <alignment horizontal="left" wrapText="1"/>
    </xf>
    <xf numFmtId="3" fontId="30" fillId="4" borderId="1" xfId="0" applyNumberFormat="1" applyFont="1" applyFill="1" applyBorder="1" applyAlignment="1">
      <alignment horizontal="right" wrapText="1"/>
    </xf>
    <xf numFmtId="3" fontId="30" fillId="4" borderId="26" xfId="0" applyNumberFormat="1" applyFont="1" applyFill="1" applyBorder="1" applyAlignment="1">
      <alignment horizontal="right" wrapText="1"/>
    </xf>
    <xf numFmtId="3" fontId="30" fillId="0" borderId="0" xfId="0" applyNumberFormat="1" applyFont="1" applyFill="1" applyBorder="1"/>
    <xf numFmtId="3" fontId="29" fillId="0" borderId="0" xfId="2" applyNumberFormat="1" applyFont="1" applyFill="1" applyBorder="1"/>
    <xf numFmtId="170" fontId="3" fillId="0" borderId="66" xfId="0" applyNumberFormat="1" applyFont="1" applyFill="1" applyBorder="1" applyAlignment="1">
      <alignment horizontal="center"/>
    </xf>
    <xf numFmtId="170" fontId="3" fillId="0" borderId="90" xfId="2" applyNumberFormat="1" applyFont="1" applyFill="1" applyBorder="1" applyAlignment="1" applyProtection="1">
      <alignment horizontal="center" shrinkToFit="1"/>
    </xf>
    <xf numFmtId="0" fontId="4" fillId="0" borderId="0" xfId="0" applyFont="1" applyFill="1" applyBorder="1" applyAlignment="1">
      <alignment horizontal="center"/>
    </xf>
    <xf numFmtId="170" fontId="3" fillId="0" borderId="94" xfId="3" applyNumberFormat="1" applyFont="1" applyFill="1" applyBorder="1" applyAlignment="1" applyProtection="1">
      <alignment horizontal="center" shrinkToFit="1"/>
    </xf>
    <xf numFmtId="3" fontId="4" fillId="0" borderId="0" xfId="0" applyNumberFormat="1" applyFont="1" applyFill="1" applyBorder="1" applyAlignment="1">
      <alignment horizontal="center"/>
    </xf>
    <xf numFmtId="166" fontId="4" fillId="0" borderId="0" xfId="0" applyNumberFormat="1" applyFont="1" applyFill="1" applyAlignment="1">
      <alignment horizontal="center"/>
    </xf>
    <xf numFmtId="3" fontId="30" fillId="0" borderId="5" xfId="0" applyNumberFormat="1" applyFont="1" applyFill="1" applyBorder="1" applyAlignment="1">
      <alignment horizontal="right" wrapText="1"/>
    </xf>
    <xf numFmtId="178" fontId="30" fillId="0" borderId="5" xfId="2" applyNumberFormat="1" applyFont="1" applyFill="1" applyBorder="1" applyAlignment="1">
      <alignment wrapText="1"/>
    </xf>
    <xf numFmtId="3" fontId="30" fillId="0" borderId="34" xfId="0" applyNumberFormat="1" applyFont="1" applyFill="1" applyBorder="1" applyAlignment="1">
      <alignment horizontal="right" wrapText="1"/>
    </xf>
    <xf numFmtId="3" fontId="48" fillId="0" borderId="0" xfId="0" applyNumberFormat="1" applyFont="1" applyFill="1"/>
    <xf numFmtId="0" fontId="29" fillId="0" borderId="33" xfId="0" applyFont="1" applyFill="1" applyBorder="1" applyAlignment="1">
      <alignment horizontal="left" wrapText="1"/>
    </xf>
    <xf numFmtId="0" fontId="50" fillId="0" borderId="33" xfId="0" applyFont="1" applyBorder="1" applyAlignment="1">
      <alignment wrapText="1"/>
    </xf>
    <xf numFmtId="3" fontId="50" fillId="0" borderId="5" xfId="0" applyNumberFormat="1" applyFont="1" applyBorder="1"/>
    <xf numFmtId="14" fontId="27" fillId="3" borderId="35" xfId="0" applyNumberFormat="1" applyFont="1" applyFill="1" applyBorder="1" applyAlignment="1">
      <alignment horizontal="center" vertical="center" wrapText="1"/>
    </xf>
    <xf numFmtId="0" fontId="79" fillId="0" borderId="0" xfId="24" applyFont="1" applyFill="1" applyBorder="1" applyAlignment="1">
      <alignment horizontal="center"/>
    </xf>
    <xf numFmtId="0" fontId="7" fillId="0" borderId="0" xfId="24" applyFont="1" applyFill="1" applyBorder="1" applyAlignment="1">
      <alignment horizontal="center"/>
    </xf>
    <xf numFmtId="3" fontId="24" fillId="10" borderId="97" xfId="0" applyNumberFormat="1" applyFont="1" applyFill="1" applyBorder="1" applyAlignment="1">
      <alignment horizontal="center"/>
    </xf>
    <xf numFmtId="3" fontId="24" fillId="10" borderId="113" xfId="0" applyNumberFormat="1" applyFont="1" applyFill="1" applyBorder="1" applyAlignment="1">
      <alignment horizontal="center"/>
    </xf>
    <xf numFmtId="3" fontId="24" fillId="10" borderId="96" xfId="0" applyNumberFormat="1" applyFont="1" applyFill="1" applyBorder="1" applyAlignment="1">
      <alignment horizontal="center"/>
    </xf>
    <xf numFmtId="0" fontId="17" fillId="0" borderId="0" xfId="0" applyFont="1" applyFill="1" applyAlignment="1">
      <alignment horizontal="center"/>
    </xf>
    <xf numFmtId="0" fontId="17" fillId="0" borderId="0" xfId="0" applyFont="1" applyFill="1" applyBorder="1" applyAlignment="1">
      <alignment horizontal="center"/>
    </xf>
    <xf numFmtId="0" fontId="16" fillId="0" borderId="0" xfId="0" applyFont="1" applyFill="1" applyBorder="1" applyAlignment="1">
      <alignment horizontal="center"/>
    </xf>
    <xf numFmtId="0" fontId="17" fillId="3" borderId="55" xfId="0" applyFont="1" applyFill="1" applyBorder="1" applyAlignment="1">
      <alignment horizontal="center" vertical="center"/>
    </xf>
    <xf numFmtId="0" fontId="17" fillId="3" borderId="68" xfId="0" applyFont="1" applyFill="1" applyBorder="1" applyAlignment="1">
      <alignment horizontal="center" vertical="center"/>
    </xf>
    <xf numFmtId="0" fontId="17" fillId="3" borderId="56" xfId="0" applyFont="1" applyFill="1" applyBorder="1" applyAlignment="1">
      <alignment horizontal="center" vertical="center" wrapText="1"/>
    </xf>
    <xf numFmtId="0" fontId="17" fillId="3" borderId="40" xfId="0" applyFont="1" applyFill="1" applyBorder="1" applyAlignment="1">
      <alignment horizontal="center" vertical="center" wrapText="1"/>
    </xf>
    <xf numFmtId="0" fontId="17" fillId="3" borderId="56" xfId="0" applyFont="1" applyFill="1" applyBorder="1" applyAlignment="1">
      <alignment horizontal="center" vertical="center"/>
    </xf>
    <xf numFmtId="0" fontId="17" fillId="3" borderId="40" xfId="0" applyFont="1" applyFill="1" applyBorder="1" applyAlignment="1">
      <alignment horizontal="center" vertical="center"/>
    </xf>
    <xf numFmtId="0" fontId="67" fillId="3" borderId="24" xfId="0" applyFont="1" applyFill="1" applyBorder="1" applyAlignment="1">
      <alignment horizontal="center" vertical="center" wrapText="1"/>
    </xf>
    <xf numFmtId="0" fontId="67" fillId="3" borderId="63" xfId="0" applyFont="1" applyFill="1" applyBorder="1" applyAlignment="1">
      <alignment horizontal="center" vertical="center" wrapText="1"/>
    </xf>
    <xf numFmtId="0" fontId="67" fillId="3" borderId="25" xfId="0" applyFont="1" applyFill="1" applyBorder="1" applyAlignment="1">
      <alignment horizontal="center" vertical="center" wrapText="1"/>
    </xf>
    <xf numFmtId="0" fontId="17" fillId="3" borderId="28" xfId="0" applyFont="1" applyFill="1" applyBorder="1" applyAlignment="1">
      <alignment horizontal="center" vertical="center"/>
    </xf>
    <xf numFmtId="0" fontId="17" fillId="3" borderId="20" xfId="0" applyFont="1" applyFill="1" applyBorder="1" applyAlignment="1">
      <alignment horizontal="center" vertical="center"/>
    </xf>
    <xf numFmtId="0" fontId="17" fillId="3" borderId="29" xfId="0" applyFont="1" applyFill="1" applyBorder="1" applyAlignment="1">
      <alignment horizontal="center" vertical="center"/>
    </xf>
    <xf numFmtId="0" fontId="17" fillId="3" borderId="24" xfId="0" applyFont="1" applyFill="1" applyBorder="1" applyAlignment="1">
      <alignment horizontal="center" vertical="center" wrapText="1"/>
    </xf>
    <xf numFmtId="0" fontId="17" fillId="3" borderId="1" xfId="0" applyFont="1" applyFill="1" applyBorder="1" applyAlignment="1">
      <alignment horizontal="center" vertical="center" wrapText="1"/>
    </xf>
    <xf numFmtId="0" fontId="17" fillId="3" borderId="30" xfId="0" applyFont="1" applyFill="1" applyBorder="1" applyAlignment="1">
      <alignment horizontal="center" vertical="center" wrapText="1"/>
    </xf>
    <xf numFmtId="0" fontId="17" fillId="3" borderId="24" xfId="0" applyFont="1" applyFill="1" applyBorder="1" applyAlignment="1">
      <alignment horizontal="center" vertical="center"/>
    </xf>
    <xf numFmtId="0" fontId="17" fillId="3" borderId="1" xfId="0" applyFont="1" applyFill="1" applyBorder="1" applyAlignment="1">
      <alignment horizontal="center" vertical="center"/>
    </xf>
    <xf numFmtId="0" fontId="17" fillId="3" borderId="93" xfId="0" applyFont="1" applyFill="1" applyBorder="1" applyAlignment="1">
      <alignment horizontal="center" vertical="center"/>
    </xf>
    <xf numFmtId="0" fontId="17" fillId="3" borderId="63" xfId="0" applyFont="1" applyFill="1" applyBorder="1" applyAlignment="1">
      <alignment horizontal="center" vertical="center" wrapText="1"/>
    </xf>
    <xf numFmtId="0" fontId="17" fillId="3" borderId="64" xfId="0" applyFont="1" applyFill="1" applyBorder="1" applyAlignment="1">
      <alignment horizontal="center" vertical="center" wrapText="1"/>
    </xf>
    <xf numFmtId="0" fontId="17" fillId="3" borderId="65" xfId="0" applyFont="1" applyFill="1" applyBorder="1" applyAlignment="1">
      <alignment horizontal="center" vertical="center" wrapText="1"/>
    </xf>
    <xf numFmtId="0" fontId="17" fillId="3" borderId="66" xfId="0" applyFont="1" applyFill="1" applyBorder="1" applyAlignment="1">
      <alignment horizontal="center" vertical="center" wrapText="1"/>
    </xf>
    <xf numFmtId="0" fontId="17" fillId="3" borderId="4" xfId="0" applyFont="1" applyFill="1" applyBorder="1" applyAlignment="1">
      <alignment horizontal="center" vertical="center" wrapText="1"/>
    </xf>
    <xf numFmtId="0" fontId="17" fillId="3" borderId="67" xfId="0" applyFont="1" applyFill="1" applyBorder="1" applyAlignment="1">
      <alignment horizontal="center" vertical="center" wrapText="1"/>
    </xf>
    <xf numFmtId="0" fontId="17" fillId="3" borderId="94" xfId="0" applyFont="1" applyFill="1" applyBorder="1" applyAlignment="1">
      <alignment horizontal="center" vertical="center" wrapText="1"/>
    </xf>
    <xf numFmtId="0" fontId="17" fillId="3" borderId="36" xfId="0" applyFont="1" applyFill="1" applyBorder="1" applyAlignment="1">
      <alignment horizontal="center" vertical="center" wrapText="1"/>
    </xf>
    <xf numFmtId="0" fontId="17" fillId="0" borderId="64" xfId="0" applyFont="1" applyFill="1" applyBorder="1" applyAlignment="1">
      <alignment horizontal="center" vertical="center" wrapText="1"/>
    </xf>
    <xf numFmtId="0" fontId="17" fillId="0" borderId="66" xfId="0" applyFont="1" applyFill="1" applyBorder="1" applyAlignment="1">
      <alignment horizontal="center" vertical="center" wrapText="1"/>
    </xf>
    <xf numFmtId="0" fontId="17" fillId="0" borderId="151" xfId="0" applyFont="1" applyFill="1" applyBorder="1" applyAlignment="1">
      <alignment horizontal="center" vertical="center" wrapText="1"/>
    </xf>
    <xf numFmtId="0" fontId="17" fillId="0" borderId="152" xfId="0" applyFont="1" applyFill="1" applyBorder="1" applyAlignment="1">
      <alignment horizontal="center" vertical="center" wrapText="1"/>
    </xf>
    <xf numFmtId="0" fontId="27" fillId="0" borderId="0" xfId="13" applyFont="1" applyBorder="1" applyAlignment="1">
      <alignment horizontal="center" vertical="center" wrapText="1"/>
    </xf>
    <xf numFmtId="0" fontId="27" fillId="0" borderId="37" xfId="13" applyFont="1" applyBorder="1" applyAlignment="1">
      <alignment horizontal="center" vertical="center" wrapText="1"/>
    </xf>
    <xf numFmtId="0" fontId="32" fillId="0" borderId="0" xfId="13" applyFont="1" applyBorder="1" applyAlignment="1">
      <alignment horizontal="center" vertical="center" wrapText="1"/>
    </xf>
    <xf numFmtId="0" fontId="26" fillId="10" borderId="27" xfId="0" applyFont="1" applyFill="1" applyBorder="1" applyAlignment="1">
      <alignment horizontal="center"/>
    </xf>
    <xf numFmtId="0" fontId="26" fillId="10" borderId="22" xfId="0" applyFont="1" applyFill="1" applyBorder="1" applyAlignment="1">
      <alignment horizontal="center"/>
    </xf>
    <xf numFmtId="0" fontId="52" fillId="3" borderId="24" xfId="0" applyFont="1" applyFill="1" applyBorder="1" applyAlignment="1">
      <alignment horizontal="center" vertical="center" wrapText="1"/>
    </xf>
    <xf numFmtId="0" fontId="52" fillId="3" borderId="25" xfId="0" applyFont="1" applyFill="1" applyBorder="1" applyAlignment="1">
      <alignment horizontal="center" vertical="center" wrapText="1"/>
    </xf>
    <xf numFmtId="0" fontId="27" fillId="0" borderId="0" xfId="0" applyFont="1" applyFill="1" applyBorder="1" applyAlignment="1"/>
    <xf numFmtId="0" fontId="70" fillId="0" borderId="0" xfId="0" applyFont="1" applyFill="1" applyBorder="1" applyAlignment="1">
      <alignment horizontal="center"/>
    </xf>
    <xf numFmtId="0" fontId="32" fillId="0" borderId="0" xfId="0" applyFont="1" applyFill="1" applyBorder="1" applyAlignment="1">
      <alignment horizontal="center"/>
    </xf>
    <xf numFmtId="0" fontId="19" fillId="3" borderId="115" xfId="0" applyFont="1" applyFill="1" applyBorder="1" applyAlignment="1">
      <alignment horizontal="center" vertical="center" wrapText="1"/>
    </xf>
    <xf numFmtId="0" fontId="19" fillId="3" borderId="123" xfId="0" applyFont="1" applyFill="1" applyBorder="1" applyAlignment="1">
      <alignment horizontal="center" vertical="center"/>
    </xf>
    <xf numFmtId="0" fontId="19" fillId="3" borderId="131" xfId="0" applyFont="1" applyFill="1" applyBorder="1" applyAlignment="1">
      <alignment horizontal="center" vertical="center"/>
    </xf>
    <xf numFmtId="0" fontId="19" fillId="3" borderId="116" xfId="0" applyFont="1" applyFill="1" applyBorder="1" applyAlignment="1">
      <alignment horizontal="center" vertical="center"/>
    </xf>
    <xf numFmtId="0" fontId="19" fillId="3" borderId="124" xfId="0" applyFont="1" applyFill="1" applyBorder="1" applyAlignment="1">
      <alignment horizontal="center" vertical="center"/>
    </xf>
    <xf numFmtId="0" fontId="19" fillId="3" borderId="132" xfId="0" applyFont="1" applyFill="1" applyBorder="1" applyAlignment="1">
      <alignment horizontal="center" vertical="center"/>
    </xf>
    <xf numFmtId="0" fontId="19" fillId="3" borderId="117" xfId="0" applyFont="1" applyFill="1" applyBorder="1" applyAlignment="1">
      <alignment horizontal="center" vertical="center" wrapText="1"/>
    </xf>
    <xf numFmtId="0" fontId="19" fillId="3" borderId="118" xfId="0" applyFont="1" applyFill="1" applyBorder="1" applyAlignment="1">
      <alignment horizontal="center" vertical="center" wrapText="1"/>
    </xf>
    <xf numFmtId="0" fontId="19" fillId="3" borderId="119" xfId="0" applyFont="1" applyFill="1" applyBorder="1" applyAlignment="1">
      <alignment horizontal="center" vertical="center" wrapText="1"/>
    </xf>
    <xf numFmtId="0" fontId="19" fillId="3" borderId="125" xfId="0" applyFont="1" applyFill="1" applyBorder="1" applyAlignment="1">
      <alignment horizontal="center" vertical="center" wrapText="1"/>
    </xf>
    <xf numFmtId="0" fontId="19" fillId="3" borderId="126" xfId="0" applyFont="1" applyFill="1" applyBorder="1" applyAlignment="1">
      <alignment horizontal="center" vertical="center" wrapText="1"/>
    </xf>
    <xf numFmtId="0" fontId="19" fillId="3" borderId="127" xfId="0" applyFont="1" applyFill="1" applyBorder="1" applyAlignment="1">
      <alignment horizontal="center" vertical="center" wrapText="1"/>
    </xf>
    <xf numFmtId="0" fontId="19" fillId="3" borderId="122" xfId="0" applyFont="1" applyFill="1" applyBorder="1" applyAlignment="1">
      <alignment horizontal="center" vertical="center" wrapText="1"/>
    </xf>
    <xf numFmtId="0" fontId="19" fillId="3" borderId="130" xfId="0" applyFont="1" applyFill="1" applyBorder="1" applyAlignment="1">
      <alignment horizontal="center" vertical="center" wrapText="1"/>
    </xf>
    <xf numFmtId="0" fontId="19" fillId="3" borderId="129" xfId="0" applyFont="1" applyFill="1" applyBorder="1" applyAlignment="1">
      <alignment horizontal="center" vertical="center" wrapText="1"/>
    </xf>
    <xf numFmtId="0" fontId="19" fillId="3" borderId="124" xfId="0" applyFont="1" applyFill="1" applyBorder="1" applyAlignment="1">
      <alignment horizontal="center" vertical="center" wrapText="1"/>
    </xf>
    <xf numFmtId="0" fontId="19" fillId="3" borderId="120" xfId="0" applyFont="1" applyFill="1" applyBorder="1" applyAlignment="1">
      <alignment horizontal="center" vertical="center" wrapText="1"/>
    </xf>
    <xf numFmtId="0" fontId="19" fillId="3" borderId="121" xfId="0" applyFont="1" applyFill="1" applyBorder="1" applyAlignment="1">
      <alignment horizontal="center" vertical="center" wrapText="1"/>
    </xf>
    <xf numFmtId="0" fontId="19" fillId="3" borderId="128" xfId="0" applyFont="1" applyFill="1" applyBorder="1" applyAlignment="1">
      <alignment horizontal="center" vertical="center" wrapText="1"/>
    </xf>
    <xf numFmtId="0" fontId="19" fillId="3" borderId="117" xfId="0" applyFont="1" applyFill="1" applyBorder="1" applyAlignment="1">
      <alignment horizontal="center"/>
    </xf>
    <xf numFmtId="0" fontId="19" fillId="3" borderId="118" xfId="0" applyFont="1" applyFill="1" applyBorder="1" applyAlignment="1">
      <alignment horizontal="center"/>
    </xf>
    <xf numFmtId="0" fontId="19" fillId="3" borderId="121" xfId="0" applyFont="1" applyFill="1" applyBorder="1" applyAlignment="1">
      <alignment horizontal="center"/>
    </xf>
    <xf numFmtId="0" fontId="30" fillId="10" borderId="141" xfId="0" applyFont="1" applyFill="1" applyBorder="1" applyAlignment="1">
      <alignment horizontal="center"/>
    </xf>
    <xf numFmtId="0" fontId="30" fillId="10" borderId="142" xfId="0" applyFont="1" applyFill="1" applyBorder="1" applyAlignment="1">
      <alignment horizontal="center"/>
    </xf>
    <xf numFmtId="0" fontId="30" fillId="10" borderId="143" xfId="0" applyFont="1" applyFill="1" applyBorder="1" applyAlignment="1">
      <alignment horizontal="center"/>
    </xf>
    <xf numFmtId="0" fontId="64" fillId="10" borderId="97" xfId="0" applyFont="1" applyFill="1" applyBorder="1" applyAlignment="1">
      <alignment horizontal="center"/>
    </xf>
    <xf numFmtId="0" fontId="64" fillId="10" borderId="96" xfId="0" applyFont="1" applyFill="1" applyBorder="1" applyAlignment="1">
      <alignment horizontal="center"/>
    </xf>
    <xf numFmtId="0" fontId="26" fillId="0" borderId="0" xfId="0" applyFont="1" applyFill="1" applyBorder="1" applyAlignment="1">
      <alignment horizontal="center"/>
    </xf>
    <xf numFmtId="0" fontId="59" fillId="0" borderId="0" xfId="0" applyFont="1" applyFill="1" applyBorder="1" applyAlignment="1">
      <alignment horizontal="center"/>
    </xf>
    <xf numFmtId="0" fontId="19" fillId="3" borderId="55" xfId="0" applyFont="1" applyFill="1" applyBorder="1" applyAlignment="1">
      <alignment horizontal="center" vertical="center" wrapText="1"/>
    </xf>
    <xf numFmtId="0" fontId="19" fillId="3" borderId="68" xfId="0" applyFont="1" applyFill="1" applyBorder="1" applyAlignment="1">
      <alignment horizontal="center" vertical="center" wrapText="1"/>
    </xf>
    <xf numFmtId="0" fontId="19" fillId="3" borderId="56" xfId="0" applyFont="1" applyFill="1" applyBorder="1" applyAlignment="1">
      <alignment horizontal="center" vertical="center" wrapText="1"/>
    </xf>
    <xf numFmtId="0" fontId="19" fillId="3" borderId="40" xfId="0" applyFont="1" applyFill="1" applyBorder="1" applyAlignment="1">
      <alignment horizontal="center" vertical="center" wrapText="1"/>
    </xf>
    <xf numFmtId="0" fontId="19" fillId="3" borderId="63" xfId="0" applyFont="1" applyFill="1" applyBorder="1" applyAlignment="1">
      <alignment horizontal="center" vertical="center" wrapText="1"/>
    </xf>
    <xf numFmtId="0" fontId="19" fillId="3" borderId="64" xfId="0" applyFont="1" applyFill="1" applyBorder="1" applyAlignment="1">
      <alignment horizontal="center" vertical="center" wrapText="1"/>
    </xf>
    <xf numFmtId="0" fontId="19" fillId="3" borderId="65" xfId="0" applyFont="1" applyFill="1" applyBorder="1" applyAlignment="1">
      <alignment horizontal="center" vertical="center" wrapText="1"/>
    </xf>
    <xf numFmtId="0" fontId="58" fillId="3" borderId="38" xfId="0" applyFont="1" applyFill="1" applyBorder="1" applyAlignment="1">
      <alignment horizontal="center" vertical="center"/>
    </xf>
    <xf numFmtId="0" fontId="58" fillId="3" borderId="39" xfId="0" applyFont="1" applyFill="1" applyBorder="1" applyAlignment="1">
      <alignment horizontal="center" vertical="center"/>
    </xf>
    <xf numFmtId="0" fontId="27" fillId="10" borderId="27" xfId="13" applyFont="1" applyFill="1" applyBorder="1" applyAlignment="1">
      <alignment horizontal="center"/>
    </xf>
    <xf numFmtId="0" fontId="27" fillId="10" borderId="22" xfId="13" applyFont="1" applyFill="1" applyBorder="1" applyAlignment="1">
      <alignment horizontal="center"/>
    </xf>
    <xf numFmtId="0" fontId="54" fillId="0" borderId="0" xfId="13" applyFont="1" applyFill="1" applyAlignment="1">
      <alignment horizontal="center"/>
    </xf>
    <xf numFmtId="0" fontId="37" fillId="0" borderId="0" xfId="13" applyFont="1" applyFill="1" applyAlignment="1">
      <alignment horizontal="center"/>
    </xf>
    <xf numFmtId="0" fontId="27" fillId="0" borderId="0" xfId="13" applyFont="1" applyAlignment="1">
      <alignment horizontal="center"/>
    </xf>
    <xf numFmtId="0" fontId="33" fillId="0" borderId="0" xfId="13" applyFont="1" applyAlignment="1">
      <alignment horizontal="center"/>
    </xf>
    <xf numFmtId="0" fontId="30" fillId="0" borderId="0" xfId="13" applyFont="1" applyAlignment="1">
      <alignment horizontal="center"/>
    </xf>
    <xf numFmtId="0" fontId="30" fillId="0" borderId="0" xfId="0" applyFont="1" applyFill="1" applyBorder="1" applyAlignment="1">
      <alignment horizontal="center"/>
    </xf>
    <xf numFmtId="3" fontId="32" fillId="0" borderId="0" xfId="0" applyNumberFormat="1" applyFont="1" applyFill="1" applyBorder="1" applyAlignment="1">
      <alignment horizontal="center"/>
    </xf>
    <xf numFmtId="0" fontId="27" fillId="4" borderId="20" xfId="16" applyFont="1" applyFill="1" applyBorder="1" applyAlignment="1">
      <alignment horizontal="left" vertical="center"/>
    </xf>
    <xf numFmtId="0" fontId="27" fillId="4" borderId="1" xfId="16" applyFont="1" applyFill="1" applyBorder="1" applyAlignment="1">
      <alignment horizontal="left" vertical="center"/>
    </xf>
    <xf numFmtId="0" fontId="27" fillId="4" borderId="1" xfId="16" applyFont="1" applyFill="1" applyBorder="1" applyAlignment="1">
      <alignment vertical="center"/>
    </xf>
    <xf numFmtId="0" fontId="27" fillId="4" borderId="26" xfId="16" applyFont="1" applyFill="1" applyBorder="1" applyAlignment="1">
      <alignment vertical="center"/>
    </xf>
    <xf numFmtId="0" fontId="27" fillId="0" borderId="20" xfId="16" applyFont="1" applyFill="1" applyBorder="1" applyAlignment="1">
      <alignment horizontal="left" vertical="center"/>
    </xf>
    <xf numFmtId="0" fontId="27" fillId="0" borderId="1" xfId="16" applyFont="1" applyFill="1" applyBorder="1" applyAlignment="1">
      <alignment horizontal="left" vertical="center"/>
    </xf>
    <xf numFmtId="0" fontId="27" fillId="0" borderId="1" xfId="16" applyFont="1" applyFill="1" applyBorder="1" applyAlignment="1">
      <alignment vertical="center"/>
    </xf>
    <xf numFmtId="0" fontId="27" fillId="0" borderId="26" xfId="16" applyFont="1" applyFill="1" applyBorder="1" applyAlignment="1">
      <alignment vertical="center"/>
    </xf>
    <xf numFmtId="0" fontId="27" fillId="0" borderId="0" xfId="16" applyFont="1" applyAlignment="1">
      <alignment horizontal="center"/>
    </xf>
    <xf numFmtId="0" fontId="23" fillId="0" borderId="24" xfId="16" applyFont="1" applyFill="1" applyBorder="1" applyAlignment="1">
      <alignment horizontal="center" vertical="center" wrapText="1"/>
    </xf>
    <xf numFmtId="0" fontId="23" fillId="0" borderId="25" xfId="16" applyFont="1" applyFill="1" applyBorder="1" applyAlignment="1">
      <alignment horizontal="center" vertical="center" wrapText="1"/>
    </xf>
    <xf numFmtId="0" fontId="23" fillId="0" borderId="1" xfId="16" applyFont="1" applyFill="1" applyBorder="1" applyAlignment="1">
      <alignment horizontal="center" vertical="center" wrapText="1"/>
    </xf>
    <xf numFmtId="0" fontId="23" fillId="0" borderId="1" xfId="16" applyFont="1" applyFill="1" applyBorder="1" applyAlignment="1">
      <alignment horizontal="center" vertical="center"/>
    </xf>
    <xf numFmtId="0" fontId="23" fillId="0" borderId="26" xfId="16" applyFont="1" applyFill="1" applyBorder="1" applyAlignment="1">
      <alignment horizontal="center" vertical="center" wrapText="1"/>
    </xf>
    <xf numFmtId="0" fontId="23" fillId="0" borderId="28" xfId="16" applyFont="1" applyFill="1" applyBorder="1" applyAlignment="1">
      <alignment horizontal="center" vertical="center" wrapText="1"/>
    </xf>
    <xf numFmtId="0" fontId="23" fillId="0" borderId="20" xfId="16" applyFont="1" applyFill="1" applyBorder="1" applyAlignment="1">
      <alignment wrapText="1"/>
    </xf>
    <xf numFmtId="0" fontId="27" fillId="0" borderId="0" xfId="0" applyFont="1" applyFill="1" applyAlignment="1">
      <alignment horizontal="center" vertical="top" wrapText="1"/>
    </xf>
    <xf numFmtId="0" fontId="35" fillId="0" borderId="0" xfId="0" applyFont="1" applyFill="1" applyAlignment="1">
      <alignment horizontal="center" vertical="top" wrapText="1"/>
    </xf>
    <xf numFmtId="0" fontId="52" fillId="3" borderId="28" xfId="0" applyFont="1" applyFill="1" applyBorder="1" applyAlignment="1">
      <alignment horizontal="center" vertical="center"/>
    </xf>
    <xf numFmtId="0" fontId="52" fillId="3" borderId="29" xfId="0" applyFont="1" applyFill="1" applyBorder="1" applyAlignment="1">
      <alignment horizontal="center" vertical="center"/>
    </xf>
    <xf numFmtId="0" fontId="40" fillId="0" borderId="0" xfId="0" applyFont="1" applyAlignment="1">
      <alignment horizontal="center" wrapText="1"/>
    </xf>
    <xf numFmtId="14" fontId="37" fillId="0" borderId="0" xfId="0" applyNumberFormat="1" applyFont="1" applyAlignment="1">
      <alignment horizontal="center"/>
    </xf>
    <xf numFmtId="0" fontId="0" fillId="0" borderId="0" xfId="0"/>
    <xf numFmtId="0" fontId="43" fillId="0" borderId="0" xfId="0" applyFont="1" applyAlignment="1">
      <alignment horizontal="center"/>
    </xf>
    <xf numFmtId="0" fontId="31" fillId="0" borderId="0" xfId="0" applyFont="1" applyFill="1" applyAlignment="1">
      <alignment horizontal="center" vertical="top" wrapText="1"/>
    </xf>
    <xf numFmtId="0" fontId="27" fillId="3" borderId="55" xfId="0" applyFont="1" applyFill="1" applyBorder="1" applyAlignment="1">
      <alignment horizontal="center" vertical="center" wrapText="1"/>
    </xf>
    <xf numFmtId="0" fontId="27" fillId="3" borderId="68" xfId="0" applyFont="1" applyFill="1" applyBorder="1" applyAlignment="1">
      <alignment horizontal="center" vertical="center" wrapText="1"/>
    </xf>
    <xf numFmtId="0" fontId="27" fillId="3" borderId="24" xfId="0" applyFont="1" applyFill="1" applyBorder="1" applyAlignment="1">
      <alignment horizontal="center" vertical="center" wrapText="1"/>
    </xf>
    <xf numFmtId="0" fontId="27" fillId="3" borderId="30" xfId="0" applyFont="1" applyFill="1" applyBorder="1" applyAlignment="1">
      <alignment horizontal="center" vertical="center" wrapText="1"/>
    </xf>
    <xf numFmtId="0" fontId="27" fillId="3" borderId="25" xfId="0" applyFont="1" applyFill="1" applyBorder="1" applyAlignment="1">
      <alignment horizontal="center" vertical="center" wrapText="1"/>
    </xf>
    <xf numFmtId="0" fontId="50" fillId="0" borderId="0" xfId="0" applyFont="1" applyAlignment="1">
      <alignment horizontal="center"/>
    </xf>
    <xf numFmtId="0" fontId="30" fillId="0" borderId="74" xfId="0" applyFont="1" applyBorder="1" applyAlignment="1">
      <alignment horizontal="center"/>
    </xf>
    <xf numFmtId="0" fontId="30" fillId="0" borderId="77" xfId="0" applyFont="1" applyBorder="1" applyAlignment="1">
      <alignment horizontal="center"/>
    </xf>
    <xf numFmtId="0" fontId="30" fillId="0" borderId="75" xfId="0" applyFont="1" applyBorder="1" applyAlignment="1">
      <alignment horizontal="center"/>
    </xf>
    <xf numFmtId="0" fontId="82" fillId="0" borderId="0" xfId="0" applyFont="1" applyAlignment="1">
      <alignment horizontal="center"/>
    </xf>
    <xf numFmtId="0" fontId="30" fillId="0" borderId="0" xfId="0" applyFont="1" applyAlignment="1">
      <alignment horizontal="center"/>
    </xf>
    <xf numFmtId="0" fontId="27" fillId="0" borderId="0" xfId="0" applyFont="1" applyFill="1" applyBorder="1" applyAlignment="1">
      <alignment horizontal="center" vertical="center" wrapText="1"/>
    </xf>
    <xf numFmtId="0" fontId="27" fillId="3" borderId="57" xfId="0" applyFont="1" applyFill="1" applyBorder="1" applyAlignment="1">
      <alignment horizontal="center" vertical="center" wrapText="1"/>
    </xf>
    <xf numFmtId="0" fontId="27" fillId="3" borderId="60" xfId="0" applyFont="1" applyFill="1" applyBorder="1" applyAlignment="1">
      <alignment horizontal="center" vertical="center" wrapText="1"/>
    </xf>
    <xf numFmtId="0" fontId="27" fillId="3" borderId="41" xfId="0" applyFont="1" applyFill="1" applyBorder="1" applyAlignment="1">
      <alignment horizontal="center" vertical="center" wrapText="1"/>
    </xf>
    <xf numFmtId="0" fontId="27" fillId="3" borderId="21" xfId="0" applyFont="1" applyFill="1" applyBorder="1" applyAlignment="1">
      <alignment horizontal="center" vertical="center" wrapText="1"/>
    </xf>
    <xf numFmtId="0" fontId="27" fillId="3" borderId="43" xfId="0" applyFont="1" applyFill="1" applyBorder="1" applyAlignment="1">
      <alignment horizontal="center" vertical="center" wrapText="1"/>
    </xf>
    <xf numFmtId="0" fontId="27" fillId="3" borderId="42" xfId="0" applyFont="1" applyFill="1" applyBorder="1" applyAlignment="1">
      <alignment horizontal="center" vertical="center" wrapText="1"/>
    </xf>
    <xf numFmtId="0" fontId="27" fillId="3" borderId="47" xfId="0" applyFont="1" applyFill="1" applyBorder="1" applyAlignment="1">
      <alignment horizontal="center" vertical="center" wrapText="1"/>
    </xf>
    <xf numFmtId="0" fontId="47" fillId="0" borderId="0" xfId="0" applyFont="1" applyAlignment="1">
      <alignment horizontal="center"/>
    </xf>
    <xf numFmtId="0" fontId="29" fillId="0" borderId="0" xfId="0" applyFont="1" applyAlignment="1">
      <alignment horizontal="center"/>
    </xf>
    <xf numFmtId="0" fontId="30" fillId="11" borderId="19" xfId="0" applyFont="1" applyFill="1" applyBorder="1" applyAlignment="1">
      <alignment horizontal="center"/>
    </xf>
    <xf numFmtId="0" fontId="30" fillId="11" borderId="99" xfId="0" applyFont="1" applyFill="1" applyBorder="1" applyAlignment="1">
      <alignment horizontal="center"/>
    </xf>
    <xf numFmtId="0" fontId="30" fillId="11" borderId="100" xfId="0" applyFont="1" applyFill="1" applyBorder="1" applyAlignment="1">
      <alignment horizontal="center"/>
    </xf>
    <xf numFmtId="0" fontId="30" fillId="11" borderId="101" xfId="0" applyFont="1" applyFill="1" applyBorder="1" applyAlignment="1">
      <alignment horizontal="center"/>
    </xf>
    <xf numFmtId="0" fontId="30" fillId="11" borderId="102" xfId="0" applyFont="1" applyFill="1" applyBorder="1" applyAlignment="1">
      <alignment horizontal="center"/>
    </xf>
    <xf numFmtId="0" fontId="30" fillId="11" borderId="69" xfId="0" applyFont="1" applyFill="1" applyBorder="1" applyAlignment="1">
      <alignment horizontal="center" vertical="center"/>
    </xf>
    <xf numFmtId="0" fontId="30" fillId="11" borderId="70" xfId="0" applyFont="1" applyFill="1" applyBorder="1" applyAlignment="1">
      <alignment horizontal="center" vertical="center"/>
    </xf>
    <xf numFmtId="0" fontId="30" fillId="0" borderId="0" xfId="0" applyFont="1" applyBorder="1" applyAlignment="1">
      <alignment horizontal="center"/>
    </xf>
    <xf numFmtId="0" fontId="32" fillId="0" borderId="0" xfId="0" applyFont="1" applyBorder="1" applyAlignment="1">
      <alignment horizontal="center"/>
    </xf>
    <xf numFmtId="0" fontId="30" fillId="3" borderId="69" xfId="0" applyFont="1" applyFill="1" applyBorder="1" applyAlignment="1">
      <alignment horizontal="center" vertical="center"/>
    </xf>
    <xf numFmtId="0" fontId="30" fillId="3" borderId="70" xfId="0" applyFont="1" applyFill="1" applyBorder="1" applyAlignment="1">
      <alignment horizontal="center" vertical="center"/>
    </xf>
    <xf numFmtId="0" fontId="30" fillId="3" borderId="99" xfId="0" applyFont="1" applyFill="1" applyBorder="1" applyAlignment="1">
      <alignment horizontal="center"/>
    </xf>
    <xf numFmtId="0" fontId="30" fillId="3" borderId="100" xfId="0" applyFont="1" applyFill="1" applyBorder="1" applyAlignment="1">
      <alignment horizontal="center"/>
    </xf>
    <xf numFmtId="0" fontId="30" fillId="3" borderId="101" xfId="0" applyFont="1" applyFill="1" applyBorder="1" applyAlignment="1">
      <alignment horizontal="center"/>
    </xf>
    <xf numFmtId="0" fontId="30" fillId="3" borderId="102" xfId="0" applyFont="1" applyFill="1" applyBorder="1" applyAlignment="1">
      <alignment horizontal="center"/>
    </xf>
    <xf numFmtId="0" fontId="49" fillId="0" borderId="0" xfId="0" applyFont="1" applyAlignment="1">
      <alignment horizontal="center"/>
    </xf>
    <xf numFmtId="0" fontId="48" fillId="0" borderId="0" xfId="0" applyFont="1" applyAlignment="1">
      <alignment horizontal="center"/>
    </xf>
    <xf numFmtId="3" fontId="27" fillId="3" borderId="55" xfId="13" applyNumberFormat="1" applyFont="1" applyFill="1" applyBorder="1" applyAlignment="1">
      <alignment horizontal="center" vertical="center" wrapText="1"/>
    </xf>
    <xf numFmtId="3" fontId="27" fillId="3" borderId="68" xfId="13" applyNumberFormat="1" applyFont="1" applyFill="1" applyBorder="1" applyAlignment="1">
      <alignment horizontal="center" vertical="center" wrapText="1"/>
    </xf>
    <xf numFmtId="3" fontId="27" fillId="3" borderId="56" xfId="13" applyNumberFormat="1" applyFont="1" applyFill="1" applyBorder="1" applyAlignment="1">
      <alignment horizontal="center" vertical="center" wrapText="1"/>
    </xf>
    <xf numFmtId="3" fontId="27" fillId="3" borderId="40" xfId="13" applyNumberFormat="1" applyFont="1" applyFill="1" applyBorder="1" applyAlignment="1">
      <alignment horizontal="center" vertical="center" wrapText="1"/>
    </xf>
    <xf numFmtId="3" fontId="27" fillId="3" borderId="38" xfId="13" applyNumberFormat="1" applyFont="1" applyFill="1" applyBorder="1" applyAlignment="1">
      <alignment horizontal="center" vertical="center" wrapText="1"/>
    </xf>
    <xf numFmtId="3" fontId="27" fillId="3" borderId="39" xfId="13" applyNumberFormat="1" applyFont="1" applyFill="1" applyBorder="1" applyAlignment="1">
      <alignment horizontal="center" vertical="center" wrapText="1"/>
    </xf>
    <xf numFmtId="0" fontId="30" fillId="0" borderId="0" xfId="0" applyFont="1" applyAlignment="1">
      <alignment horizontal="center" vertical="center"/>
    </xf>
  </cellXfs>
  <cellStyles count="27">
    <cellStyle name="Excel Built-in Normal 1" xfId="1"/>
    <cellStyle name="Ezres" xfId="2" builtinId="3"/>
    <cellStyle name="Ezres 2" xfId="3"/>
    <cellStyle name="Ezres 2 2" xfId="4"/>
    <cellStyle name="Ezres 2 3" xfId="5"/>
    <cellStyle name="Ezres 3" xfId="6"/>
    <cellStyle name="Ezres 3 2" xfId="7"/>
    <cellStyle name="Ezres 4" xfId="8"/>
    <cellStyle name="Ezres 4 2" xfId="9"/>
    <cellStyle name="Ezres 5" xfId="10"/>
    <cellStyle name="Ezres 5 2" xfId="11"/>
    <cellStyle name="ktsgv" xfId="12"/>
    <cellStyle name="Normál" xfId="0" builtinId="0"/>
    <cellStyle name="Normál 2" xfId="13"/>
    <cellStyle name="Normál 2 2" xfId="14"/>
    <cellStyle name="Normál 2 3" xfId="26"/>
    <cellStyle name="Normál 3" xfId="15"/>
    <cellStyle name="Normál 3 2" xfId="16"/>
    <cellStyle name="Normál 3 2 2" xfId="17"/>
    <cellStyle name="Normál 3 3" xfId="18"/>
    <cellStyle name="Normál 4" xfId="19"/>
    <cellStyle name="Normál 4 2" xfId="20"/>
    <cellStyle name="Normál 4 2 2" xfId="21"/>
    <cellStyle name="Normál 5" xfId="22"/>
    <cellStyle name="Normál 6" xfId="23"/>
    <cellStyle name="Normál_1.számú melléklet" xfId="24"/>
    <cellStyle name="SIMA" xfId="25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P43"/>
  <sheetViews>
    <sheetView topLeftCell="B10" zoomScale="85" zoomScaleNormal="85" workbookViewId="0">
      <selection activeCell="K34" sqref="K34"/>
    </sheetView>
  </sheetViews>
  <sheetFormatPr defaultRowHeight="15" x14ac:dyDescent="0.25"/>
  <cols>
    <col min="1" max="1" width="4.42578125" style="1190" customWidth="1"/>
    <col min="2" max="2" width="55.140625" style="1190" customWidth="1"/>
    <col min="3" max="5" width="17.140625" style="1190" customWidth="1"/>
    <col min="6" max="6" width="8.5703125" style="1190" customWidth="1"/>
    <col min="7" max="7" width="4.42578125" style="1190" customWidth="1"/>
    <col min="8" max="8" width="61.28515625" style="1190" bestFit="1" customWidth="1"/>
    <col min="9" max="11" width="17.140625" style="1190" customWidth="1"/>
    <col min="12" max="12" width="8.5703125" style="1190" customWidth="1"/>
    <col min="13" max="13" width="9.140625" style="1190"/>
    <col min="14" max="14" width="12.5703125" style="1190" bestFit="1" customWidth="1"/>
    <col min="15" max="15" width="9.140625" style="1190"/>
    <col min="16" max="16" width="17.140625" style="1190" bestFit="1" customWidth="1"/>
    <col min="17" max="257" width="9.140625" style="1190"/>
    <col min="258" max="258" width="4.42578125" style="1190" customWidth="1"/>
    <col min="259" max="259" width="55.140625" style="1190" customWidth="1"/>
    <col min="260" max="262" width="17.140625" style="1190" customWidth="1"/>
    <col min="263" max="263" width="4.42578125" style="1190" customWidth="1"/>
    <col min="264" max="264" width="61.28515625" style="1190" bestFit="1" customWidth="1"/>
    <col min="265" max="267" width="17.140625" style="1190" customWidth="1"/>
    <col min="268" max="268" width="13" style="1190" customWidth="1"/>
    <col min="269" max="269" width="9.140625" style="1190"/>
    <col min="270" max="270" width="12.5703125" style="1190" bestFit="1" customWidth="1"/>
    <col min="271" max="271" width="9.140625" style="1190"/>
    <col min="272" max="272" width="17.140625" style="1190" bestFit="1" customWidth="1"/>
    <col min="273" max="513" width="9.140625" style="1190"/>
    <col min="514" max="514" width="4.42578125" style="1190" customWidth="1"/>
    <col min="515" max="515" width="55.140625" style="1190" customWidth="1"/>
    <col min="516" max="518" width="17.140625" style="1190" customWidth="1"/>
    <col min="519" max="519" width="4.42578125" style="1190" customWidth="1"/>
    <col min="520" max="520" width="61.28515625" style="1190" bestFit="1" customWidth="1"/>
    <col min="521" max="523" width="17.140625" style="1190" customWidth="1"/>
    <col min="524" max="524" width="13" style="1190" customWidth="1"/>
    <col min="525" max="525" width="9.140625" style="1190"/>
    <col min="526" max="526" width="12.5703125" style="1190" bestFit="1" customWidth="1"/>
    <col min="527" max="527" width="9.140625" style="1190"/>
    <col min="528" max="528" width="17.140625" style="1190" bestFit="1" customWidth="1"/>
    <col min="529" max="769" width="9.140625" style="1190"/>
    <col min="770" max="770" width="4.42578125" style="1190" customWidth="1"/>
    <col min="771" max="771" width="55.140625" style="1190" customWidth="1"/>
    <col min="772" max="774" width="17.140625" style="1190" customWidth="1"/>
    <col min="775" max="775" width="4.42578125" style="1190" customWidth="1"/>
    <col min="776" max="776" width="61.28515625" style="1190" bestFit="1" customWidth="1"/>
    <col min="777" max="779" width="17.140625" style="1190" customWidth="1"/>
    <col min="780" max="780" width="13" style="1190" customWidth="1"/>
    <col min="781" max="781" width="9.140625" style="1190"/>
    <col min="782" max="782" width="12.5703125" style="1190" bestFit="1" customWidth="1"/>
    <col min="783" max="783" width="9.140625" style="1190"/>
    <col min="784" max="784" width="17.140625" style="1190" bestFit="1" customWidth="1"/>
    <col min="785" max="1025" width="9.140625" style="1190"/>
    <col min="1026" max="1026" width="4.42578125" style="1190" customWidth="1"/>
    <col min="1027" max="1027" width="55.140625" style="1190" customWidth="1"/>
    <col min="1028" max="1030" width="17.140625" style="1190" customWidth="1"/>
    <col min="1031" max="1031" width="4.42578125" style="1190" customWidth="1"/>
    <col min="1032" max="1032" width="61.28515625" style="1190" bestFit="1" customWidth="1"/>
    <col min="1033" max="1035" width="17.140625" style="1190" customWidth="1"/>
    <col min="1036" max="1036" width="13" style="1190" customWidth="1"/>
    <col min="1037" max="1037" width="9.140625" style="1190"/>
    <col min="1038" max="1038" width="12.5703125" style="1190" bestFit="1" customWidth="1"/>
    <col min="1039" max="1039" width="9.140625" style="1190"/>
    <col min="1040" max="1040" width="17.140625" style="1190" bestFit="1" customWidth="1"/>
    <col min="1041" max="1281" width="9.140625" style="1190"/>
    <col min="1282" max="1282" width="4.42578125" style="1190" customWidth="1"/>
    <col min="1283" max="1283" width="55.140625" style="1190" customWidth="1"/>
    <col min="1284" max="1286" width="17.140625" style="1190" customWidth="1"/>
    <col min="1287" max="1287" width="4.42578125" style="1190" customWidth="1"/>
    <col min="1288" max="1288" width="61.28515625" style="1190" bestFit="1" customWidth="1"/>
    <col min="1289" max="1291" width="17.140625" style="1190" customWidth="1"/>
    <col min="1292" max="1292" width="13" style="1190" customWidth="1"/>
    <col min="1293" max="1293" width="9.140625" style="1190"/>
    <col min="1294" max="1294" width="12.5703125" style="1190" bestFit="1" customWidth="1"/>
    <col min="1295" max="1295" width="9.140625" style="1190"/>
    <col min="1296" max="1296" width="17.140625" style="1190" bestFit="1" customWidth="1"/>
    <col min="1297" max="1537" width="9.140625" style="1190"/>
    <col min="1538" max="1538" width="4.42578125" style="1190" customWidth="1"/>
    <col min="1539" max="1539" width="55.140625" style="1190" customWidth="1"/>
    <col min="1540" max="1542" width="17.140625" style="1190" customWidth="1"/>
    <col min="1543" max="1543" width="4.42578125" style="1190" customWidth="1"/>
    <col min="1544" max="1544" width="61.28515625" style="1190" bestFit="1" customWidth="1"/>
    <col min="1545" max="1547" width="17.140625" style="1190" customWidth="1"/>
    <col min="1548" max="1548" width="13" style="1190" customWidth="1"/>
    <col min="1549" max="1549" width="9.140625" style="1190"/>
    <col min="1550" max="1550" width="12.5703125" style="1190" bestFit="1" customWidth="1"/>
    <col min="1551" max="1551" width="9.140625" style="1190"/>
    <col min="1552" max="1552" width="17.140625" style="1190" bestFit="1" customWidth="1"/>
    <col min="1553" max="1793" width="9.140625" style="1190"/>
    <col min="1794" max="1794" width="4.42578125" style="1190" customWidth="1"/>
    <col min="1795" max="1795" width="55.140625" style="1190" customWidth="1"/>
    <col min="1796" max="1798" width="17.140625" style="1190" customWidth="1"/>
    <col min="1799" max="1799" width="4.42578125" style="1190" customWidth="1"/>
    <col min="1800" max="1800" width="61.28515625" style="1190" bestFit="1" customWidth="1"/>
    <col min="1801" max="1803" width="17.140625" style="1190" customWidth="1"/>
    <col min="1804" max="1804" width="13" style="1190" customWidth="1"/>
    <col min="1805" max="1805" width="9.140625" style="1190"/>
    <col min="1806" max="1806" width="12.5703125" style="1190" bestFit="1" customWidth="1"/>
    <col min="1807" max="1807" width="9.140625" style="1190"/>
    <col min="1808" max="1808" width="17.140625" style="1190" bestFit="1" customWidth="1"/>
    <col min="1809" max="2049" width="9.140625" style="1190"/>
    <col min="2050" max="2050" width="4.42578125" style="1190" customWidth="1"/>
    <col min="2051" max="2051" width="55.140625" style="1190" customWidth="1"/>
    <col min="2052" max="2054" width="17.140625" style="1190" customWidth="1"/>
    <col min="2055" max="2055" width="4.42578125" style="1190" customWidth="1"/>
    <col min="2056" max="2056" width="61.28515625" style="1190" bestFit="1" customWidth="1"/>
    <col min="2057" max="2059" width="17.140625" style="1190" customWidth="1"/>
    <col min="2060" max="2060" width="13" style="1190" customWidth="1"/>
    <col min="2061" max="2061" width="9.140625" style="1190"/>
    <col min="2062" max="2062" width="12.5703125" style="1190" bestFit="1" customWidth="1"/>
    <col min="2063" max="2063" width="9.140625" style="1190"/>
    <col min="2064" max="2064" width="17.140625" style="1190" bestFit="1" customWidth="1"/>
    <col min="2065" max="2305" width="9.140625" style="1190"/>
    <col min="2306" max="2306" width="4.42578125" style="1190" customWidth="1"/>
    <col min="2307" max="2307" width="55.140625" style="1190" customWidth="1"/>
    <col min="2308" max="2310" width="17.140625" style="1190" customWidth="1"/>
    <col min="2311" max="2311" width="4.42578125" style="1190" customWidth="1"/>
    <col min="2312" max="2312" width="61.28515625" style="1190" bestFit="1" customWidth="1"/>
    <col min="2313" max="2315" width="17.140625" style="1190" customWidth="1"/>
    <col min="2316" max="2316" width="13" style="1190" customWidth="1"/>
    <col min="2317" max="2317" width="9.140625" style="1190"/>
    <col min="2318" max="2318" width="12.5703125" style="1190" bestFit="1" customWidth="1"/>
    <col min="2319" max="2319" width="9.140625" style="1190"/>
    <col min="2320" max="2320" width="17.140625" style="1190" bestFit="1" customWidth="1"/>
    <col min="2321" max="2561" width="9.140625" style="1190"/>
    <col min="2562" max="2562" width="4.42578125" style="1190" customWidth="1"/>
    <col min="2563" max="2563" width="55.140625" style="1190" customWidth="1"/>
    <col min="2564" max="2566" width="17.140625" style="1190" customWidth="1"/>
    <col min="2567" max="2567" width="4.42578125" style="1190" customWidth="1"/>
    <col min="2568" max="2568" width="61.28515625" style="1190" bestFit="1" customWidth="1"/>
    <col min="2569" max="2571" width="17.140625" style="1190" customWidth="1"/>
    <col min="2572" max="2572" width="13" style="1190" customWidth="1"/>
    <col min="2573" max="2573" width="9.140625" style="1190"/>
    <col min="2574" max="2574" width="12.5703125" style="1190" bestFit="1" customWidth="1"/>
    <col min="2575" max="2575" width="9.140625" style="1190"/>
    <col min="2576" max="2576" width="17.140625" style="1190" bestFit="1" customWidth="1"/>
    <col min="2577" max="2817" width="9.140625" style="1190"/>
    <col min="2818" max="2818" width="4.42578125" style="1190" customWidth="1"/>
    <col min="2819" max="2819" width="55.140625" style="1190" customWidth="1"/>
    <col min="2820" max="2822" width="17.140625" style="1190" customWidth="1"/>
    <col min="2823" max="2823" width="4.42578125" style="1190" customWidth="1"/>
    <col min="2824" max="2824" width="61.28515625" style="1190" bestFit="1" customWidth="1"/>
    <col min="2825" max="2827" width="17.140625" style="1190" customWidth="1"/>
    <col min="2828" max="2828" width="13" style="1190" customWidth="1"/>
    <col min="2829" max="2829" width="9.140625" style="1190"/>
    <col min="2830" max="2830" width="12.5703125" style="1190" bestFit="1" customWidth="1"/>
    <col min="2831" max="2831" width="9.140625" style="1190"/>
    <col min="2832" max="2832" width="17.140625" style="1190" bestFit="1" customWidth="1"/>
    <col min="2833" max="3073" width="9.140625" style="1190"/>
    <col min="3074" max="3074" width="4.42578125" style="1190" customWidth="1"/>
    <col min="3075" max="3075" width="55.140625" style="1190" customWidth="1"/>
    <col min="3076" max="3078" width="17.140625" style="1190" customWidth="1"/>
    <col min="3079" max="3079" width="4.42578125" style="1190" customWidth="1"/>
    <col min="3080" max="3080" width="61.28515625" style="1190" bestFit="1" customWidth="1"/>
    <col min="3081" max="3083" width="17.140625" style="1190" customWidth="1"/>
    <col min="3084" max="3084" width="13" style="1190" customWidth="1"/>
    <col min="3085" max="3085" width="9.140625" style="1190"/>
    <col min="3086" max="3086" width="12.5703125" style="1190" bestFit="1" customWidth="1"/>
    <col min="3087" max="3087" width="9.140625" style="1190"/>
    <col min="3088" max="3088" width="17.140625" style="1190" bestFit="1" customWidth="1"/>
    <col min="3089" max="3329" width="9.140625" style="1190"/>
    <col min="3330" max="3330" width="4.42578125" style="1190" customWidth="1"/>
    <col min="3331" max="3331" width="55.140625" style="1190" customWidth="1"/>
    <col min="3332" max="3334" width="17.140625" style="1190" customWidth="1"/>
    <col min="3335" max="3335" width="4.42578125" style="1190" customWidth="1"/>
    <col min="3336" max="3336" width="61.28515625" style="1190" bestFit="1" customWidth="1"/>
    <col min="3337" max="3339" width="17.140625" style="1190" customWidth="1"/>
    <col min="3340" max="3340" width="13" style="1190" customWidth="1"/>
    <col min="3341" max="3341" width="9.140625" style="1190"/>
    <col min="3342" max="3342" width="12.5703125" style="1190" bestFit="1" customWidth="1"/>
    <col min="3343" max="3343" width="9.140625" style="1190"/>
    <col min="3344" max="3344" width="17.140625" style="1190" bestFit="1" customWidth="1"/>
    <col min="3345" max="3585" width="9.140625" style="1190"/>
    <col min="3586" max="3586" width="4.42578125" style="1190" customWidth="1"/>
    <col min="3587" max="3587" width="55.140625" style="1190" customWidth="1"/>
    <col min="3588" max="3590" width="17.140625" style="1190" customWidth="1"/>
    <col min="3591" max="3591" width="4.42578125" style="1190" customWidth="1"/>
    <col min="3592" max="3592" width="61.28515625" style="1190" bestFit="1" customWidth="1"/>
    <col min="3593" max="3595" width="17.140625" style="1190" customWidth="1"/>
    <col min="3596" max="3596" width="13" style="1190" customWidth="1"/>
    <col min="3597" max="3597" width="9.140625" style="1190"/>
    <col min="3598" max="3598" width="12.5703125" style="1190" bestFit="1" customWidth="1"/>
    <col min="3599" max="3599" width="9.140625" style="1190"/>
    <col min="3600" max="3600" width="17.140625" style="1190" bestFit="1" customWidth="1"/>
    <col min="3601" max="3841" width="9.140625" style="1190"/>
    <col min="3842" max="3842" width="4.42578125" style="1190" customWidth="1"/>
    <col min="3843" max="3843" width="55.140625" style="1190" customWidth="1"/>
    <col min="3844" max="3846" width="17.140625" style="1190" customWidth="1"/>
    <col min="3847" max="3847" width="4.42578125" style="1190" customWidth="1"/>
    <col min="3848" max="3848" width="61.28515625" style="1190" bestFit="1" customWidth="1"/>
    <col min="3849" max="3851" width="17.140625" style="1190" customWidth="1"/>
    <col min="3852" max="3852" width="13" style="1190" customWidth="1"/>
    <col min="3853" max="3853" width="9.140625" style="1190"/>
    <col min="3854" max="3854" width="12.5703125" style="1190" bestFit="1" customWidth="1"/>
    <col min="3855" max="3855" width="9.140625" style="1190"/>
    <col min="3856" max="3856" width="17.140625" style="1190" bestFit="1" customWidth="1"/>
    <col min="3857" max="4097" width="9.140625" style="1190"/>
    <col min="4098" max="4098" width="4.42578125" style="1190" customWidth="1"/>
    <col min="4099" max="4099" width="55.140625" style="1190" customWidth="1"/>
    <col min="4100" max="4102" width="17.140625" style="1190" customWidth="1"/>
    <col min="4103" max="4103" width="4.42578125" style="1190" customWidth="1"/>
    <col min="4104" max="4104" width="61.28515625" style="1190" bestFit="1" customWidth="1"/>
    <col min="4105" max="4107" width="17.140625" style="1190" customWidth="1"/>
    <col min="4108" max="4108" width="13" style="1190" customWidth="1"/>
    <col min="4109" max="4109" width="9.140625" style="1190"/>
    <col min="4110" max="4110" width="12.5703125" style="1190" bestFit="1" customWidth="1"/>
    <col min="4111" max="4111" width="9.140625" style="1190"/>
    <col min="4112" max="4112" width="17.140625" style="1190" bestFit="1" customWidth="1"/>
    <col min="4113" max="4353" width="9.140625" style="1190"/>
    <col min="4354" max="4354" width="4.42578125" style="1190" customWidth="1"/>
    <col min="4355" max="4355" width="55.140625" style="1190" customWidth="1"/>
    <col min="4356" max="4358" width="17.140625" style="1190" customWidth="1"/>
    <col min="4359" max="4359" width="4.42578125" style="1190" customWidth="1"/>
    <col min="4360" max="4360" width="61.28515625" style="1190" bestFit="1" customWidth="1"/>
    <col min="4361" max="4363" width="17.140625" style="1190" customWidth="1"/>
    <col min="4364" max="4364" width="13" style="1190" customWidth="1"/>
    <col min="4365" max="4365" width="9.140625" style="1190"/>
    <col min="4366" max="4366" width="12.5703125" style="1190" bestFit="1" customWidth="1"/>
    <col min="4367" max="4367" width="9.140625" style="1190"/>
    <col min="4368" max="4368" width="17.140625" style="1190" bestFit="1" customWidth="1"/>
    <col min="4369" max="4609" width="9.140625" style="1190"/>
    <col min="4610" max="4610" width="4.42578125" style="1190" customWidth="1"/>
    <col min="4611" max="4611" width="55.140625" style="1190" customWidth="1"/>
    <col min="4612" max="4614" width="17.140625" style="1190" customWidth="1"/>
    <col min="4615" max="4615" width="4.42578125" style="1190" customWidth="1"/>
    <col min="4616" max="4616" width="61.28515625" style="1190" bestFit="1" customWidth="1"/>
    <col min="4617" max="4619" width="17.140625" style="1190" customWidth="1"/>
    <col min="4620" max="4620" width="13" style="1190" customWidth="1"/>
    <col min="4621" max="4621" width="9.140625" style="1190"/>
    <col min="4622" max="4622" width="12.5703125" style="1190" bestFit="1" customWidth="1"/>
    <col min="4623" max="4623" width="9.140625" style="1190"/>
    <col min="4624" max="4624" width="17.140625" style="1190" bestFit="1" customWidth="1"/>
    <col min="4625" max="4865" width="9.140625" style="1190"/>
    <col min="4866" max="4866" width="4.42578125" style="1190" customWidth="1"/>
    <col min="4867" max="4867" width="55.140625" style="1190" customWidth="1"/>
    <col min="4868" max="4870" width="17.140625" style="1190" customWidth="1"/>
    <col min="4871" max="4871" width="4.42578125" style="1190" customWidth="1"/>
    <col min="4872" max="4872" width="61.28515625" style="1190" bestFit="1" customWidth="1"/>
    <col min="4873" max="4875" width="17.140625" style="1190" customWidth="1"/>
    <col min="4876" max="4876" width="13" style="1190" customWidth="1"/>
    <col min="4877" max="4877" width="9.140625" style="1190"/>
    <col min="4878" max="4878" width="12.5703125" style="1190" bestFit="1" customWidth="1"/>
    <col min="4879" max="4879" width="9.140625" style="1190"/>
    <col min="4880" max="4880" width="17.140625" style="1190" bestFit="1" customWidth="1"/>
    <col min="4881" max="5121" width="9.140625" style="1190"/>
    <col min="5122" max="5122" width="4.42578125" style="1190" customWidth="1"/>
    <col min="5123" max="5123" width="55.140625" style="1190" customWidth="1"/>
    <col min="5124" max="5126" width="17.140625" style="1190" customWidth="1"/>
    <col min="5127" max="5127" width="4.42578125" style="1190" customWidth="1"/>
    <col min="5128" max="5128" width="61.28515625" style="1190" bestFit="1" customWidth="1"/>
    <col min="5129" max="5131" width="17.140625" style="1190" customWidth="1"/>
    <col min="5132" max="5132" width="13" style="1190" customWidth="1"/>
    <col min="5133" max="5133" width="9.140625" style="1190"/>
    <col min="5134" max="5134" width="12.5703125" style="1190" bestFit="1" customWidth="1"/>
    <col min="5135" max="5135" width="9.140625" style="1190"/>
    <col min="5136" max="5136" width="17.140625" style="1190" bestFit="1" customWidth="1"/>
    <col min="5137" max="5377" width="9.140625" style="1190"/>
    <col min="5378" max="5378" width="4.42578125" style="1190" customWidth="1"/>
    <col min="5379" max="5379" width="55.140625" style="1190" customWidth="1"/>
    <col min="5380" max="5382" width="17.140625" style="1190" customWidth="1"/>
    <col min="5383" max="5383" width="4.42578125" style="1190" customWidth="1"/>
    <col min="5384" max="5384" width="61.28515625" style="1190" bestFit="1" customWidth="1"/>
    <col min="5385" max="5387" width="17.140625" style="1190" customWidth="1"/>
    <col min="5388" max="5388" width="13" style="1190" customWidth="1"/>
    <col min="5389" max="5389" width="9.140625" style="1190"/>
    <col min="5390" max="5390" width="12.5703125" style="1190" bestFit="1" customWidth="1"/>
    <col min="5391" max="5391" width="9.140625" style="1190"/>
    <col min="5392" max="5392" width="17.140625" style="1190" bestFit="1" customWidth="1"/>
    <col min="5393" max="5633" width="9.140625" style="1190"/>
    <col min="5634" max="5634" width="4.42578125" style="1190" customWidth="1"/>
    <col min="5635" max="5635" width="55.140625" style="1190" customWidth="1"/>
    <col min="5636" max="5638" width="17.140625" style="1190" customWidth="1"/>
    <col min="5639" max="5639" width="4.42578125" style="1190" customWidth="1"/>
    <col min="5640" max="5640" width="61.28515625" style="1190" bestFit="1" customWidth="1"/>
    <col min="5641" max="5643" width="17.140625" style="1190" customWidth="1"/>
    <col min="5644" max="5644" width="13" style="1190" customWidth="1"/>
    <col min="5645" max="5645" width="9.140625" style="1190"/>
    <col min="5646" max="5646" width="12.5703125" style="1190" bestFit="1" customWidth="1"/>
    <col min="5647" max="5647" width="9.140625" style="1190"/>
    <col min="5648" max="5648" width="17.140625" style="1190" bestFit="1" customWidth="1"/>
    <col min="5649" max="5889" width="9.140625" style="1190"/>
    <col min="5890" max="5890" width="4.42578125" style="1190" customWidth="1"/>
    <col min="5891" max="5891" width="55.140625" style="1190" customWidth="1"/>
    <col min="5892" max="5894" width="17.140625" style="1190" customWidth="1"/>
    <col min="5895" max="5895" width="4.42578125" style="1190" customWidth="1"/>
    <col min="5896" max="5896" width="61.28515625" style="1190" bestFit="1" customWidth="1"/>
    <col min="5897" max="5899" width="17.140625" style="1190" customWidth="1"/>
    <col min="5900" max="5900" width="13" style="1190" customWidth="1"/>
    <col min="5901" max="5901" width="9.140625" style="1190"/>
    <col min="5902" max="5902" width="12.5703125" style="1190" bestFit="1" customWidth="1"/>
    <col min="5903" max="5903" width="9.140625" style="1190"/>
    <col min="5904" max="5904" width="17.140625" style="1190" bestFit="1" customWidth="1"/>
    <col min="5905" max="6145" width="9.140625" style="1190"/>
    <col min="6146" max="6146" width="4.42578125" style="1190" customWidth="1"/>
    <col min="6147" max="6147" width="55.140625" style="1190" customWidth="1"/>
    <col min="6148" max="6150" width="17.140625" style="1190" customWidth="1"/>
    <col min="6151" max="6151" width="4.42578125" style="1190" customWidth="1"/>
    <col min="6152" max="6152" width="61.28515625" style="1190" bestFit="1" customWidth="1"/>
    <col min="6153" max="6155" width="17.140625" style="1190" customWidth="1"/>
    <col min="6156" max="6156" width="13" style="1190" customWidth="1"/>
    <col min="6157" max="6157" width="9.140625" style="1190"/>
    <col min="6158" max="6158" width="12.5703125" style="1190" bestFit="1" customWidth="1"/>
    <col min="6159" max="6159" width="9.140625" style="1190"/>
    <col min="6160" max="6160" width="17.140625" style="1190" bestFit="1" customWidth="1"/>
    <col min="6161" max="6401" width="9.140625" style="1190"/>
    <col min="6402" max="6402" width="4.42578125" style="1190" customWidth="1"/>
    <col min="6403" max="6403" width="55.140625" style="1190" customWidth="1"/>
    <col min="6404" max="6406" width="17.140625" style="1190" customWidth="1"/>
    <col min="6407" max="6407" width="4.42578125" style="1190" customWidth="1"/>
    <col min="6408" max="6408" width="61.28515625" style="1190" bestFit="1" customWidth="1"/>
    <col min="6409" max="6411" width="17.140625" style="1190" customWidth="1"/>
    <col min="6412" max="6412" width="13" style="1190" customWidth="1"/>
    <col min="6413" max="6413" width="9.140625" style="1190"/>
    <col min="6414" max="6414" width="12.5703125" style="1190" bestFit="1" customWidth="1"/>
    <col min="6415" max="6415" width="9.140625" style="1190"/>
    <col min="6416" max="6416" width="17.140625" style="1190" bestFit="1" customWidth="1"/>
    <col min="6417" max="6657" width="9.140625" style="1190"/>
    <col min="6658" max="6658" width="4.42578125" style="1190" customWidth="1"/>
    <col min="6659" max="6659" width="55.140625" style="1190" customWidth="1"/>
    <col min="6660" max="6662" width="17.140625" style="1190" customWidth="1"/>
    <col min="6663" max="6663" width="4.42578125" style="1190" customWidth="1"/>
    <col min="6664" max="6664" width="61.28515625" style="1190" bestFit="1" customWidth="1"/>
    <col min="6665" max="6667" width="17.140625" style="1190" customWidth="1"/>
    <col min="6668" max="6668" width="13" style="1190" customWidth="1"/>
    <col min="6669" max="6669" width="9.140625" style="1190"/>
    <col min="6670" max="6670" width="12.5703125" style="1190" bestFit="1" customWidth="1"/>
    <col min="6671" max="6671" width="9.140625" style="1190"/>
    <col min="6672" max="6672" width="17.140625" style="1190" bestFit="1" customWidth="1"/>
    <col min="6673" max="6913" width="9.140625" style="1190"/>
    <col min="6914" max="6914" width="4.42578125" style="1190" customWidth="1"/>
    <col min="6915" max="6915" width="55.140625" style="1190" customWidth="1"/>
    <col min="6916" max="6918" width="17.140625" style="1190" customWidth="1"/>
    <col min="6919" max="6919" width="4.42578125" style="1190" customWidth="1"/>
    <col min="6920" max="6920" width="61.28515625" style="1190" bestFit="1" customWidth="1"/>
    <col min="6921" max="6923" width="17.140625" style="1190" customWidth="1"/>
    <col min="6924" max="6924" width="13" style="1190" customWidth="1"/>
    <col min="6925" max="6925" width="9.140625" style="1190"/>
    <col min="6926" max="6926" width="12.5703125" style="1190" bestFit="1" customWidth="1"/>
    <col min="6927" max="6927" width="9.140625" style="1190"/>
    <col min="6928" max="6928" width="17.140625" style="1190" bestFit="1" customWidth="1"/>
    <col min="6929" max="7169" width="9.140625" style="1190"/>
    <col min="7170" max="7170" width="4.42578125" style="1190" customWidth="1"/>
    <col min="7171" max="7171" width="55.140625" style="1190" customWidth="1"/>
    <col min="7172" max="7174" width="17.140625" style="1190" customWidth="1"/>
    <col min="7175" max="7175" width="4.42578125" style="1190" customWidth="1"/>
    <col min="7176" max="7176" width="61.28515625" style="1190" bestFit="1" customWidth="1"/>
    <col min="7177" max="7179" width="17.140625" style="1190" customWidth="1"/>
    <col min="7180" max="7180" width="13" style="1190" customWidth="1"/>
    <col min="7181" max="7181" width="9.140625" style="1190"/>
    <col min="7182" max="7182" width="12.5703125" style="1190" bestFit="1" customWidth="1"/>
    <col min="7183" max="7183" width="9.140625" style="1190"/>
    <col min="7184" max="7184" width="17.140625" style="1190" bestFit="1" customWidth="1"/>
    <col min="7185" max="7425" width="9.140625" style="1190"/>
    <col min="7426" max="7426" width="4.42578125" style="1190" customWidth="1"/>
    <col min="7427" max="7427" width="55.140625" style="1190" customWidth="1"/>
    <col min="7428" max="7430" width="17.140625" style="1190" customWidth="1"/>
    <col min="7431" max="7431" width="4.42578125" style="1190" customWidth="1"/>
    <col min="7432" max="7432" width="61.28515625" style="1190" bestFit="1" customWidth="1"/>
    <col min="7433" max="7435" width="17.140625" style="1190" customWidth="1"/>
    <col min="7436" max="7436" width="13" style="1190" customWidth="1"/>
    <col min="7437" max="7437" width="9.140625" style="1190"/>
    <col min="7438" max="7438" width="12.5703125" style="1190" bestFit="1" customWidth="1"/>
    <col min="7439" max="7439" width="9.140625" style="1190"/>
    <col min="7440" max="7440" width="17.140625" style="1190" bestFit="1" customWidth="1"/>
    <col min="7441" max="7681" width="9.140625" style="1190"/>
    <col min="7682" max="7682" width="4.42578125" style="1190" customWidth="1"/>
    <col min="7683" max="7683" width="55.140625" style="1190" customWidth="1"/>
    <col min="7684" max="7686" width="17.140625" style="1190" customWidth="1"/>
    <col min="7687" max="7687" width="4.42578125" style="1190" customWidth="1"/>
    <col min="7688" max="7688" width="61.28515625" style="1190" bestFit="1" customWidth="1"/>
    <col min="7689" max="7691" width="17.140625" style="1190" customWidth="1"/>
    <col min="7692" max="7692" width="13" style="1190" customWidth="1"/>
    <col min="7693" max="7693" width="9.140625" style="1190"/>
    <col min="7694" max="7694" width="12.5703125" style="1190" bestFit="1" customWidth="1"/>
    <col min="7695" max="7695" width="9.140625" style="1190"/>
    <col min="7696" max="7696" width="17.140625" style="1190" bestFit="1" customWidth="1"/>
    <col min="7697" max="7937" width="9.140625" style="1190"/>
    <col min="7938" max="7938" width="4.42578125" style="1190" customWidth="1"/>
    <col min="7939" max="7939" width="55.140625" style="1190" customWidth="1"/>
    <col min="7940" max="7942" width="17.140625" style="1190" customWidth="1"/>
    <col min="7943" max="7943" width="4.42578125" style="1190" customWidth="1"/>
    <col min="7944" max="7944" width="61.28515625" style="1190" bestFit="1" customWidth="1"/>
    <col min="7945" max="7947" width="17.140625" style="1190" customWidth="1"/>
    <col min="7948" max="7948" width="13" style="1190" customWidth="1"/>
    <col min="7949" max="7949" width="9.140625" style="1190"/>
    <col min="7950" max="7950" width="12.5703125" style="1190" bestFit="1" customWidth="1"/>
    <col min="7951" max="7951" width="9.140625" style="1190"/>
    <col min="7952" max="7952" width="17.140625" style="1190" bestFit="1" customWidth="1"/>
    <col min="7953" max="8193" width="9.140625" style="1190"/>
    <col min="8194" max="8194" width="4.42578125" style="1190" customWidth="1"/>
    <col min="8195" max="8195" width="55.140625" style="1190" customWidth="1"/>
    <col min="8196" max="8198" width="17.140625" style="1190" customWidth="1"/>
    <col min="8199" max="8199" width="4.42578125" style="1190" customWidth="1"/>
    <col min="8200" max="8200" width="61.28515625" style="1190" bestFit="1" customWidth="1"/>
    <col min="8201" max="8203" width="17.140625" style="1190" customWidth="1"/>
    <col min="8204" max="8204" width="13" style="1190" customWidth="1"/>
    <col min="8205" max="8205" width="9.140625" style="1190"/>
    <col min="8206" max="8206" width="12.5703125" style="1190" bestFit="1" customWidth="1"/>
    <col min="8207" max="8207" width="9.140625" style="1190"/>
    <col min="8208" max="8208" width="17.140625" style="1190" bestFit="1" customWidth="1"/>
    <col min="8209" max="8449" width="9.140625" style="1190"/>
    <col min="8450" max="8450" width="4.42578125" style="1190" customWidth="1"/>
    <col min="8451" max="8451" width="55.140625" style="1190" customWidth="1"/>
    <col min="8452" max="8454" width="17.140625" style="1190" customWidth="1"/>
    <col min="8455" max="8455" width="4.42578125" style="1190" customWidth="1"/>
    <col min="8456" max="8456" width="61.28515625" style="1190" bestFit="1" customWidth="1"/>
    <col min="8457" max="8459" width="17.140625" style="1190" customWidth="1"/>
    <col min="8460" max="8460" width="13" style="1190" customWidth="1"/>
    <col min="8461" max="8461" width="9.140625" style="1190"/>
    <col min="8462" max="8462" width="12.5703125" style="1190" bestFit="1" customWidth="1"/>
    <col min="8463" max="8463" width="9.140625" style="1190"/>
    <col min="8464" max="8464" width="17.140625" style="1190" bestFit="1" customWidth="1"/>
    <col min="8465" max="8705" width="9.140625" style="1190"/>
    <col min="8706" max="8706" width="4.42578125" style="1190" customWidth="1"/>
    <col min="8707" max="8707" width="55.140625" style="1190" customWidth="1"/>
    <col min="8708" max="8710" width="17.140625" style="1190" customWidth="1"/>
    <col min="8711" max="8711" width="4.42578125" style="1190" customWidth="1"/>
    <col min="8712" max="8712" width="61.28515625" style="1190" bestFit="1" customWidth="1"/>
    <col min="8713" max="8715" width="17.140625" style="1190" customWidth="1"/>
    <col min="8716" max="8716" width="13" style="1190" customWidth="1"/>
    <col min="8717" max="8717" width="9.140625" style="1190"/>
    <col min="8718" max="8718" width="12.5703125" style="1190" bestFit="1" customWidth="1"/>
    <col min="8719" max="8719" width="9.140625" style="1190"/>
    <col min="8720" max="8720" width="17.140625" style="1190" bestFit="1" customWidth="1"/>
    <col min="8721" max="8961" width="9.140625" style="1190"/>
    <col min="8962" max="8962" width="4.42578125" style="1190" customWidth="1"/>
    <col min="8963" max="8963" width="55.140625" style="1190" customWidth="1"/>
    <col min="8964" max="8966" width="17.140625" style="1190" customWidth="1"/>
    <col min="8967" max="8967" width="4.42578125" style="1190" customWidth="1"/>
    <col min="8968" max="8968" width="61.28515625" style="1190" bestFit="1" customWidth="1"/>
    <col min="8969" max="8971" width="17.140625" style="1190" customWidth="1"/>
    <col min="8972" max="8972" width="13" style="1190" customWidth="1"/>
    <col min="8973" max="8973" width="9.140625" style="1190"/>
    <col min="8974" max="8974" width="12.5703125" style="1190" bestFit="1" customWidth="1"/>
    <col min="8975" max="8975" width="9.140625" style="1190"/>
    <col min="8976" max="8976" width="17.140625" style="1190" bestFit="1" customWidth="1"/>
    <col min="8977" max="9217" width="9.140625" style="1190"/>
    <col min="9218" max="9218" width="4.42578125" style="1190" customWidth="1"/>
    <col min="9219" max="9219" width="55.140625" style="1190" customWidth="1"/>
    <col min="9220" max="9222" width="17.140625" style="1190" customWidth="1"/>
    <col min="9223" max="9223" width="4.42578125" style="1190" customWidth="1"/>
    <col min="9224" max="9224" width="61.28515625" style="1190" bestFit="1" customWidth="1"/>
    <col min="9225" max="9227" width="17.140625" style="1190" customWidth="1"/>
    <col min="9228" max="9228" width="13" style="1190" customWidth="1"/>
    <col min="9229" max="9229" width="9.140625" style="1190"/>
    <col min="9230" max="9230" width="12.5703125" style="1190" bestFit="1" customWidth="1"/>
    <col min="9231" max="9231" width="9.140625" style="1190"/>
    <col min="9232" max="9232" width="17.140625" style="1190" bestFit="1" customWidth="1"/>
    <col min="9233" max="9473" width="9.140625" style="1190"/>
    <col min="9474" max="9474" width="4.42578125" style="1190" customWidth="1"/>
    <col min="9475" max="9475" width="55.140625" style="1190" customWidth="1"/>
    <col min="9476" max="9478" width="17.140625" style="1190" customWidth="1"/>
    <col min="9479" max="9479" width="4.42578125" style="1190" customWidth="1"/>
    <col min="9480" max="9480" width="61.28515625" style="1190" bestFit="1" customWidth="1"/>
    <col min="9481" max="9483" width="17.140625" style="1190" customWidth="1"/>
    <col min="9484" max="9484" width="13" style="1190" customWidth="1"/>
    <col min="9485" max="9485" width="9.140625" style="1190"/>
    <col min="9486" max="9486" width="12.5703125" style="1190" bestFit="1" customWidth="1"/>
    <col min="9487" max="9487" width="9.140625" style="1190"/>
    <col min="9488" max="9488" width="17.140625" style="1190" bestFit="1" customWidth="1"/>
    <col min="9489" max="9729" width="9.140625" style="1190"/>
    <col min="9730" max="9730" width="4.42578125" style="1190" customWidth="1"/>
    <col min="9731" max="9731" width="55.140625" style="1190" customWidth="1"/>
    <col min="9732" max="9734" width="17.140625" style="1190" customWidth="1"/>
    <col min="9735" max="9735" width="4.42578125" style="1190" customWidth="1"/>
    <col min="9736" max="9736" width="61.28515625" style="1190" bestFit="1" customWidth="1"/>
    <col min="9737" max="9739" width="17.140625" style="1190" customWidth="1"/>
    <col min="9740" max="9740" width="13" style="1190" customWidth="1"/>
    <col min="9741" max="9741" width="9.140625" style="1190"/>
    <col min="9742" max="9742" width="12.5703125" style="1190" bestFit="1" customWidth="1"/>
    <col min="9743" max="9743" width="9.140625" style="1190"/>
    <col min="9744" max="9744" width="17.140625" style="1190" bestFit="1" customWidth="1"/>
    <col min="9745" max="9985" width="9.140625" style="1190"/>
    <col min="9986" max="9986" width="4.42578125" style="1190" customWidth="1"/>
    <col min="9987" max="9987" width="55.140625" style="1190" customWidth="1"/>
    <col min="9988" max="9990" width="17.140625" style="1190" customWidth="1"/>
    <col min="9991" max="9991" width="4.42578125" style="1190" customWidth="1"/>
    <col min="9992" max="9992" width="61.28515625" style="1190" bestFit="1" customWidth="1"/>
    <col min="9993" max="9995" width="17.140625" style="1190" customWidth="1"/>
    <col min="9996" max="9996" width="13" style="1190" customWidth="1"/>
    <col min="9997" max="9997" width="9.140625" style="1190"/>
    <col min="9998" max="9998" width="12.5703125" style="1190" bestFit="1" customWidth="1"/>
    <col min="9999" max="9999" width="9.140625" style="1190"/>
    <col min="10000" max="10000" width="17.140625" style="1190" bestFit="1" customWidth="1"/>
    <col min="10001" max="10241" width="9.140625" style="1190"/>
    <col min="10242" max="10242" width="4.42578125" style="1190" customWidth="1"/>
    <col min="10243" max="10243" width="55.140625" style="1190" customWidth="1"/>
    <col min="10244" max="10246" width="17.140625" style="1190" customWidth="1"/>
    <col min="10247" max="10247" width="4.42578125" style="1190" customWidth="1"/>
    <col min="10248" max="10248" width="61.28515625" style="1190" bestFit="1" customWidth="1"/>
    <col min="10249" max="10251" width="17.140625" style="1190" customWidth="1"/>
    <col min="10252" max="10252" width="13" style="1190" customWidth="1"/>
    <col min="10253" max="10253" width="9.140625" style="1190"/>
    <col min="10254" max="10254" width="12.5703125" style="1190" bestFit="1" customWidth="1"/>
    <col min="10255" max="10255" width="9.140625" style="1190"/>
    <col min="10256" max="10256" width="17.140625" style="1190" bestFit="1" customWidth="1"/>
    <col min="10257" max="10497" width="9.140625" style="1190"/>
    <col min="10498" max="10498" width="4.42578125" style="1190" customWidth="1"/>
    <col min="10499" max="10499" width="55.140625" style="1190" customWidth="1"/>
    <col min="10500" max="10502" width="17.140625" style="1190" customWidth="1"/>
    <col min="10503" max="10503" width="4.42578125" style="1190" customWidth="1"/>
    <col min="10504" max="10504" width="61.28515625" style="1190" bestFit="1" customWidth="1"/>
    <col min="10505" max="10507" width="17.140625" style="1190" customWidth="1"/>
    <col min="10508" max="10508" width="13" style="1190" customWidth="1"/>
    <col min="10509" max="10509" width="9.140625" style="1190"/>
    <col min="10510" max="10510" width="12.5703125" style="1190" bestFit="1" customWidth="1"/>
    <col min="10511" max="10511" width="9.140625" style="1190"/>
    <col min="10512" max="10512" width="17.140625" style="1190" bestFit="1" customWidth="1"/>
    <col min="10513" max="10753" width="9.140625" style="1190"/>
    <col min="10754" max="10754" width="4.42578125" style="1190" customWidth="1"/>
    <col min="10755" max="10755" width="55.140625" style="1190" customWidth="1"/>
    <col min="10756" max="10758" width="17.140625" style="1190" customWidth="1"/>
    <col min="10759" max="10759" width="4.42578125" style="1190" customWidth="1"/>
    <col min="10760" max="10760" width="61.28515625" style="1190" bestFit="1" customWidth="1"/>
    <col min="10761" max="10763" width="17.140625" style="1190" customWidth="1"/>
    <col min="10764" max="10764" width="13" style="1190" customWidth="1"/>
    <col min="10765" max="10765" width="9.140625" style="1190"/>
    <col min="10766" max="10766" width="12.5703125" style="1190" bestFit="1" customWidth="1"/>
    <col min="10767" max="10767" width="9.140625" style="1190"/>
    <col min="10768" max="10768" width="17.140625" style="1190" bestFit="1" customWidth="1"/>
    <col min="10769" max="11009" width="9.140625" style="1190"/>
    <col min="11010" max="11010" width="4.42578125" style="1190" customWidth="1"/>
    <col min="11011" max="11011" width="55.140625" style="1190" customWidth="1"/>
    <col min="11012" max="11014" width="17.140625" style="1190" customWidth="1"/>
    <col min="11015" max="11015" width="4.42578125" style="1190" customWidth="1"/>
    <col min="11016" max="11016" width="61.28515625" style="1190" bestFit="1" customWidth="1"/>
    <col min="11017" max="11019" width="17.140625" style="1190" customWidth="1"/>
    <col min="11020" max="11020" width="13" style="1190" customWidth="1"/>
    <col min="11021" max="11021" width="9.140625" style="1190"/>
    <col min="11022" max="11022" width="12.5703125" style="1190" bestFit="1" customWidth="1"/>
    <col min="11023" max="11023" width="9.140625" style="1190"/>
    <col min="11024" max="11024" width="17.140625" style="1190" bestFit="1" customWidth="1"/>
    <col min="11025" max="11265" width="9.140625" style="1190"/>
    <col min="11266" max="11266" width="4.42578125" style="1190" customWidth="1"/>
    <col min="11267" max="11267" width="55.140625" style="1190" customWidth="1"/>
    <col min="11268" max="11270" width="17.140625" style="1190" customWidth="1"/>
    <col min="11271" max="11271" width="4.42578125" style="1190" customWidth="1"/>
    <col min="11272" max="11272" width="61.28515625" style="1190" bestFit="1" customWidth="1"/>
    <col min="11273" max="11275" width="17.140625" style="1190" customWidth="1"/>
    <col min="11276" max="11276" width="13" style="1190" customWidth="1"/>
    <col min="11277" max="11277" width="9.140625" style="1190"/>
    <col min="11278" max="11278" width="12.5703125" style="1190" bestFit="1" customWidth="1"/>
    <col min="11279" max="11279" width="9.140625" style="1190"/>
    <col min="11280" max="11280" width="17.140625" style="1190" bestFit="1" customWidth="1"/>
    <col min="11281" max="11521" width="9.140625" style="1190"/>
    <col min="11522" max="11522" width="4.42578125" style="1190" customWidth="1"/>
    <col min="11523" max="11523" width="55.140625" style="1190" customWidth="1"/>
    <col min="11524" max="11526" width="17.140625" style="1190" customWidth="1"/>
    <col min="11527" max="11527" width="4.42578125" style="1190" customWidth="1"/>
    <col min="11528" max="11528" width="61.28515625" style="1190" bestFit="1" customWidth="1"/>
    <col min="11529" max="11531" width="17.140625" style="1190" customWidth="1"/>
    <col min="11532" max="11532" width="13" style="1190" customWidth="1"/>
    <col min="11533" max="11533" width="9.140625" style="1190"/>
    <col min="11534" max="11534" width="12.5703125" style="1190" bestFit="1" customWidth="1"/>
    <col min="11535" max="11535" width="9.140625" style="1190"/>
    <col min="11536" max="11536" width="17.140625" style="1190" bestFit="1" customWidth="1"/>
    <col min="11537" max="11777" width="9.140625" style="1190"/>
    <col min="11778" max="11778" width="4.42578125" style="1190" customWidth="1"/>
    <col min="11779" max="11779" width="55.140625" style="1190" customWidth="1"/>
    <col min="11780" max="11782" width="17.140625" style="1190" customWidth="1"/>
    <col min="11783" max="11783" width="4.42578125" style="1190" customWidth="1"/>
    <col min="11784" max="11784" width="61.28515625" style="1190" bestFit="1" customWidth="1"/>
    <col min="11785" max="11787" width="17.140625" style="1190" customWidth="1"/>
    <col min="11788" max="11788" width="13" style="1190" customWidth="1"/>
    <col min="11789" max="11789" width="9.140625" style="1190"/>
    <col min="11790" max="11790" width="12.5703125" style="1190" bestFit="1" customWidth="1"/>
    <col min="11791" max="11791" width="9.140625" style="1190"/>
    <col min="11792" max="11792" width="17.140625" style="1190" bestFit="1" customWidth="1"/>
    <col min="11793" max="12033" width="9.140625" style="1190"/>
    <col min="12034" max="12034" width="4.42578125" style="1190" customWidth="1"/>
    <col min="12035" max="12035" width="55.140625" style="1190" customWidth="1"/>
    <col min="12036" max="12038" width="17.140625" style="1190" customWidth="1"/>
    <col min="12039" max="12039" width="4.42578125" style="1190" customWidth="1"/>
    <col min="12040" max="12040" width="61.28515625" style="1190" bestFit="1" customWidth="1"/>
    <col min="12041" max="12043" width="17.140625" style="1190" customWidth="1"/>
    <col min="12044" max="12044" width="13" style="1190" customWidth="1"/>
    <col min="12045" max="12045" width="9.140625" style="1190"/>
    <col min="12046" max="12046" width="12.5703125" style="1190" bestFit="1" customWidth="1"/>
    <col min="12047" max="12047" width="9.140625" style="1190"/>
    <col min="12048" max="12048" width="17.140625" style="1190" bestFit="1" customWidth="1"/>
    <col min="12049" max="12289" width="9.140625" style="1190"/>
    <col min="12290" max="12290" width="4.42578125" style="1190" customWidth="1"/>
    <col min="12291" max="12291" width="55.140625" style="1190" customWidth="1"/>
    <col min="12292" max="12294" width="17.140625" style="1190" customWidth="1"/>
    <col min="12295" max="12295" width="4.42578125" style="1190" customWidth="1"/>
    <col min="12296" max="12296" width="61.28515625" style="1190" bestFit="1" customWidth="1"/>
    <col min="12297" max="12299" width="17.140625" style="1190" customWidth="1"/>
    <col min="12300" max="12300" width="13" style="1190" customWidth="1"/>
    <col min="12301" max="12301" width="9.140625" style="1190"/>
    <col min="12302" max="12302" width="12.5703125" style="1190" bestFit="1" customWidth="1"/>
    <col min="12303" max="12303" width="9.140625" style="1190"/>
    <col min="12304" max="12304" width="17.140625" style="1190" bestFit="1" customWidth="1"/>
    <col min="12305" max="12545" width="9.140625" style="1190"/>
    <col min="12546" max="12546" width="4.42578125" style="1190" customWidth="1"/>
    <col min="12547" max="12547" width="55.140625" style="1190" customWidth="1"/>
    <col min="12548" max="12550" width="17.140625" style="1190" customWidth="1"/>
    <col min="12551" max="12551" width="4.42578125" style="1190" customWidth="1"/>
    <col min="12552" max="12552" width="61.28515625" style="1190" bestFit="1" customWidth="1"/>
    <col min="12553" max="12555" width="17.140625" style="1190" customWidth="1"/>
    <col min="12556" max="12556" width="13" style="1190" customWidth="1"/>
    <col min="12557" max="12557" width="9.140625" style="1190"/>
    <col min="12558" max="12558" width="12.5703125" style="1190" bestFit="1" customWidth="1"/>
    <col min="12559" max="12559" width="9.140625" style="1190"/>
    <col min="12560" max="12560" width="17.140625" style="1190" bestFit="1" customWidth="1"/>
    <col min="12561" max="12801" width="9.140625" style="1190"/>
    <col min="12802" max="12802" width="4.42578125" style="1190" customWidth="1"/>
    <col min="12803" max="12803" width="55.140625" style="1190" customWidth="1"/>
    <col min="12804" max="12806" width="17.140625" style="1190" customWidth="1"/>
    <col min="12807" max="12807" width="4.42578125" style="1190" customWidth="1"/>
    <col min="12808" max="12808" width="61.28515625" style="1190" bestFit="1" customWidth="1"/>
    <col min="12809" max="12811" width="17.140625" style="1190" customWidth="1"/>
    <col min="12812" max="12812" width="13" style="1190" customWidth="1"/>
    <col min="12813" max="12813" width="9.140625" style="1190"/>
    <col min="12814" max="12814" width="12.5703125" style="1190" bestFit="1" customWidth="1"/>
    <col min="12815" max="12815" width="9.140625" style="1190"/>
    <col min="12816" max="12816" width="17.140625" style="1190" bestFit="1" customWidth="1"/>
    <col min="12817" max="13057" width="9.140625" style="1190"/>
    <col min="13058" max="13058" width="4.42578125" style="1190" customWidth="1"/>
    <col min="13059" max="13059" width="55.140625" style="1190" customWidth="1"/>
    <col min="13060" max="13062" width="17.140625" style="1190" customWidth="1"/>
    <col min="13063" max="13063" width="4.42578125" style="1190" customWidth="1"/>
    <col min="13064" max="13064" width="61.28515625" style="1190" bestFit="1" customWidth="1"/>
    <col min="13065" max="13067" width="17.140625" style="1190" customWidth="1"/>
    <col min="13068" max="13068" width="13" style="1190" customWidth="1"/>
    <col min="13069" max="13069" width="9.140625" style="1190"/>
    <col min="13070" max="13070" width="12.5703125" style="1190" bestFit="1" customWidth="1"/>
    <col min="13071" max="13071" width="9.140625" style="1190"/>
    <col min="13072" max="13072" width="17.140625" style="1190" bestFit="1" customWidth="1"/>
    <col min="13073" max="13313" width="9.140625" style="1190"/>
    <col min="13314" max="13314" width="4.42578125" style="1190" customWidth="1"/>
    <col min="13315" max="13315" width="55.140625" style="1190" customWidth="1"/>
    <col min="13316" max="13318" width="17.140625" style="1190" customWidth="1"/>
    <col min="13319" max="13319" width="4.42578125" style="1190" customWidth="1"/>
    <col min="13320" max="13320" width="61.28515625" style="1190" bestFit="1" customWidth="1"/>
    <col min="13321" max="13323" width="17.140625" style="1190" customWidth="1"/>
    <col min="13324" max="13324" width="13" style="1190" customWidth="1"/>
    <col min="13325" max="13325" width="9.140625" style="1190"/>
    <col min="13326" max="13326" width="12.5703125" style="1190" bestFit="1" customWidth="1"/>
    <col min="13327" max="13327" width="9.140625" style="1190"/>
    <col min="13328" max="13328" width="17.140625" style="1190" bestFit="1" customWidth="1"/>
    <col min="13329" max="13569" width="9.140625" style="1190"/>
    <col min="13570" max="13570" width="4.42578125" style="1190" customWidth="1"/>
    <col min="13571" max="13571" width="55.140625" style="1190" customWidth="1"/>
    <col min="13572" max="13574" width="17.140625" style="1190" customWidth="1"/>
    <col min="13575" max="13575" width="4.42578125" style="1190" customWidth="1"/>
    <col min="13576" max="13576" width="61.28515625" style="1190" bestFit="1" customWidth="1"/>
    <col min="13577" max="13579" width="17.140625" style="1190" customWidth="1"/>
    <col min="13580" max="13580" width="13" style="1190" customWidth="1"/>
    <col min="13581" max="13581" width="9.140625" style="1190"/>
    <col min="13582" max="13582" width="12.5703125" style="1190" bestFit="1" customWidth="1"/>
    <col min="13583" max="13583" width="9.140625" style="1190"/>
    <col min="13584" max="13584" width="17.140625" style="1190" bestFit="1" customWidth="1"/>
    <col min="13585" max="13825" width="9.140625" style="1190"/>
    <col min="13826" max="13826" width="4.42578125" style="1190" customWidth="1"/>
    <col min="13827" max="13827" width="55.140625" style="1190" customWidth="1"/>
    <col min="13828" max="13830" width="17.140625" style="1190" customWidth="1"/>
    <col min="13831" max="13831" width="4.42578125" style="1190" customWidth="1"/>
    <col min="13832" max="13832" width="61.28515625" style="1190" bestFit="1" customWidth="1"/>
    <col min="13833" max="13835" width="17.140625" style="1190" customWidth="1"/>
    <col min="13836" max="13836" width="13" style="1190" customWidth="1"/>
    <col min="13837" max="13837" width="9.140625" style="1190"/>
    <col min="13838" max="13838" width="12.5703125" style="1190" bestFit="1" customWidth="1"/>
    <col min="13839" max="13839" width="9.140625" style="1190"/>
    <col min="13840" max="13840" width="17.140625" style="1190" bestFit="1" customWidth="1"/>
    <col min="13841" max="14081" width="9.140625" style="1190"/>
    <col min="14082" max="14082" width="4.42578125" style="1190" customWidth="1"/>
    <col min="14083" max="14083" width="55.140625" style="1190" customWidth="1"/>
    <col min="14084" max="14086" width="17.140625" style="1190" customWidth="1"/>
    <col min="14087" max="14087" width="4.42578125" style="1190" customWidth="1"/>
    <col min="14088" max="14088" width="61.28515625" style="1190" bestFit="1" customWidth="1"/>
    <col min="14089" max="14091" width="17.140625" style="1190" customWidth="1"/>
    <col min="14092" max="14092" width="13" style="1190" customWidth="1"/>
    <col min="14093" max="14093" width="9.140625" style="1190"/>
    <col min="14094" max="14094" width="12.5703125" style="1190" bestFit="1" customWidth="1"/>
    <col min="14095" max="14095" width="9.140625" style="1190"/>
    <col min="14096" max="14096" width="17.140625" style="1190" bestFit="1" customWidth="1"/>
    <col min="14097" max="14337" width="9.140625" style="1190"/>
    <col min="14338" max="14338" width="4.42578125" style="1190" customWidth="1"/>
    <col min="14339" max="14339" width="55.140625" style="1190" customWidth="1"/>
    <col min="14340" max="14342" width="17.140625" style="1190" customWidth="1"/>
    <col min="14343" max="14343" width="4.42578125" style="1190" customWidth="1"/>
    <col min="14344" max="14344" width="61.28515625" style="1190" bestFit="1" customWidth="1"/>
    <col min="14345" max="14347" width="17.140625" style="1190" customWidth="1"/>
    <col min="14348" max="14348" width="13" style="1190" customWidth="1"/>
    <col min="14349" max="14349" width="9.140625" style="1190"/>
    <col min="14350" max="14350" width="12.5703125" style="1190" bestFit="1" customWidth="1"/>
    <col min="14351" max="14351" width="9.140625" style="1190"/>
    <col min="14352" max="14352" width="17.140625" style="1190" bestFit="1" customWidth="1"/>
    <col min="14353" max="14593" width="9.140625" style="1190"/>
    <col min="14594" max="14594" width="4.42578125" style="1190" customWidth="1"/>
    <col min="14595" max="14595" width="55.140625" style="1190" customWidth="1"/>
    <col min="14596" max="14598" width="17.140625" style="1190" customWidth="1"/>
    <col min="14599" max="14599" width="4.42578125" style="1190" customWidth="1"/>
    <col min="14600" max="14600" width="61.28515625" style="1190" bestFit="1" customWidth="1"/>
    <col min="14601" max="14603" width="17.140625" style="1190" customWidth="1"/>
    <col min="14604" max="14604" width="13" style="1190" customWidth="1"/>
    <col min="14605" max="14605" width="9.140625" style="1190"/>
    <col min="14606" max="14606" width="12.5703125" style="1190" bestFit="1" customWidth="1"/>
    <col min="14607" max="14607" width="9.140625" style="1190"/>
    <col min="14608" max="14608" width="17.140625" style="1190" bestFit="1" customWidth="1"/>
    <col min="14609" max="14849" width="9.140625" style="1190"/>
    <col min="14850" max="14850" width="4.42578125" style="1190" customWidth="1"/>
    <col min="14851" max="14851" width="55.140625" style="1190" customWidth="1"/>
    <col min="14852" max="14854" width="17.140625" style="1190" customWidth="1"/>
    <col min="14855" max="14855" width="4.42578125" style="1190" customWidth="1"/>
    <col min="14856" max="14856" width="61.28515625" style="1190" bestFit="1" customWidth="1"/>
    <col min="14857" max="14859" width="17.140625" style="1190" customWidth="1"/>
    <col min="14860" max="14860" width="13" style="1190" customWidth="1"/>
    <col min="14861" max="14861" width="9.140625" style="1190"/>
    <col min="14862" max="14862" width="12.5703125" style="1190" bestFit="1" customWidth="1"/>
    <col min="14863" max="14863" width="9.140625" style="1190"/>
    <col min="14864" max="14864" width="17.140625" style="1190" bestFit="1" customWidth="1"/>
    <col min="14865" max="15105" width="9.140625" style="1190"/>
    <col min="15106" max="15106" width="4.42578125" style="1190" customWidth="1"/>
    <col min="15107" max="15107" width="55.140625" style="1190" customWidth="1"/>
    <col min="15108" max="15110" width="17.140625" style="1190" customWidth="1"/>
    <col min="15111" max="15111" width="4.42578125" style="1190" customWidth="1"/>
    <col min="15112" max="15112" width="61.28515625" style="1190" bestFit="1" customWidth="1"/>
    <col min="15113" max="15115" width="17.140625" style="1190" customWidth="1"/>
    <col min="15116" max="15116" width="13" style="1190" customWidth="1"/>
    <col min="15117" max="15117" width="9.140625" style="1190"/>
    <col min="15118" max="15118" width="12.5703125" style="1190" bestFit="1" customWidth="1"/>
    <col min="15119" max="15119" width="9.140625" style="1190"/>
    <col min="15120" max="15120" width="17.140625" style="1190" bestFit="1" customWidth="1"/>
    <col min="15121" max="15361" width="9.140625" style="1190"/>
    <col min="15362" max="15362" width="4.42578125" style="1190" customWidth="1"/>
    <col min="15363" max="15363" width="55.140625" style="1190" customWidth="1"/>
    <col min="15364" max="15366" width="17.140625" style="1190" customWidth="1"/>
    <col min="15367" max="15367" width="4.42578125" style="1190" customWidth="1"/>
    <col min="15368" max="15368" width="61.28515625" style="1190" bestFit="1" customWidth="1"/>
    <col min="15369" max="15371" width="17.140625" style="1190" customWidth="1"/>
    <col min="15372" max="15372" width="13" style="1190" customWidth="1"/>
    <col min="15373" max="15373" width="9.140625" style="1190"/>
    <col min="15374" max="15374" width="12.5703125" style="1190" bestFit="1" customWidth="1"/>
    <col min="15375" max="15375" width="9.140625" style="1190"/>
    <col min="15376" max="15376" width="17.140625" style="1190" bestFit="1" customWidth="1"/>
    <col min="15377" max="15617" width="9.140625" style="1190"/>
    <col min="15618" max="15618" width="4.42578125" style="1190" customWidth="1"/>
    <col min="15619" max="15619" width="55.140625" style="1190" customWidth="1"/>
    <col min="15620" max="15622" width="17.140625" style="1190" customWidth="1"/>
    <col min="15623" max="15623" width="4.42578125" style="1190" customWidth="1"/>
    <col min="15624" max="15624" width="61.28515625" style="1190" bestFit="1" customWidth="1"/>
    <col min="15625" max="15627" width="17.140625" style="1190" customWidth="1"/>
    <col min="15628" max="15628" width="13" style="1190" customWidth="1"/>
    <col min="15629" max="15629" width="9.140625" style="1190"/>
    <col min="15630" max="15630" width="12.5703125" style="1190" bestFit="1" customWidth="1"/>
    <col min="15631" max="15631" width="9.140625" style="1190"/>
    <col min="15632" max="15632" width="17.140625" style="1190" bestFit="1" customWidth="1"/>
    <col min="15633" max="15873" width="9.140625" style="1190"/>
    <col min="15874" max="15874" width="4.42578125" style="1190" customWidth="1"/>
    <col min="15875" max="15875" width="55.140625" style="1190" customWidth="1"/>
    <col min="15876" max="15878" width="17.140625" style="1190" customWidth="1"/>
    <col min="15879" max="15879" width="4.42578125" style="1190" customWidth="1"/>
    <col min="15880" max="15880" width="61.28515625" style="1190" bestFit="1" customWidth="1"/>
    <col min="15881" max="15883" width="17.140625" style="1190" customWidth="1"/>
    <col min="15884" max="15884" width="13" style="1190" customWidth="1"/>
    <col min="15885" max="15885" width="9.140625" style="1190"/>
    <col min="15886" max="15886" width="12.5703125" style="1190" bestFit="1" customWidth="1"/>
    <col min="15887" max="15887" width="9.140625" style="1190"/>
    <col min="15888" max="15888" width="17.140625" style="1190" bestFit="1" customWidth="1"/>
    <col min="15889" max="16129" width="9.140625" style="1190"/>
    <col min="16130" max="16130" width="4.42578125" style="1190" customWidth="1"/>
    <col min="16131" max="16131" width="55.140625" style="1190" customWidth="1"/>
    <col min="16132" max="16134" width="17.140625" style="1190" customWidth="1"/>
    <col min="16135" max="16135" width="4.42578125" style="1190" customWidth="1"/>
    <col min="16136" max="16136" width="61.28515625" style="1190" bestFit="1" customWidth="1"/>
    <col min="16137" max="16139" width="17.140625" style="1190" customWidth="1"/>
    <col min="16140" max="16140" width="13" style="1190" customWidth="1"/>
    <col min="16141" max="16141" width="9.140625" style="1190"/>
    <col min="16142" max="16142" width="12.5703125" style="1190" bestFit="1" customWidth="1"/>
    <col min="16143" max="16143" width="9.140625" style="1190"/>
    <col min="16144" max="16144" width="17.140625" style="1190" bestFit="1" customWidth="1"/>
    <col min="16145" max="16384" width="9.140625" style="1190"/>
  </cols>
  <sheetData>
    <row r="1" spans="1:13" x14ac:dyDescent="0.25">
      <c r="A1" s="1187"/>
      <c r="B1" s="1188"/>
      <c r="C1" s="1187"/>
      <c r="D1" s="1187"/>
      <c r="E1" s="1187"/>
      <c r="F1" s="1187"/>
      <c r="G1" s="1187"/>
      <c r="H1" s="1189"/>
      <c r="I1" s="1189"/>
      <c r="J1" s="1189"/>
      <c r="L1" s="503" t="s">
        <v>150</v>
      </c>
    </row>
    <row r="2" spans="1:13" x14ac:dyDescent="0.25">
      <c r="A2" s="1189"/>
      <c r="C2" s="1189"/>
      <c r="D2" s="1189"/>
      <c r="E2" s="1189"/>
      <c r="F2" s="1189"/>
      <c r="G2" s="1189"/>
      <c r="H2" s="1189"/>
      <c r="I2" s="1189"/>
      <c r="J2" s="1189"/>
      <c r="K2" s="503"/>
      <c r="L2" s="503"/>
    </row>
    <row r="3" spans="1:13" x14ac:dyDescent="0.25">
      <c r="B3" s="1238" t="s">
        <v>1415</v>
      </c>
      <c r="C3" s="1238"/>
      <c r="D3" s="1238"/>
      <c r="E3" s="1238"/>
      <c r="F3" s="1238"/>
      <c r="G3" s="1238"/>
      <c r="H3" s="1238"/>
      <c r="I3" s="1238"/>
      <c r="J3" s="1238"/>
      <c r="K3" s="1238"/>
      <c r="L3" s="1238"/>
    </row>
    <row r="4" spans="1:13" x14ac:dyDescent="0.25">
      <c r="B4" s="1237" t="s">
        <v>288</v>
      </c>
      <c r="C4" s="1237"/>
      <c r="D4" s="1237"/>
      <c r="E4" s="1237"/>
      <c r="F4" s="1237"/>
      <c r="G4" s="1237"/>
      <c r="H4" s="1237"/>
      <c r="I4" s="1237"/>
      <c r="J4" s="1237"/>
      <c r="K4" s="1237"/>
    </row>
    <row r="5" spans="1:13" ht="15.75" thickBot="1" x14ac:dyDescent="0.3">
      <c r="H5" s="1189"/>
      <c r="I5" s="1189"/>
      <c r="J5" s="1189"/>
    </row>
    <row r="6" spans="1:13" s="1195" customFormat="1" ht="52.5" customHeight="1" thickTop="1" thickBot="1" x14ac:dyDescent="0.25">
      <c r="A6" s="1191"/>
      <c r="B6" s="1192" t="s">
        <v>1268</v>
      </c>
      <c r="C6" s="1193" t="s">
        <v>279</v>
      </c>
      <c r="D6" s="1193" t="s">
        <v>280</v>
      </c>
      <c r="E6" s="1193" t="s">
        <v>281</v>
      </c>
      <c r="F6" s="1193" t="s">
        <v>287</v>
      </c>
      <c r="G6" s="1193"/>
      <c r="H6" s="1192" t="s">
        <v>1267</v>
      </c>
      <c r="I6" s="1193" t="s">
        <v>279</v>
      </c>
      <c r="J6" s="1193" t="s">
        <v>280</v>
      </c>
      <c r="K6" s="1193" t="s">
        <v>281</v>
      </c>
      <c r="L6" s="1194" t="s">
        <v>287</v>
      </c>
    </row>
    <row r="7" spans="1:13" s="14" customFormat="1" ht="21.95" customHeight="1" thickTop="1" x14ac:dyDescent="0.25">
      <c r="A7" s="586"/>
      <c r="B7" s="587" t="s">
        <v>1</v>
      </c>
      <c r="C7" s="588">
        <v>2584748570</v>
      </c>
      <c r="D7" s="363">
        <v>3139665946</v>
      </c>
      <c r="E7" s="363">
        <v>3139665946</v>
      </c>
      <c r="F7" s="1163">
        <f>+E7/D7*100</f>
        <v>100</v>
      </c>
      <c r="G7" s="589"/>
      <c r="H7" s="587" t="s">
        <v>130</v>
      </c>
      <c r="I7" s="590">
        <v>2226183104</v>
      </c>
      <c r="J7" s="590">
        <v>2275831786</v>
      </c>
      <c r="K7" s="590">
        <v>2212520121</v>
      </c>
      <c r="L7" s="1170">
        <f t="shared" ref="L7:L13" si="0">+K7/J7*100</f>
        <v>97.218086794047437</v>
      </c>
    </row>
    <row r="8" spans="1:13" ht="21.95" customHeight="1" x14ac:dyDescent="0.25">
      <c r="A8" s="591"/>
      <c r="B8" s="364" t="s">
        <v>1270</v>
      </c>
      <c r="C8" s="27">
        <v>18083654</v>
      </c>
      <c r="D8" s="363">
        <v>142928839</v>
      </c>
      <c r="E8" s="27">
        <f>110269889+32656534</f>
        <v>142926423</v>
      </c>
      <c r="F8" s="1164">
        <f>+E8/D8*100</f>
        <v>99.998309648341859</v>
      </c>
      <c r="G8" s="592"/>
      <c r="H8" s="364" t="s">
        <v>1269</v>
      </c>
      <c r="I8" s="28">
        <v>342989626</v>
      </c>
      <c r="J8" s="593">
        <v>350156127</v>
      </c>
      <c r="K8" s="28">
        <v>339629121</v>
      </c>
      <c r="L8" s="1171">
        <f t="shared" si="0"/>
        <v>96.993625075136833</v>
      </c>
    </row>
    <row r="9" spans="1:13" ht="21.95" customHeight="1" x14ac:dyDescent="0.25">
      <c r="A9" s="594"/>
      <c r="B9" s="364" t="s">
        <v>2</v>
      </c>
      <c r="C9" s="27">
        <v>2964000000</v>
      </c>
      <c r="D9" s="363">
        <v>4754000000</v>
      </c>
      <c r="E9" s="27">
        <v>4755823346</v>
      </c>
      <c r="F9" s="1164">
        <f t="shared" ref="F9:F11" si="1">+E9/D9*100</f>
        <v>100.03835393352966</v>
      </c>
      <c r="G9" s="595"/>
      <c r="H9" s="364" t="s">
        <v>131</v>
      </c>
      <c r="I9" s="28">
        <f>2459999155-1938+53168</f>
        <v>2460050385</v>
      </c>
      <c r="J9" s="593">
        <v>3199686326</v>
      </c>
      <c r="K9" s="28">
        <v>2524902770</v>
      </c>
      <c r="L9" s="1171">
        <f t="shared" si="0"/>
        <v>78.910946660088328</v>
      </c>
    </row>
    <row r="10" spans="1:13" ht="21.95" customHeight="1" x14ac:dyDescent="0.25">
      <c r="A10" s="594"/>
      <c r="B10" s="364" t="s">
        <v>3</v>
      </c>
      <c r="C10" s="27">
        <f>364809551+53168</f>
        <v>364862719</v>
      </c>
      <c r="D10" s="363">
        <v>932641499</v>
      </c>
      <c r="E10" s="27">
        <v>935913231</v>
      </c>
      <c r="F10" s="1165">
        <f t="shared" si="1"/>
        <v>100.35080274719795</v>
      </c>
      <c r="G10" s="27"/>
      <c r="H10" s="365" t="s">
        <v>132</v>
      </c>
      <c r="I10" s="28">
        <v>11000000</v>
      </c>
      <c r="J10" s="596">
        <v>11000000</v>
      </c>
      <c r="K10" s="28">
        <v>7191787</v>
      </c>
      <c r="L10" s="1171">
        <f t="shared" si="0"/>
        <v>65.379881818181815</v>
      </c>
    </row>
    <row r="11" spans="1:13" ht="21.95" customHeight="1" x14ac:dyDescent="0.25">
      <c r="A11" s="594"/>
      <c r="B11" s="365" t="s">
        <v>201</v>
      </c>
      <c r="C11" s="27"/>
      <c r="D11" s="363">
        <v>5834149</v>
      </c>
      <c r="E11" s="27">
        <v>5888964</v>
      </c>
      <c r="F11" s="1165">
        <f t="shared" si="1"/>
        <v>100.93955433774488</v>
      </c>
      <c r="G11" s="27"/>
      <c r="H11" s="364" t="s">
        <v>1404</v>
      </c>
      <c r="I11" s="28">
        <v>537993099</v>
      </c>
      <c r="J11" s="593">
        <v>570701011</v>
      </c>
      <c r="K11" s="28">
        <v>570701011</v>
      </c>
      <c r="L11" s="1171">
        <f t="shared" si="0"/>
        <v>100</v>
      </c>
    </row>
    <row r="12" spans="1:13" ht="21.95" customHeight="1" x14ac:dyDescent="0.25">
      <c r="A12" s="594"/>
      <c r="B12" s="365"/>
      <c r="C12" s="27"/>
      <c r="D12" s="27"/>
      <c r="E12" s="27"/>
      <c r="F12" s="1165"/>
      <c r="G12" s="27"/>
      <c r="H12" s="1196" t="s">
        <v>1405</v>
      </c>
      <c r="I12" s="28">
        <f>149528506+150000</f>
        <v>149678506</v>
      </c>
      <c r="J12" s="597">
        <v>151482624</v>
      </c>
      <c r="K12" s="28">
        <f>37845017+104036113</f>
        <v>141881130</v>
      </c>
      <c r="L12" s="1171">
        <f t="shared" si="0"/>
        <v>93.661653233574825</v>
      </c>
    </row>
    <row r="13" spans="1:13" ht="21.95" customHeight="1" x14ac:dyDescent="0.25">
      <c r="A13" s="594"/>
      <c r="B13" s="366"/>
      <c r="C13" s="27"/>
      <c r="D13" s="27"/>
      <c r="E13" s="27"/>
      <c r="F13" s="1165"/>
      <c r="G13" s="27"/>
      <c r="H13" s="364" t="s">
        <v>1406</v>
      </c>
      <c r="I13" s="28">
        <v>80000000</v>
      </c>
      <c r="J13" s="593">
        <v>120752509</v>
      </c>
      <c r="K13" s="28">
        <v>120752509</v>
      </c>
      <c r="L13" s="1171">
        <f t="shared" si="0"/>
        <v>100</v>
      </c>
    </row>
    <row r="14" spans="1:13" ht="21.95" customHeight="1" x14ac:dyDescent="0.25">
      <c r="A14" s="594"/>
      <c r="B14" s="365"/>
      <c r="C14" s="27"/>
      <c r="D14" s="27"/>
      <c r="E14" s="27"/>
      <c r="F14" s="1165"/>
      <c r="G14" s="27"/>
      <c r="H14" s="365" t="s">
        <v>1271</v>
      </c>
      <c r="I14" s="28">
        <v>3000000</v>
      </c>
      <c r="J14" s="596">
        <v>997846</v>
      </c>
      <c r="K14" s="28"/>
      <c r="L14" s="1171"/>
    </row>
    <row r="15" spans="1:13" ht="21.95" customHeight="1" x14ac:dyDescent="0.25">
      <c r="A15" s="594"/>
      <c r="B15" s="365"/>
      <c r="C15" s="27"/>
      <c r="D15" s="27"/>
      <c r="E15" s="27"/>
      <c r="F15" s="1165"/>
      <c r="G15" s="27"/>
      <c r="H15" s="365" t="s">
        <v>133</v>
      </c>
      <c r="I15" s="28">
        <v>50000000</v>
      </c>
      <c r="J15" s="596">
        <v>1665332885</v>
      </c>
      <c r="K15" s="28"/>
      <c r="L15" s="1171"/>
    </row>
    <row r="16" spans="1:13" s="1198" customFormat="1" ht="23.25" customHeight="1" x14ac:dyDescent="0.25">
      <c r="A16" s="598" t="s">
        <v>25</v>
      </c>
      <c r="B16" s="367" t="s">
        <v>283</v>
      </c>
      <c r="C16" s="33">
        <f>SUM(C7:C15)</f>
        <v>5931694943</v>
      </c>
      <c r="D16" s="33">
        <f>SUM(D7:D15)</f>
        <v>8975070433</v>
      </c>
      <c r="E16" s="33">
        <f>SUM(E7:E15)</f>
        <v>8980217910</v>
      </c>
      <c r="F16" s="1166">
        <f t="shared" ref="F16:F19" si="2">+E16/D16*100</f>
        <v>100.0573530540894</v>
      </c>
      <c r="G16" s="33" t="s">
        <v>25</v>
      </c>
      <c r="H16" s="367" t="s">
        <v>282</v>
      </c>
      <c r="I16" s="599">
        <f>SUM(I7:I15)</f>
        <v>5860894720</v>
      </c>
      <c r="J16" s="599">
        <f>SUM(J7:J15)</f>
        <v>8345941114</v>
      </c>
      <c r="K16" s="1161">
        <f>SUM(K7:K15)</f>
        <v>5917578449</v>
      </c>
      <c r="L16" s="1172">
        <f t="shared" ref="L16:L20" si="3">+K16/J16*100</f>
        <v>70.903668839377346</v>
      </c>
      <c r="M16" s="1197"/>
    </row>
    <row r="17" spans="1:16" ht="25.5" customHeight="1" x14ac:dyDescent="0.25">
      <c r="A17" s="600"/>
      <c r="B17" s="365" t="s">
        <v>4</v>
      </c>
      <c r="C17" s="29">
        <v>3125057</v>
      </c>
      <c r="D17" s="29">
        <v>92155057</v>
      </c>
      <c r="E17" s="27">
        <v>92195490</v>
      </c>
      <c r="F17" s="1165">
        <f t="shared" si="2"/>
        <v>100.04387496608027</v>
      </c>
      <c r="G17" s="29"/>
      <c r="H17" s="365" t="s">
        <v>134</v>
      </c>
      <c r="I17" s="27">
        <v>2118383102</v>
      </c>
      <c r="J17" s="596">
        <v>4068305956</v>
      </c>
      <c r="K17" s="28">
        <v>1675698040</v>
      </c>
      <c r="L17" s="1171">
        <f t="shared" si="3"/>
        <v>41.1890860255644</v>
      </c>
    </row>
    <row r="18" spans="1:16" ht="21.95" customHeight="1" x14ac:dyDescent="0.25">
      <c r="A18" s="601"/>
      <c r="B18" s="365" t="s">
        <v>1272</v>
      </c>
      <c r="C18" s="30"/>
      <c r="D18" s="30">
        <v>1371015500</v>
      </c>
      <c r="E18" s="30">
        <v>1371015500</v>
      </c>
      <c r="F18" s="1167">
        <f t="shared" si="2"/>
        <v>100</v>
      </c>
      <c r="G18" s="30"/>
      <c r="H18" s="365" t="s">
        <v>135</v>
      </c>
      <c r="I18" s="27">
        <f>273483794-23300000</f>
        <v>250183794</v>
      </c>
      <c r="J18" s="596">
        <v>402225129</v>
      </c>
      <c r="K18" s="28">
        <v>318103646</v>
      </c>
      <c r="L18" s="1171">
        <f t="shared" si="3"/>
        <v>79.085970285063908</v>
      </c>
    </row>
    <row r="19" spans="1:16" ht="21.95" customHeight="1" x14ac:dyDescent="0.25">
      <c r="A19" s="602"/>
      <c r="B19" s="365" t="s">
        <v>1273</v>
      </c>
      <c r="C19" s="242"/>
      <c r="D19" s="30">
        <v>81280882</v>
      </c>
      <c r="E19" s="30">
        <v>81282157</v>
      </c>
      <c r="F19" s="1167">
        <f t="shared" si="2"/>
        <v>100.00156863455297</v>
      </c>
      <c r="G19" s="242"/>
      <c r="H19" s="897" t="s">
        <v>1407</v>
      </c>
      <c r="I19" s="27">
        <v>6600000</v>
      </c>
      <c r="J19" s="603">
        <v>6462000</v>
      </c>
      <c r="K19" s="28">
        <v>6450000</v>
      </c>
      <c r="L19" s="1171">
        <f t="shared" si="3"/>
        <v>99.814298978644374</v>
      </c>
    </row>
    <row r="20" spans="1:16" ht="21.95" customHeight="1" x14ac:dyDescent="0.25">
      <c r="A20" s="1199"/>
      <c r="B20" s="365"/>
      <c r="C20" s="1200"/>
      <c r="D20" s="1200"/>
      <c r="E20" s="1200"/>
      <c r="F20" s="1201"/>
      <c r="G20" s="1200"/>
      <c r="H20" s="897" t="s">
        <v>1408</v>
      </c>
      <c r="I20" s="27">
        <v>443945000</v>
      </c>
      <c r="J20" s="603">
        <v>403192491</v>
      </c>
      <c r="K20" s="28">
        <v>197445900</v>
      </c>
      <c r="L20" s="1171">
        <f t="shared" si="3"/>
        <v>48.970629267001897</v>
      </c>
    </row>
    <row r="21" spans="1:16" ht="21.95" customHeight="1" x14ac:dyDescent="0.25">
      <c r="A21" s="604"/>
      <c r="B21" s="364"/>
      <c r="C21" s="31"/>
      <c r="D21" s="31"/>
      <c r="E21" s="31"/>
      <c r="F21" s="1168"/>
      <c r="G21" s="31"/>
      <c r="H21" s="365" t="s">
        <v>136</v>
      </c>
      <c r="I21" s="27">
        <v>499500000</v>
      </c>
      <c r="J21" s="596">
        <v>1014281465</v>
      </c>
      <c r="K21" s="28"/>
      <c r="L21" s="1171"/>
    </row>
    <row r="22" spans="1:16" s="1202" customFormat="1" ht="23.25" customHeight="1" x14ac:dyDescent="0.2">
      <c r="A22" s="598" t="s">
        <v>53</v>
      </c>
      <c r="B22" s="367" t="s">
        <v>285</v>
      </c>
      <c r="C22" s="33">
        <f>SUM(C17:C21)</f>
        <v>3125057</v>
      </c>
      <c r="D22" s="33">
        <f>SUM(D17:D21)</f>
        <v>1544451439</v>
      </c>
      <c r="E22" s="33">
        <f>SUM(E17:E21)</f>
        <v>1544493147</v>
      </c>
      <c r="F22" s="1166">
        <f>+E22/D22*100</f>
        <v>100.00270050575544</v>
      </c>
      <c r="G22" s="33" t="s">
        <v>53</v>
      </c>
      <c r="H22" s="367" t="s">
        <v>284</v>
      </c>
      <c r="I22" s="599">
        <f>SUM(I17:I21)</f>
        <v>3318611896</v>
      </c>
      <c r="J22" s="599">
        <f>SUM(J17:J21)</f>
        <v>5894467041</v>
      </c>
      <c r="K22" s="1161">
        <f>SUM(K17:K21)</f>
        <v>2197697586</v>
      </c>
      <c r="L22" s="1172">
        <f>+K22/J22*100</f>
        <v>37.28407624834491</v>
      </c>
      <c r="P22" s="1203"/>
    </row>
    <row r="23" spans="1:16" ht="17.100000000000001" customHeight="1" x14ac:dyDescent="0.25">
      <c r="A23" s="598"/>
      <c r="B23" s="368"/>
      <c r="C23" s="33"/>
      <c r="D23" s="33"/>
      <c r="E23" s="33"/>
      <c r="F23" s="1166"/>
      <c r="G23" s="33"/>
      <c r="H23" s="367"/>
      <c r="I23" s="32"/>
      <c r="J23" s="605"/>
      <c r="K23" s="32"/>
      <c r="L23" s="1173"/>
    </row>
    <row r="24" spans="1:16" s="1202" customFormat="1" ht="23.25" customHeight="1" x14ac:dyDescent="0.2">
      <c r="A24" s="598"/>
      <c r="B24" s="367" t="s">
        <v>1409</v>
      </c>
      <c r="C24" s="33">
        <f>+C22+C16</f>
        <v>5934820000</v>
      </c>
      <c r="D24" s="33">
        <f>+D22+D16</f>
        <v>10519521872</v>
      </c>
      <c r="E24" s="33">
        <f>+E22+E16</f>
        <v>10524711057</v>
      </c>
      <c r="F24" s="1166">
        <f t="shared" ref="F24:F29" si="4">+E24/D24*100</f>
        <v>100.04932909559143</v>
      </c>
      <c r="G24" s="33"/>
      <c r="H24" s="367" t="s">
        <v>1410</v>
      </c>
      <c r="I24" s="599">
        <f>+I22+I16</f>
        <v>9179506616</v>
      </c>
      <c r="J24" s="599">
        <f>+J22+J16</f>
        <v>14240408155</v>
      </c>
      <c r="K24" s="1161">
        <f>+K22+K16</f>
        <v>8115276035</v>
      </c>
      <c r="L24" s="1172">
        <f t="shared" ref="L24:L26" si="5">+K24/J24*100</f>
        <v>56.98766458565737</v>
      </c>
      <c r="N24" s="1204"/>
    </row>
    <row r="25" spans="1:16" ht="23.25" customHeight="1" x14ac:dyDescent="0.25">
      <c r="A25" s="601"/>
      <c r="B25" s="366" t="s">
        <v>1411</v>
      </c>
      <c r="C25" s="30">
        <v>234420438</v>
      </c>
      <c r="D25" s="30">
        <v>295249514</v>
      </c>
      <c r="E25" s="30">
        <v>295249514</v>
      </c>
      <c r="F25" s="1167">
        <f t="shared" si="4"/>
        <v>100</v>
      </c>
      <c r="G25" s="30"/>
      <c r="H25" s="34" t="s">
        <v>238</v>
      </c>
      <c r="I25" s="30">
        <v>94593384</v>
      </c>
      <c r="J25" s="596">
        <v>95636172</v>
      </c>
      <c r="K25" s="28">
        <v>95636172</v>
      </c>
      <c r="L25" s="1171">
        <f t="shared" si="5"/>
        <v>100</v>
      </c>
    </row>
    <row r="26" spans="1:16" ht="25.5" customHeight="1" x14ac:dyDescent="0.25">
      <c r="A26" s="601"/>
      <c r="B26" s="366" t="s">
        <v>1412</v>
      </c>
      <c r="C26" s="30">
        <v>2160579562</v>
      </c>
      <c r="D26" s="30">
        <v>2524819702</v>
      </c>
      <c r="E26" s="30">
        <v>2524819702</v>
      </c>
      <c r="F26" s="1167">
        <f t="shared" si="4"/>
        <v>100</v>
      </c>
      <c r="G26" s="30"/>
      <c r="H26" s="365" t="s">
        <v>1274</v>
      </c>
      <c r="I26" s="369"/>
      <c r="J26" s="596">
        <v>1731460000</v>
      </c>
      <c r="K26" s="28">
        <v>1731460000</v>
      </c>
      <c r="L26" s="1171">
        <f t="shared" si="5"/>
        <v>100</v>
      </c>
    </row>
    <row r="27" spans="1:16" ht="30" x14ac:dyDescent="0.25">
      <c r="A27" s="594"/>
      <c r="B27" s="366" t="s">
        <v>258</v>
      </c>
      <c r="C27" s="27">
        <f>967580000-23300000</f>
        <v>944280000</v>
      </c>
      <c r="D27" s="27">
        <v>2622470000</v>
      </c>
      <c r="E27" s="27">
        <v>2622470000</v>
      </c>
      <c r="F27" s="1165">
        <f t="shared" si="4"/>
        <v>100</v>
      </c>
      <c r="G27" s="27"/>
      <c r="H27" s="365"/>
      <c r="I27" s="27"/>
      <c r="J27" s="596"/>
      <c r="K27" s="27"/>
      <c r="L27" s="1174"/>
    </row>
    <row r="28" spans="1:16" ht="25.5" customHeight="1" x14ac:dyDescent="0.25">
      <c r="A28" s="594"/>
      <c r="B28" s="366" t="s">
        <v>1262</v>
      </c>
      <c r="C28" s="27"/>
      <c r="D28" s="27">
        <v>105443239</v>
      </c>
      <c r="E28" s="27">
        <v>105443239</v>
      </c>
      <c r="F28" s="1165">
        <f t="shared" si="4"/>
        <v>100</v>
      </c>
      <c r="G28" s="27"/>
      <c r="H28" s="365"/>
      <c r="I28" s="27"/>
      <c r="J28" s="596"/>
      <c r="K28" s="27"/>
      <c r="L28" s="1174"/>
    </row>
    <row r="29" spans="1:16" s="1202" customFormat="1" ht="23.25" customHeight="1" x14ac:dyDescent="0.2">
      <c r="A29" s="598" t="s">
        <v>26</v>
      </c>
      <c r="B29" s="367" t="s">
        <v>8</v>
      </c>
      <c r="C29" s="33">
        <f>SUM(C25:C28)</f>
        <v>3339280000</v>
      </c>
      <c r="D29" s="33">
        <f>SUM(D25:D28)</f>
        <v>5547982455</v>
      </c>
      <c r="E29" s="33">
        <f>SUM(E25:E28)</f>
        <v>5547982455</v>
      </c>
      <c r="F29" s="1166">
        <f t="shared" si="4"/>
        <v>100</v>
      </c>
      <c r="G29" s="33" t="s">
        <v>26</v>
      </c>
      <c r="H29" s="367" t="s">
        <v>92</v>
      </c>
      <c r="I29" s="599">
        <f>SUM(I25:I27)</f>
        <v>94593384</v>
      </c>
      <c r="J29" s="599">
        <f>SUM(J25:J27)</f>
        <v>1827096172</v>
      </c>
      <c r="K29" s="1161">
        <f>SUM(K25:K27)</f>
        <v>1827096172</v>
      </c>
      <c r="L29" s="1172">
        <f>+K29/J29*100</f>
        <v>100</v>
      </c>
      <c r="N29" s="1204"/>
    </row>
    <row r="30" spans="1:16" ht="21.75" customHeight="1" thickBot="1" x14ac:dyDescent="0.3">
      <c r="A30" s="606"/>
      <c r="B30" s="607"/>
      <c r="C30" s="608"/>
      <c r="D30" s="608"/>
      <c r="E30" s="608"/>
      <c r="F30" s="608"/>
      <c r="G30" s="608"/>
      <c r="H30" s="607"/>
      <c r="I30" s="608"/>
      <c r="J30" s="609"/>
      <c r="K30" s="608"/>
      <c r="L30" s="1175"/>
    </row>
    <row r="31" spans="1:16" s="1202" customFormat="1" ht="23.25" customHeight="1" thickTop="1" thickBot="1" x14ac:dyDescent="0.25">
      <c r="A31" s="610"/>
      <c r="B31" s="611" t="s">
        <v>1413</v>
      </c>
      <c r="C31" s="612">
        <f>+C29+C24</f>
        <v>9274100000</v>
      </c>
      <c r="D31" s="612">
        <f>+D29+D24</f>
        <v>16067504327</v>
      </c>
      <c r="E31" s="612">
        <f>+E29+E24</f>
        <v>16072693512</v>
      </c>
      <c r="F31" s="1169">
        <f>+E31/D31*100</f>
        <v>100.03229614814093</v>
      </c>
      <c r="G31" s="612"/>
      <c r="H31" s="611" t="s">
        <v>1414</v>
      </c>
      <c r="I31" s="613">
        <f>+I29+I24</f>
        <v>9274100000</v>
      </c>
      <c r="J31" s="613">
        <f>+J29+J24</f>
        <v>16067504327</v>
      </c>
      <c r="K31" s="1162">
        <f>+K29+K24</f>
        <v>9942372207</v>
      </c>
      <c r="L31" s="1176">
        <f>+K31/J31*100</f>
        <v>61.878758546793946</v>
      </c>
      <c r="N31" s="1204"/>
    </row>
    <row r="32" spans="1:16" ht="19.5" customHeight="1" thickTop="1" x14ac:dyDescent="0.25"/>
    <row r="33" spans="1:14" ht="19.5" customHeight="1" x14ac:dyDescent="0.25">
      <c r="A33" s="1205"/>
      <c r="B33" s="1195" t="s">
        <v>1416</v>
      </c>
      <c r="C33" s="1205">
        <f>+C16+C25+C28-I16-I25</f>
        <v>210627277</v>
      </c>
      <c r="D33" s="1205">
        <f>+D16+D25+D28-J16-J25</f>
        <v>934185900</v>
      </c>
      <c r="E33" s="1205">
        <f>+E16+E25+E28-K16-K25</f>
        <v>3367696042</v>
      </c>
      <c r="F33" s="1205"/>
      <c r="G33" s="1205"/>
      <c r="H33" s="1195"/>
      <c r="I33" s="1195"/>
      <c r="J33" s="1195"/>
      <c r="K33" s="1205"/>
      <c r="L33" s="1205"/>
    </row>
    <row r="34" spans="1:14" ht="19.5" customHeight="1" x14ac:dyDescent="0.25">
      <c r="A34" s="1205"/>
      <c r="B34" s="1195" t="s">
        <v>1417</v>
      </c>
      <c r="C34" s="1205">
        <f>+C22+C26+C27-I22-I26</f>
        <v>-210627277</v>
      </c>
      <c r="D34" s="1205">
        <f>+D22+D26+D27-J22-J26</f>
        <v>-934185900</v>
      </c>
      <c r="E34" s="1205">
        <f>+E22+E26+E27-K22-K26</f>
        <v>2762625263</v>
      </c>
      <c r="F34" s="1205"/>
      <c r="G34" s="1205"/>
      <c r="H34" s="1195"/>
      <c r="I34" s="1195"/>
      <c r="J34" s="1195"/>
      <c r="K34" s="1205"/>
      <c r="L34" s="1205"/>
    </row>
    <row r="35" spans="1:14" ht="19.5" customHeight="1" x14ac:dyDescent="0.25">
      <c r="A35" s="1206"/>
      <c r="B35" s="1195" t="s">
        <v>1418</v>
      </c>
      <c r="C35" s="1206">
        <f>SUM(C33:C34)</f>
        <v>0</v>
      </c>
      <c r="D35" s="1206">
        <f t="shared" ref="D35:E35" si="6">SUM(D33:D34)</f>
        <v>0</v>
      </c>
      <c r="E35" s="1205">
        <f t="shared" si="6"/>
        <v>6130321305</v>
      </c>
      <c r="F35" s="1205"/>
      <c r="G35" s="1206"/>
      <c r="H35" s="1207"/>
      <c r="I35" s="1207"/>
      <c r="J35" s="1207"/>
      <c r="K35" s="614"/>
      <c r="L35" s="614"/>
      <c r="N35" s="1208"/>
    </row>
    <row r="36" spans="1:14" x14ac:dyDescent="0.25">
      <c r="A36" s="1208"/>
      <c r="C36" s="1208"/>
      <c r="D36" s="1208"/>
      <c r="E36" s="1208"/>
      <c r="F36" s="1208"/>
      <c r="G36" s="1208"/>
      <c r="H36" s="1209"/>
      <c r="I36" s="1209"/>
      <c r="J36" s="1209"/>
      <c r="K36" s="614"/>
      <c r="L36" s="614"/>
      <c r="N36" s="1208"/>
    </row>
    <row r="37" spans="1:14" x14ac:dyDescent="0.25">
      <c r="H37" s="1189"/>
      <c r="I37" s="1189"/>
      <c r="J37" s="1189"/>
      <c r="K37" s="1209"/>
      <c r="L37" s="1209"/>
      <c r="N37" s="1208"/>
    </row>
    <row r="38" spans="1:14" x14ac:dyDescent="0.25">
      <c r="H38" s="1189"/>
      <c r="I38" s="1189"/>
      <c r="J38" s="1189"/>
      <c r="K38" s="1189"/>
      <c r="L38" s="1189"/>
      <c r="N38" s="1208"/>
    </row>
    <row r="40" spans="1:14" x14ac:dyDescent="0.25">
      <c r="N40" s="1208"/>
    </row>
    <row r="41" spans="1:14" x14ac:dyDescent="0.25">
      <c r="N41" s="1208"/>
    </row>
    <row r="42" spans="1:14" x14ac:dyDescent="0.25">
      <c r="N42" s="1208"/>
    </row>
    <row r="43" spans="1:14" x14ac:dyDescent="0.25">
      <c r="N43" s="1208"/>
    </row>
  </sheetData>
  <mergeCells count="2">
    <mergeCell ref="B4:K4"/>
    <mergeCell ref="B3:L3"/>
  </mergeCells>
  <printOptions horizontalCentered="1"/>
  <pageMargins left="0.15748031496062992" right="0.15748031496062992" top="0.43307086614173229" bottom="0.47244094488188981" header="0.15748031496062992" footer="0.19685039370078741"/>
  <pageSetup paperSize="9" scale="5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O76"/>
  <sheetViews>
    <sheetView topLeftCell="A25" zoomScale="80" zoomScaleNormal="80" workbookViewId="0">
      <selection activeCell="O19" sqref="O19"/>
    </sheetView>
  </sheetViews>
  <sheetFormatPr defaultRowHeight="15.75" x14ac:dyDescent="0.25"/>
  <cols>
    <col min="1" max="1" width="8.42578125" style="388" customWidth="1"/>
    <col min="2" max="2" width="13.28515625" style="22" customWidth="1"/>
    <col min="3" max="3" width="73.85546875" style="5" customWidth="1"/>
    <col min="4" max="4" width="15.85546875" style="371" customWidth="1"/>
    <col min="5" max="5" width="18.28515625" style="371" customWidth="1"/>
    <col min="6" max="6" width="16.7109375" style="371" bestFit="1" customWidth="1"/>
    <col min="7" max="7" width="7.5703125" style="662" customWidth="1"/>
    <col min="8" max="8" width="16.7109375" style="17" bestFit="1" customWidth="1"/>
    <col min="9" max="9" width="13.42578125" style="17" customWidth="1"/>
    <col min="10" max="10" width="11.42578125" style="17" customWidth="1"/>
    <col min="11" max="12" width="9.140625" style="5"/>
    <col min="13" max="13" width="18.7109375" style="5" bestFit="1" customWidth="1"/>
    <col min="14" max="14" width="9.140625" style="5"/>
    <col min="15" max="15" width="17.42578125" style="5" bestFit="1" customWidth="1"/>
    <col min="16" max="255" width="9.140625" style="5"/>
    <col min="256" max="256" width="8.42578125" style="5" customWidth="1"/>
    <col min="257" max="257" width="13.28515625" style="5" customWidth="1"/>
    <col min="258" max="258" width="73.85546875" style="5" customWidth="1"/>
    <col min="259" max="259" width="15.85546875" style="5" customWidth="1"/>
    <col min="260" max="260" width="18.28515625" style="5" customWidth="1"/>
    <col min="261" max="261" width="16.7109375" style="5" bestFit="1" customWidth="1"/>
    <col min="262" max="262" width="7.5703125" style="5" customWidth="1"/>
    <col min="263" max="263" width="16.7109375" style="5" bestFit="1" customWidth="1"/>
    <col min="264" max="264" width="13.42578125" style="5" customWidth="1"/>
    <col min="265" max="265" width="11.42578125" style="5" customWidth="1"/>
    <col min="266" max="267" width="9.140625" style="5"/>
    <col min="268" max="268" width="20.28515625" style="5" bestFit="1" customWidth="1"/>
    <col min="269" max="269" width="18.7109375" style="5" bestFit="1" customWidth="1"/>
    <col min="270" max="270" width="9.140625" style="5"/>
    <col min="271" max="271" width="17.42578125" style="5" bestFit="1" customWidth="1"/>
    <col min="272" max="511" width="9.140625" style="5"/>
    <col min="512" max="512" width="8.42578125" style="5" customWidth="1"/>
    <col min="513" max="513" width="13.28515625" style="5" customWidth="1"/>
    <col min="514" max="514" width="73.85546875" style="5" customWidth="1"/>
    <col min="515" max="515" width="15.85546875" style="5" customWidth="1"/>
    <col min="516" max="516" width="18.28515625" style="5" customWidth="1"/>
    <col min="517" max="517" width="16.7109375" style="5" bestFit="1" customWidth="1"/>
    <col min="518" max="518" width="7.5703125" style="5" customWidth="1"/>
    <col min="519" max="519" width="16.7109375" style="5" bestFit="1" customWidth="1"/>
    <col min="520" max="520" width="13.42578125" style="5" customWidth="1"/>
    <col min="521" max="521" width="11.42578125" style="5" customWidth="1"/>
    <col min="522" max="523" width="9.140625" style="5"/>
    <col min="524" max="524" width="20.28515625" style="5" bestFit="1" customWidth="1"/>
    <col min="525" max="525" width="18.7109375" style="5" bestFit="1" customWidth="1"/>
    <col min="526" max="526" width="9.140625" style="5"/>
    <col min="527" max="527" width="17.42578125" style="5" bestFit="1" customWidth="1"/>
    <col min="528" max="767" width="9.140625" style="5"/>
    <col min="768" max="768" width="8.42578125" style="5" customWidth="1"/>
    <col min="769" max="769" width="13.28515625" style="5" customWidth="1"/>
    <col min="770" max="770" width="73.85546875" style="5" customWidth="1"/>
    <col min="771" max="771" width="15.85546875" style="5" customWidth="1"/>
    <col min="772" max="772" width="18.28515625" style="5" customWidth="1"/>
    <col min="773" max="773" width="16.7109375" style="5" bestFit="1" customWidth="1"/>
    <col min="774" max="774" width="7.5703125" style="5" customWidth="1"/>
    <col min="775" max="775" width="16.7109375" style="5" bestFit="1" customWidth="1"/>
    <col min="776" max="776" width="13.42578125" style="5" customWidth="1"/>
    <col min="777" max="777" width="11.42578125" style="5" customWidth="1"/>
    <col min="778" max="779" width="9.140625" style="5"/>
    <col min="780" max="780" width="20.28515625" style="5" bestFit="1" customWidth="1"/>
    <col min="781" max="781" width="18.7109375" style="5" bestFit="1" customWidth="1"/>
    <col min="782" max="782" width="9.140625" style="5"/>
    <col min="783" max="783" width="17.42578125" style="5" bestFit="1" customWidth="1"/>
    <col min="784" max="1023" width="9.140625" style="5"/>
    <col min="1024" max="1024" width="8.42578125" style="5" customWidth="1"/>
    <col min="1025" max="1025" width="13.28515625" style="5" customWidth="1"/>
    <col min="1026" max="1026" width="73.85546875" style="5" customWidth="1"/>
    <col min="1027" max="1027" width="15.85546875" style="5" customWidth="1"/>
    <col min="1028" max="1028" width="18.28515625" style="5" customWidth="1"/>
    <col min="1029" max="1029" width="16.7109375" style="5" bestFit="1" customWidth="1"/>
    <col min="1030" max="1030" width="7.5703125" style="5" customWidth="1"/>
    <col min="1031" max="1031" width="16.7109375" style="5" bestFit="1" customWidth="1"/>
    <col min="1032" max="1032" width="13.42578125" style="5" customWidth="1"/>
    <col min="1033" max="1033" width="11.42578125" style="5" customWidth="1"/>
    <col min="1034" max="1035" width="9.140625" style="5"/>
    <col min="1036" max="1036" width="20.28515625" style="5" bestFit="1" customWidth="1"/>
    <col min="1037" max="1037" width="18.7109375" style="5" bestFit="1" customWidth="1"/>
    <col min="1038" max="1038" width="9.140625" style="5"/>
    <col min="1039" max="1039" width="17.42578125" style="5" bestFit="1" customWidth="1"/>
    <col min="1040" max="1279" width="9.140625" style="5"/>
    <col min="1280" max="1280" width="8.42578125" style="5" customWidth="1"/>
    <col min="1281" max="1281" width="13.28515625" style="5" customWidth="1"/>
    <col min="1282" max="1282" width="73.85546875" style="5" customWidth="1"/>
    <col min="1283" max="1283" width="15.85546875" style="5" customWidth="1"/>
    <col min="1284" max="1284" width="18.28515625" style="5" customWidth="1"/>
    <col min="1285" max="1285" width="16.7109375" style="5" bestFit="1" customWidth="1"/>
    <col min="1286" max="1286" width="7.5703125" style="5" customWidth="1"/>
    <col min="1287" max="1287" width="16.7109375" style="5" bestFit="1" customWidth="1"/>
    <col min="1288" max="1288" width="13.42578125" style="5" customWidth="1"/>
    <col min="1289" max="1289" width="11.42578125" style="5" customWidth="1"/>
    <col min="1290" max="1291" width="9.140625" style="5"/>
    <col min="1292" max="1292" width="20.28515625" style="5" bestFit="1" customWidth="1"/>
    <col min="1293" max="1293" width="18.7109375" style="5" bestFit="1" customWidth="1"/>
    <col min="1294" max="1294" width="9.140625" style="5"/>
    <col min="1295" max="1295" width="17.42578125" style="5" bestFit="1" customWidth="1"/>
    <col min="1296" max="1535" width="9.140625" style="5"/>
    <col min="1536" max="1536" width="8.42578125" style="5" customWidth="1"/>
    <col min="1537" max="1537" width="13.28515625" style="5" customWidth="1"/>
    <col min="1538" max="1538" width="73.85546875" style="5" customWidth="1"/>
    <col min="1539" max="1539" width="15.85546875" style="5" customWidth="1"/>
    <col min="1540" max="1540" width="18.28515625" style="5" customWidth="1"/>
    <col min="1541" max="1541" width="16.7109375" style="5" bestFit="1" customWidth="1"/>
    <col min="1542" max="1542" width="7.5703125" style="5" customWidth="1"/>
    <col min="1543" max="1543" width="16.7109375" style="5" bestFit="1" customWidth="1"/>
    <col min="1544" max="1544" width="13.42578125" style="5" customWidth="1"/>
    <col min="1545" max="1545" width="11.42578125" style="5" customWidth="1"/>
    <col min="1546" max="1547" width="9.140625" style="5"/>
    <col min="1548" max="1548" width="20.28515625" style="5" bestFit="1" customWidth="1"/>
    <col min="1549" max="1549" width="18.7109375" style="5" bestFit="1" customWidth="1"/>
    <col min="1550" max="1550" width="9.140625" style="5"/>
    <col min="1551" max="1551" width="17.42578125" style="5" bestFit="1" customWidth="1"/>
    <col min="1552" max="1791" width="9.140625" style="5"/>
    <col min="1792" max="1792" width="8.42578125" style="5" customWidth="1"/>
    <col min="1793" max="1793" width="13.28515625" style="5" customWidth="1"/>
    <col min="1794" max="1794" width="73.85546875" style="5" customWidth="1"/>
    <col min="1795" max="1795" width="15.85546875" style="5" customWidth="1"/>
    <col min="1796" max="1796" width="18.28515625" style="5" customWidth="1"/>
    <col min="1797" max="1797" width="16.7109375" style="5" bestFit="1" customWidth="1"/>
    <col min="1798" max="1798" width="7.5703125" style="5" customWidth="1"/>
    <col min="1799" max="1799" width="16.7109375" style="5" bestFit="1" customWidth="1"/>
    <col min="1800" max="1800" width="13.42578125" style="5" customWidth="1"/>
    <col min="1801" max="1801" width="11.42578125" style="5" customWidth="1"/>
    <col min="1802" max="1803" width="9.140625" style="5"/>
    <col min="1804" max="1804" width="20.28515625" style="5" bestFit="1" customWidth="1"/>
    <col min="1805" max="1805" width="18.7109375" style="5" bestFit="1" customWidth="1"/>
    <col min="1806" max="1806" width="9.140625" style="5"/>
    <col min="1807" max="1807" width="17.42578125" style="5" bestFit="1" customWidth="1"/>
    <col min="1808" max="2047" width="9.140625" style="5"/>
    <col min="2048" max="2048" width="8.42578125" style="5" customWidth="1"/>
    <col min="2049" max="2049" width="13.28515625" style="5" customWidth="1"/>
    <col min="2050" max="2050" width="73.85546875" style="5" customWidth="1"/>
    <col min="2051" max="2051" width="15.85546875" style="5" customWidth="1"/>
    <col min="2052" max="2052" width="18.28515625" style="5" customWidth="1"/>
    <col min="2053" max="2053" width="16.7109375" style="5" bestFit="1" customWidth="1"/>
    <col min="2054" max="2054" width="7.5703125" style="5" customWidth="1"/>
    <col min="2055" max="2055" width="16.7109375" style="5" bestFit="1" customWidth="1"/>
    <col min="2056" max="2056" width="13.42578125" style="5" customWidth="1"/>
    <col min="2057" max="2057" width="11.42578125" style="5" customWidth="1"/>
    <col min="2058" max="2059" width="9.140625" style="5"/>
    <col min="2060" max="2060" width="20.28515625" style="5" bestFit="1" customWidth="1"/>
    <col min="2061" max="2061" width="18.7109375" style="5" bestFit="1" customWidth="1"/>
    <col min="2062" max="2062" width="9.140625" style="5"/>
    <col min="2063" max="2063" width="17.42578125" style="5" bestFit="1" customWidth="1"/>
    <col min="2064" max="2303" width="9.140625" style="5"/>
    <col min="2304" max="2304" width="8.42578125" style="5" customWidth="1"/>
    <col min="2305" max="2305" width="13.28515625" style="5" customWidth="1"/>
    <col min="2306" max="2306" width="73.85546875" style="5" customWidth="1"/>
    <col min="2307" max="2307" width="15.85546875" style="5" customWidth="1"/>
    <col min="2308" max="2308" width="18.28515625" style="5" customWidth="1"/>
    <col min="2309" max="2309" width="16.7109375" style="5" bestFit="1" customWidth="1"/>
    <col min="2310" max="2310" width="7.5703125" style="5" customWidth="1"/>
    <col min="2311" max="2311" width="16.7109375" style="5" bestFit="1" customWidth="1"/>
    <col min="2312" max="2312" width="13.42578125" style="5" customWidth="1"/>
    <col min="2313" max="2313" width="11.42578125" style="5" customWidth="1"/>
    <col min="2314" max="2315" width="9.140625" style="5"/>
    <col min="2316" max="2316" width="20.28515625" style="5" bestFit="1" customWidth="1"/>
    <col min="2317" max="2317" width="18.7109375" style="5" bestFit="1" customWidth="1"/>
    <col min="2318" max="2318" width="9.140625" style="5"/>
    <col min="2319" max="2319" width="17.42578125" style="5" bestFit="1" customWidth="1"/>
    <col min="2320" max="2559" width="9.140625" style="5"/>
    <col min="2560" max="2560" width="8.42578125" style="5" customWidth="1"/>
    <col min="2561" max="2561" width="13.28515625" style="5" customWidth="1"/>
    <col min="2562" max="2562" width="73.85546875" style="5" customWidth="1"/>
    <col min="2563" max="2563" width="15.85546875" style="5" customWidth="1"/>
    <col min="2564" max="2564" width="18.28515625" style="5" customWidth="1"/>
    <col min="2565" max="2565" width="16.7109375" style="5" bestFit="1" customWidth="1"/>
    <col min="2566" max="2566" width="7.5703125" style="5" customWidth="1"/>
    <col min="2567" max="2567" width="16.7109375" style="5" bestFit="1" customWidth="1"/>
    <col min="2568" max="2568" width="13.42578125" style="5" customWidth="1"/>
    <col min="2569" max="2569" width="11.42578125" style="5" customWidth="1"/>
    <col min="2570" max="2571" width="9.140625" style="5"/>
    <col min="2572" max="2572" width="20.28515625" style="5" bestFit="1" customWidth="1"/>
    <col min="2573" max="2573" width="18.7109375" style="5" bestFit="1" customWidth="1"/>
    <col min="2574" max="2574" width="9.140625" style="5"/>
    <col min="2575" max="2575" width="17.42578125" style="5" bestFit="1" customWidth="1"/>
    <col min="2576" max="2815" width="9.140625" style="5"/>
    <col min="2816" max="2816" width="8.42578125" style="5" customWidth="1"/>
    <col min="2817" max="2817" width="13.28515625" style="5" customWidth="1"/>
    <col min="2818" max="2818" width="73.85546875" style="5" customWidth="1"/>
    <col min="2819" max="2819" width="15.85546875" style="5" customWidth="1"/>
    <col min="2820" max="2820" width="18.28515625" style="5" customWidth="1"/>
    <col min="2821" max="2821" width="16.7109375" style="5" bestFit="1" customWidth="1"/>
    <col min="2822" max="2822" width="7.5703125" style="5" customWidth="1"/>
    <col min="2823" max="2823" width="16.7109375" style="5" bestFit="1" customWidth="1"/>
    <col min="2824" max="2824" width="13.42578125" style="5" customWidth="1"/>
    <col min="2825" max="2825" width="11.42578125" style="5" customWidth="1"/>
    <col min="2826" max="2827" width="9.140625" style="5"/>
    <col min="2828" max="2828" width="20.28515625" style="5" bestFit="1" customWidth="1"/>
    <col min="2829" max="2829" width="18.7109375" style="5" bestFit="1" customWidth="1"/>
    <col min="2830" max="2830" width="9.140625" style="5"/>
    <col min="2831" max="2831" width="17.42578125" style="5" bestFit="1" customWidth="1"/>
    <col min="2832" max="3071" width="9.140625" style="5"/>
    <col min="3072" max="3072" width="8.42578125" style="5" customWidth="1"/>
    <col min="3073" max="3073" width="13.28515625" style="5" customWidth="1"/>
    <col min="3074" max="3074" width="73.85546875" style="5" customWidth="1"/>
    <col min="3075" max="3075" width="15.85546875" style="5" customWidth="1"/>
    <col min="3076" max="3076" width="18.28515625" style="5" customWidth="1"/>
    <col min="3077" max="3077" width="16.7109375" style="5" bestFit="1" customWidth="1"/>
    <col min="3078" max="3078" width="7.5703125" style="5" customWidth="1"/>
    <col min="3079" max="3079" width="16.7109375" style="5" bestFit="1" customWidth="1"/>
    <col min="3080" max="3080" width="13.42578125" style="5" customWidth="1"/>
    <col min="3081" max="3081" width="11.42578125" style="5" customWidth="1"/>
    <col min="3082" max="3083" width="9.140625" style="5"/>
    <col min="3084" max="3084" width="20.28515625" style="5" bestFit="1" customWidth="1"/>
    <col min="3085" max="3085" width="18.7109375" style="5" bestFit="1" customWidth="1"/>
    <col min="3086" max="3086" width="9.140625" style="5"/>
    <col min="3087" max="3087" width="17.42578125" style="5" bestFit="1" customWidth="1"/>
    <col min="3088" max="3327" width="9.140625" style="5"/>
    <col min="3328" max="3328" width="8.42578125" style="5" customWidth="1"/>
    <col min="3329" max="3329" width="13.28515625" style="5" customWidth="1"/>
    <col min="3330" max="3330" width="73.85546875" style="5" customWidth="1"/>
    <col min="3331" max="3331" width="15.85546875" style="5" customWidth="1"/>
    <col min="3332" max="3332" width="18.28515625" style="5" customWidth="1"/>
    <col min="3333" max="3333" width="16.7109375" style="5" bestFit="1" customWidth="1"/>
    <col min="3334" max="3334" width="7.5703125" style="5" customWidth="1"/>
    <col min="3335" max="3335" width="16.7109375" style="5" bestFit="1" customWidth="1"/>
    <col min="3336" max="3336" width="13.42578125" style="5" customWidth="1"/>
    <col min="3337" max="3337" width="11.42578125" style="5" customWidth="1"/>
    <col min="3338" max="3339" width="9.140625" style="5"/>
    <col min="3340" max="3340" width="20.28515625" style="5" bestFit="1" customWidth="1"/>
    <col min="3341" max="3341" width="18.7109375" style="5" bestFit="1" customWidth="1"/>
    <col min="3342" max="3342" width="9.140625" style="5"/>
    <col min="3343" max="3343" width="17.42578125" style="5" bestFit="1" customWidth="1"/>
    <col min="3344" max="3583" width="9.140625" style="5"/>
    <col min="3584" max="3584" width="8.42578125" style="5" customWidth="1"/>
    <col min="3585" max="3585" width="13.28515625" style="5" customWidth="1"/>
    <col min="3586" max="3586" width="73.85546875" style="5" customWidth="1"/>
    <col min="3587" max="3587" width="15.85546875" style="5" customWidth="1"/>
    <col min="3588" max="3588" width="18.28515625" style="5" customWidth="1"/>
    <col min="3589" max="3589" width="16.7109375" style="5" bestFit="1" customWidth="1"/>
    <col min="3590" max="3590" width="7.5703125" style="5" customWidth="1"/>
    <col min="3591" max="3591" width="16.7109375" style="5" bestFit="1" customWidth="1"/>
    <col min="3592" max="3592" width="13.42578125" style="5" customWidth="1"/>
    <col min="3593" max="3593" width="11.42578125" style="5" customWidth="1"/>
    <col min="3594" max="3595" width="9.140625" style="5"/>
    <col min="3596" max="3596" width="20.28515625" style="5" bestFit="1" customWidth="1"/>
    <col min="3597" max="3597" width="18.7109375" style="5" bestFit="1" customWidth="1"/>
    <col min="3598" max="3598" width="9.140625" style="5"/>
    <col min="3599" max="3599" width="17.42578125" style="5" bestFit="1" customWidth="1"/>
    <col min="3600" max="3839" width="9.140625" style="5"/>
    <col min="3840" max="3840" width="8.42578125" style="5" customWidth="1"/>
    <col min="3841" max="3841" width="13.28515625" style="5" customWidth="1"/>
    <col min="3842" max="3842" width="73.85546875" style="5" customWidth="1"/>
    <col min="3843" max="3843" width="15.85546875" style="5" customWidth="1"/>
    <col min="3844" max="3844" width="18.28515625" style="5" customWidth="1"/>
    <col min="3845" max="3845" width="16.7109375" style="5" bestFit="1" customWidth="1"/>
    <col min="3846" max="3846" width="7.5703125" style="5" customWidth="1"/>
    <col min="3847" max="3847" width="16.7109375" style="5" bestFit="1" customWidth="1"/>
    <col min="3848" max="3848" width="13.42578125" style="5" customWidth="1"/>
    <col min="3849" max="3849" width="11.42578125" style="5" customWidth="1"/>
    <col min="3850" max="3851" width="9.140625" style="5"/>
    <col min="3852" max="3852" width="20.28515625" style="5" bestFit="1" customWidth="1"/>
    <col min="3853" max="3853" width="18.7109375" style="5" bestFit="1" customWidth="1"/>
    <col min="3854" max="3854" width="9.140625" style="5"/>
    <col min="3855" max="3855" width="17.42578125" style="5" bestFit="1" customWidth="1"/>
    <col min="3856" max="4095" width="9.140625" style="5"/>
    <col min="4096" max="4096" width="8.42578125" style="5" customWidth="1"/>
    <col min="4097" max="4097" width="13.28515625" style="5" customWidth="1"/>
    <col min="4098" max="4098" width="73.85546875" style="5" customWidth="1"/>
    <col min="4099" max="4099" width="15.85546875" style="5" customWidth="1"/>
    <col min="4100" max="4100" width="18.28515625" style="5" customWidth="1"/>
    <col min="4101" max="4101" width="16.7109375" style="5" bestFit="1" customWidth="1"/>
    <col min="4102" max="4102" width="7.5703125" style="5" customWidth="1"/>
    <col min="4103" max="4103" width="16.7109375" style="5" bestFit="1" customWidth="1"/>
    <col min="4104" max="4104" width="13.42578125" style="5" customWidth="1"/>
    <col min="4105" max="4105" width="11.42578125" style="5" customWidth="1"/>
    <col min="4106" max="4107" width="9.140625" style="5"/>
    <col min="4108" max="4108" width="20.28515625" style="5" bestFit="1" customWidth="1"/>
    <col min="4109" max="4109" width="18.7109375" style="5" bestFit="1" customWidth="1"/>
    <col min="4110" max="4110" width="9.140625" style="5"/>
    <col min="4111" max="4111" width="17.42578125" style="5" bestFit="1" customWidth="1"/>
    <col min="4112" max="4351" width="9.140625" style="5"/>
    <col min="4352" max="4352" width="8.42578125" style="5" customWidth="1"/>
    <col min="4353" max="4353" width="13.28515625" style="5" customWidth="1"/>
    <col min="4354" max="4354" width="73.85546875" style="5" customWidth="1"/>
    <col min="4355" max="4355" width="15.85546875" style="5" customWidth="1"/>
    <col min="4356" max="4356" width="18.28515625" style="5" customWidth="1"/>
    <col min="4357" max="4357" width="16.7109375" style="5" bestFit="1" customWidth="1"/>
    <col min="4358" max="4358" width="7.5703125" style="5" customWidth="1"/>
    <col min="4359" max="4359" width="16.7109375" style="5" bestFit="1" customWidth="1"/>
    <col min="4360" max="4360" width="13.42578125" style="5" customWidth="1"/>
    <col min="4361" max="4361" width="11.42578125" style="5" customWidth="1"/>
    <col min="4362" max="4363" width="9.140625" style="5"/>
    <col min="4364" max="4364" width="20.28515625" style="5" bestFit="1" customWidth="1"/>
    <col min="4365" max="4365" width="18.7109375" style="5" bestFit="1" customWidth="1"/>
    <col min="4366" max="4366" width="9.140625" style="5"/>
    <col min="4367" max="4367" width="17.42578125" style="5" bestFit="1" customWidth="1"/>
    <col min="4368" max="4607" width="9.140625" style="5"/>
    <col min="4608" max="4608" width="8.42578125" style="5" customWidth="1"/>
    <col min="4609" max="4609" width="13.28515625" style="5" customWidth="1"/>
    <col min="4610" max="4610" width="73.85546875" style="5" customWidth="1"/>
    <col min="4611" max="4611" width="15.85546875" style="5" customWidth="1"/>
    <col min="4612" max="4612" width="18.28515625" style="5" customWidth="1"/>
    <col min="4613" max="4613" width="16.7109375" style="5" bestFit="1" customWidth="1"/>
    <col min="4614" max="4614" width="7.5703125" style="5" customWidth="1"/>
    <col min="4615" max="4615" width="16.7109375" style="5" bestFit="1" customWidth="1"/>
    <col min="4616" max="4616" width="13.42578125" style="5" customWidth="1"/>
    <col min="4617" max="4617" width="11.42578125" style="5" customWidth="1"/>
    <col min="4618" max="4619" width="9.140625" style="5"/>
    <col min="4620" max="4620" width="20.28515625" style="5" bestFit="1" customWidth="1"/>
    <col min="4621" max="4621" width="18.7109375" style="5" bestFit="1" customWidth="1"/>
    <col min="4622" max="4622" width="9.140625" style="5"/>
    <col min="4623" max="4623" width="17.42578125" style="5" bestFit="1" customWidth="1"/>
    <col min="4624" max="4863" width="9.140625" style="5"/>
    <col min="4864" max="4864" width="8.42578125" style="5" customWidth="1"/>
    <col min="4865" max="4865" width="13.28515625" style="5" customWidth="1"/>
    <col min="4866" max="4866" width="73.85546875" style="5" customWidth="1"/>
    <col min="4867" max="4867" width="15.85546875" style="5" customWidth="1"/>
    <col min="4868" max="4868" width="18.28515625" style="5" customWidth="1"/>
    <col min="4869" max="4869" width="16.7109375" style="5" bestFit="1" customWidth="1"/>
    <col min="4870" max="4870" width="7.5703125" style="5" customWidth="1"/>
    <col min="4871" max="4871" width="16.7109375" style="5" bestFit="1" customWidth="1"/>
    <col min="4872" max="4872" width="13.42578125" style="5" customWidth="1"/>
    <col min="4873" max="4873" width="11.42578125" style="5" customWidth="1"/>
    <col min="4874" max="4875" width="9.140625" style="5"/>
    <col min="4876" max="4876" width="20.28515625" style="5" bestFit="1" customWidth="1"/>
    <col min="4877" max="4877" width="18.7109375" style="5" bestFit="1" customWidth="1"/>
    <col min="4878" max="4878" width="9.140625" style="5"/>
    <col min="4879" max="4879" width="17.42578125" style="5" bestFit="1" customWidth="1"/>
    <col min="4880" max="5119" width="9.140625" style="5"/>
    <col min="5120" max="5120" width="8.42578125" style="5" customWidth="1"/>
    <col min="5121" max="5121" width="13.28515625" style="5" customWidth="1"/>
    <col min="5122" max="5122" width="73.85546875" style="5" customWidth="1"/>
    <col min="5123" max="5123" width="15.85546875" style="5" customWidth="1"/>
    <col min="5124" max="5124" width="18.28515625" style="5" customWidth="1"/>
    <col min="5125" max="5125" width="16.7109375" style="5" bestFit="1" customWidth="1"/>
    <col min="5126" max="5126" width="7.5703125" style="5" customWidth="1"/>
    <col min="5127" max="5127" width="16.7109375" style="5" bestFit="1" customWidth="1"/>
    <col min="5128" max="5128" width="13.42578125" style="5" customWidth="1"/>
    <col min="5129" max="5129" width="11.42578125" style="5" customWidth="1"/>
    <col min="5130" max="5131" width="9.140625" style="5"/>
    <col min="5132" max="5132" width="20.28515625" style="5" bestFit="1" customWidth="1"/>
    <col min="5133" max="5133" width="18.7109375" style="5" bestFit="1" customWidth="1"/>
    <col min="5134" max="5134" width="9.140625" style="5"/>
    <col min="5135" max="5135" width="17.42578125" style="5" bestFit="1" customWidth="1"/>
    <col min="5136" max="5375" width="9.140625" style="5"/>
    <col min="5376" max="5376" width="8.42578125" style="5" customWidth="1"/>
    <col min="5377" max="5377" width="13.28515625" style="5" customWidth="1"/>
    <col min="5378" max="5378" width="73.85546875" style="5" customWidth="1"/>
    <col min="5379" max="5379" width="15.85546875" style="5" customWidth="1"/>
    <col min="5380" max="5380" width="18.28515625" style="5" customWidth="1"/>
    <col min="5381" max="5381" width="16.7109375" style="5" bestFit="1" customWidth="1"/>
    <col min="5382" max="5382" width="7.5703125" style="5" customWidth="1"/>
    <col min="5383" max="5383" width="16.7109375" style="5" bestFit="1" customWidth="1"/>
    <col min="5384" max="5384" width="13.42578125" style="5" customWidth="1"/>
    <col min="5385" max="5385" width="11.42578125" style="5" customWidth="1"/>
    <col min="5386" max="5387" width="9.140625" style="5"/>
    <col min="5388" max="5388" width="20.28515625" style="5" bestFit="1" customWidth="1"/>
    <col min="5389" max="5389" width="18.7109375" style="5" bestFit="1" customWidth="1"/>
    <col min="5390" max="5390" width="9.140625" style="5"/>
    <col min="5391" max="5391" width="17.42578125" style="5" bestFit="1" customWidth="1"/>
    <col min="5392" max="5631" width="9.140625" style="5"/>
    <col min="5632" max="5632" width="8.42578125" style="5" customWidth="1"/>
    <col min="5633" max="5633" width="13.28515625" style="5" customWidth="1"/>
    <col min="5634" max="5634" width="73.85546875" style="5" customWidth="1"/>
    <col min="5635" max="5635" width="15.85546875" style="5" customWidth="1"/>
    <col min="5636" max="5636" width="18.28515625" style="5" customWidth="1"/>
    <col min="5637" max="5637" width="16.7109375" style="5" bestFit="1" customWidth="1"/>
    <col min="5638" max="5638" width="7.5703125" style="5" customWidth="1"/>
    <col min="5639" max="5639" width="16.7109375" style="5" bestFit="1" customWidth="1"/>
    <col min="5640" max="5640" width="13.42578125" style="5" customWidth="1"/>
    <col min="5641" max="5641" width="11.42578125" style="5" customWidth="1"/>
    <col min="5642" max="5643" width="9.140625" style="5"/>
    <col min="5644" max="5644" width="20.28515625" style="5" bestFit="1" customWidth="1"/>
    <col min="5645" max="5645" width="18.7109375" style="5" bestFit="1" customWidth="1"/>
    <col min="5646" max="5646" width="9.140625" style="5"/>
    <col min="5647" max="5647" width="17.42578125" style="5" bestFit="1" customWidth="1"/>
    <col min="5648" max="5887" width="9.140625" style="5"/>
    <col min="5888" max="5888" width="8.42578125" style="5" customWidth="1"/>
    <col min="5889" max="5889" width="13.28515625" style="5" customWidth="1"/>
    <col min="5890" max="5890" width="73.85546875" style="5" customWidth="1"/>
    <col min="5891" max="5891" width="15.85546875" style="5" customWidth="1"/>
    <col min="5892" max="5892" width="18.28515625" style="5" customWidth="1"/>
    <col min="5893" max="5893" width="16.7109375" style="5" bestFit="1" customWidth="1"/>
    <col min="5894" max="5894" width="7.5703125" style="5" customWidth="1"/>
    <col min="5895" max="5895" width="16.7109375" style="5" bestFit="1" customWidth="1"/>
    <col min="5896" max="5896" width="13.42578125" style="5" customWidth="1"/>
    <col min="5897" max="5897" width="11.42578125" style="5" customWidth="1"/>
    <col min="5898" max="5899" width="9.140625" style="5"/>
    <col min="5900" max="5900" width="20.28515625" style="5" bestFit="1" customWidth="1"/>
    <col min="5901" max="5901" width="18.7109375" style="5" bestFit="1" customWidth="1"/>
    <col min="5902" max="5902" width="9.140625" style="5"/>
    <col min="5903" max="5903" width="17.42578125" style="5" bestFit="1" customWidth="1"/>
    <col min="5904" max="6143" width="9.140625" style="5"/>
    <col min="6144" max="6144" width="8.42578125" style="5" customWidth="1"/>
    <col min="6145" max="6145" width="13.28515625" style="5" customWidth="1"/>
    <col min="6146" max="6146" width="73.85546875" style="5" customWidth="1"/>
    <col min="6147" max="6147" width="15.85546875" style="5" customWidth="1"/>
    <col min="6148" max="6148" width="18.28515625" style="5" customWidth="1"/>
    <col min="6149" max="6149" width="16.7109375" style="5" bestFit="1" customWidth="1"/>
    <col min="6150" max="6150" width="7.5703125" style="5" customWidth="1"/>
    <col min="6151" max="6151" width="16.7109375" style="5" bestFit="1" customWidth="1"/>
    <col min="6152" max="6152" width="13.42578125" style="5" customWidth="1"/>
    <col min="6153" max="6153" width="11.42578125" style="5" customWidth="1"/>
    <col min="6154" max="6155" width="9.140625" style="5"/>
    <col min="6156" max="6156" width="20.28515625" style="5" bestFit="1" customWidth="1"/>
    <col min="6157" max="6157" width="18.7109375" style="5" bestFit="1" customWidth="1"/>
    <col min="6158" max="6158" width="9.140625" style="5"/>
    <col min="6159" max="6159" width="17.42578125" style="5" bestFit="1" customWidth="1"/>
    <col min="6160" max="6399" width="9.140625" style="5"/>
    <col min="6400" max="6400" width="8.42578125" style="5" customWidth="1"/>
    <col min="6401" max="6401" width="13.28515625" style="5" customWidth="1"/>
    <col min="6402" max="6402" width="73.85546875" style="5" customWidth="1"/>
    <col min="6403" max="6403" width="15.85546875" style="5" customWidth="1"/>
    <col min="6404" max="6404" width="18.28515625" style="5" customWidth="1"/>
    <col min="6405" max="6405" width="16.7109375" style="5" bestFit="1" customWidth="1"/>
    <col min="6406" max="6406" width="7.5703125" style="5" customWidth="1"/>
    <col min="6407" max="6407" width="16.7109375" style="5" bestFit="1" customWidth="1"/>
    <col min="6408" max="6408" width="13.42578125" style="5" customWidth="1"/>
    <col min="6409" max="6409" width="11.42578125" style="5" customWidth="1"/>
    <col min="6410" max="6411" width="9.140625" style="5"/>
    <col min="6412" max="6412" width="20.28515625" style="5" bestFit="1" customWidth="1"/>
    <col min="6413" max="6413" width="18.7109375" style="5" bestFit="1" customWidth="1"/>
    <col min="6414" max="6414" width="9.140625" style="5"/>
    <col min="6415" max="6415" width="17.42578125" style="5" bestFit="1" customWidth="1"/>
    <col min="6416" max="6655" width="9.140625" style="5"/>
    <col min="6656" max="6656" width="8.42578125" style="5" customWidth="1"/>
    <col min="6657" max="6657" width="13.28515625" style="5" customWidth="1"/>
    <col min="6658" max="6658" width="73.85546875" style="5" customWidth="1"/>
    <col min="6659" max="6659" width="15.85546875" style="5" customWidth="1"/>
    <col min="6660" max="6660" width="18.28515625" style="5" customWidth="1"/>
    <col min="6661" max="6661" width="16.7109375" style="5" bestFit="1" customWidth="1"/>
    <col min="6662" max="6662" width="7.5703125" style="5" customWidth="1"/>
    <col min="6663" max="6663" width="16.7109375" style="5" bestFit="1" customWidth="1"/>
    <col min="6664" max="6664" width="13.42578125" style="5" customWidth="1"/>
    <col min="6665" max="6665" width="11.42578125" style="5" customWidth="1"/>
    <col min="6666" max="6667" width="9.140625" style="5"/>
    <col min="6668" max="6668" width="20.28515625" style="5" bestFit="1" customWidth="1"/>
    <col min="6669" max="6669" width="18.7109375" style="5" bestFit="1" customWidth="1"/>
    <col min="6670" max="6670" width="9.140625" style="5"/>
    <col min="6671" max="6671" width="17.42578125" style="5" bestFit="1" customWidth="1"/>
    <col min="6672" max="6911" width="9.140625" style="5"/>
    <col min="6912" max="6912" width="8.42578125" style="5" customWidth="1"/>
    <col min="6913" max="6913" width="13.28515625" style="5" customWidth="1"/>
    <col min="6914" max="6914" width="73.85546875" style="5" customWidth="1"/>
    <col min="6915" max="6915" width="15.85546875" style="5" customWidth="1"/>
    <col min="6916" max="6916" width="18.28515625" style="5" customWidth="1"/>
    <col min="6917" max="6917" width="16.7109375" style="5" bestFit="1" customWidth="1"/>
    <col min="6918" max="6918" width="7.5703125" style="5" customWidth="1"/>
    <col min="6919" max="6919" width="16.7109375" style="5" bestFit="1" customWidth="1"/>
    <col min="6920" max="6920" width="13.42578125" style="5" customWidth="1"/>
    <col min="6921" max="6921" width="11.42578125" style="5" customWidth="1"/>
    <col min="6922" max="6923" width="9.140625" style="5"/>
    <col min="6924" max="6924" width="20.28515625" style="5" bestFit="1" customWidth="1"/>
    <col min="6925" max="6925" width="18.7109375" style="5" bestFit="1" customWidth="1"/>
    <col min="6926" max="6926" width="9.140625" style="5"/>
    <col min="6927" max="6927" width="17.42578125" style="5" bestFit="1" customWidth="1"/>
    <col min="6928" max="7167" width="9.140625" style="5"/>
    <col min="7168" max="7168" width="8.42578125" style="5" customWidth="1"/>
    <col min="7169" max="7169" width="13.28515625" style="5" customWidth="1"/>
    <col min="7170" max="7170" width="73.85546875" style="5" customWidth="1"/>
    <col min="7171" max="7171" width="15.85546875" style="5" customWidth="1"/>
    <col min="7172" max="7172" width="18.28515625" style="5" customWidth="1"/>
    <col min="7173" max="7173" width="16.7109375" style="5" bestFit="1" customWidth="1"/>
    <col min="7174" max="7174" width="7.5703125" style="5" customWidth="1"/>
    <col min="7175" max="7175" width="16.7109375" style="5" bestFit="1" customWidth="1"/>
    <col min="7176" max="7176" width="13.42578125" style="5" customWidth="1"/>
    <col min="7177" max="7177" width="11.42578125" style="5" customWidth="1"/>
    <col min="7178" max="7179" width="9.140625" style="5"/>
    <col min="7180" max="7180" width="20.28515625" style="5" bestFit="1" customWidth="1"/>
    <col min="7181" max="7181" width="18.7109375" style="5" bestFit="1" customWidth="1"/>
    <col min="7182" max="7182" width="9.140625" style="5"/>
    <col min="7183" max="7183" width="17.42578125" style="5" bestFit="1" customWidth="1"/>
    <col min="7184" max="7423" width="9.140625" style="5"/>
    <col min="7424" max="7424" width="8.42578125" style="5" customWidth="1"/>
    <col min="7425" max="7425" width="13.28515625" style="5" customWidth="1"/>
    <col min="7426" max="7426" width="73.85546875" style="5" customWidth="1"/>
    <col min="7427" max="7427" width="15.85546875" style="5" customWidth="1"/>
    <col min="7428" max="7428" width="18.28515625" style="5" customWidth="1"/>
    <col min="7429" max="7429" width="16.7109375" style="5" bestFit="1" customWidth="1"/>
    <col min="7430" max="7430" width="7.5703125" style="5" customWidth="1"/>
    <col min="7431" max="7431" width="16.7109375" style="5" bestFit="1" customWidth="1"/>
    <col min="7432" max="7432" width="13.42578125" style="5" customWidth="1"/>
    <col min="7433" max="7433" width="11.42578125" style="5" customWidth="1"/>
    <col min="7434" max="7435" width="9.140625" style="5"/>
    <col min="7436" max="7436" width="20.28515625" style="5" bestFit="1" customWidth="1"/>
    <col min="7437" max="7437" width="18.7109375" style="5" bestFit="1" customWidth="1"/>
    <col min="7438" max="7438" width="9.140625" style="5"/>
    <col min="7439" max="7439" width="17.42578125" style="5" bestFit="1" customWidth="1"/>
    <col min="7440" max="7679" width="9.140625" style="5"/>
    <col min="7680" max="7680" width="8.42578125" style="5" customWidth="1"/>
    <col min="7681" max="7681" width="13.28515625" style="5" customWidth="1"/>
    <col min="7682" max="7682" width="73.85546875" style="5" customWidth="1"/>
    <col min="7683" max="7683" width="15.85546875" style="5" customWidth="1"/>
    <col min="7684" max="7684" width="18.28515625" style="5" customWidth="1"/>
    <col min="7685" max="7685" width="16.7109375" style="5" bestFit="1" customWidth="1"/>
    <col min="7686" max="7686" width="7.5703125" style="5" customWidth="1"/>
    <col min="7687" max="7687" width="16.7109375" style="5" bestFit="1" customWidth="1"/>
    <col min="7688" max="7688" width="13.42578125" style="5" customWidth="1"/>
    <col min="7689" max="7689" width="11.42578125" style="5" customWidth="1"/>
    <col min="7690" max="7691" width="9.140625" style="5"/>
    <col min="7692" max="7692" width="20.28515625" style="5" bestFit="1" customWidth="1"/>
    <col min="7693" max="7693" width="18.7109375" style="5" bestFit="1" customWidth="1"/>
    <col min="7694" max="7694" width="9.140625" style="5"/>
    <col min="7695" max="7695" width="17.42578125" style="5" bestFit="1" customWidth="1"/>
    <col min="7696" max="7935" width="9.140625" style="5"/>
    <col min="7936" max="7936" width="8.42578125" style="5" customWidth="1"/>
    <col min="7937" max="7937" width="13.28515625" style="5" customWidth="1"/>
    <col min="7938" max="7938" width="73.85546875" style="5" customWidth="1"/>
    <col min="7939" max="7939" width="15.85546875" style="5" customWidth="1"/>
    <col min="7940" max="7940" width="18.28515625" style="5" customWidth="1"/>
    <col min="7941" max="7941" width="16.7109375" style="5" bestFit="1" customWidth="1"/>
    <col min="7942" max="7942" width="7.5703125" style="5" customWidth="1"/>
    <col min="7943" max="7943" width="16.7109375" style="5" bestFit="1" customWidth="1"/>
    <col min="7944" max="7944" width="13.42578125" style="5" customWidth="1"/>
    <col min="7945" max="7945" width="11.42578125" style="5" customWidth="1"/>
    <col min="7946" max="7947" width="9.140625" style="5"/>
    <col min="7948" max="7948" width="20.28515625" style="5" bestFit="1" customWidth="1"/>
    <col min="7949" max="7949" width="18.7109375" style="5" bestFit="1" customWidth="1"/>
    <col min="7950" max="7950" width="9.140625" style="5"/>
    <col min="7951" max="7951" width="17.42578125" style="5" bestFit="1" customWidth="1"/>
    <col min="7952" max="8191" width="9.140625" style="5"/>
    <col min="8192" max="8192" width="8.42578125" style="5" customWidth="1"/>
    <col min="8193" max="8193" width="13.28515625" style="5" customWidth="1"/>
    <col min="8194" max="8194" width="73.85546875" style="5" customWidth="1"/>
    <col min="8195" max="8195" width="15.85546875" style="5" customWidth="1"/>
    <col min="8196" max="8196" width="18.28515625" style="5" customWidth="1"/>
    <col min="8197" max="8197" width="16.7109375" style="5" bestFit="1" customWidth="1"/>
    <col min="8198" max="8198" width="7.5703125" style="5" customWidth="1"/>
    <col min="8199" max="8199" width="16.7109375" style="5" bestFit="1" customWidth="1"/>
    <col min="8200" max="8200" width="13.42578125" style="5" customWidth="1"/>
    <col min="8201" max="8201" width="11.42578125" style="5" customWidth="1"/>
    <col min="8202" max="8203" width="9.140625" style="5"/>
    <col min="8204" max="8204" width="20.28515625" style="5" bestFit="1" customWidth="1"/>
    <col min="8205" max="8205" width="18.7109375" style="5" bestFit="1" customWidth="1"/>
    <col min="8206" max="8206" width="9.140625" style="5"/>
    <col min="8207" max="8207" width="17.42578125" style="5" bestFit="1" customWidth="1"/>
    <col min="8208" max="8447" width="9.140625" style="5"/>
    <col min="8448" max="8448" width="8.42578125" style="5" customWidth="1"/>
    <col min="8449" max="8449" width="13.28515625" style="5" customWidth="1"/>
    <col min="8450" max="8450" width="73.85546875" style="5" customWidth="1"/>
    <col min="8451" max="8451" width="15.85546875" style="5" customWidth="1"/>
    <col min="8452" max="8452" width="18.28515625" style="5" customWidth="1"/>
    <col min="8453" max="8453" width="16.7109375" style="5" bestFit="1" customWidth="1"/>
    <col min="8454" max="8454" width="7.5703125" style="5" customWidth="1"/>
    <col min="8455" max="8455" width="16.7109375" style="5" bestFit="1" customWidth="1"/>
    <col min="8456" max="8456" width="13.42578125" style="5" customWidth="1"/>
    <col min="8457" max="8457" width="11.42578125" style="5" customWidth="1"/>
    <col min="8458" max="8459" width="9.140625" style="5"/>
    <col min="8460" max="8460" width="20.28515625" style="5" bestFit="1" customWidth="1"/>
    <col min="8461" max="8461" width="18.7109375" style="5" bestFit="1" customWidth="1"/>
    <col min="8462" max="8462" width="9.140625" style="5"/>
    <col min="8463" max="8463" width="17.42578125" style="5" bestFit="1" customWidth="1"/>
    <col min="8464" max="8703" width="9.140625" style="5"/>
    <col min="8704" max="8704" width="8.42578125" style="5" customWidth="1"/>
    <col min="8705" max="8705" width="13.28515625" style="5" customWidth="1"/>
    <col min="8706" max="8706" width="73.85546875" style="5" customWidth="1"/>
    <col min="8707" max="8707" width="15.85546875" style="5" customWidth="1"/>
    <col min="8708" max="8708" width="18.28515625" style="5" customWidth="1"/>
    <col min="8709" max="8709" width="16.7109375" style="5" bestFit="1" customWidth="1"/>
    <col min="8710" max="8710" width="7.5703125" style="5" customWidth="1"/>
    <col min="8711" max="8711" width="16.7109375" style="5" bestFit="1" customWidth="1"/>
    <col min="8712" max="8712" width="13.42578125" style="5" customWidth="1"/>
    <col min="8713" max="8713" width="11.42578125" style="5" customWidth="1"/>
    <col min="8714" max="8715" width="9.140625" style="5"/>
    <col min="8716" max="8716" width="20.28515625" style="5" bestFit="1" customWidth="1"/>
    <col min="8717" max="8717" width="18.7109375" style="5" bestFit="1" customWidth="1"/>
    <col min="8718" max="8718" width="9.140625" style="5"/>
    <col min="8719" max="8719" width="17.42578125" style="5" bestFit="1" customWidth="1"/>
    <col min="8720" max="8959" width="9.140625" style="5"/>
    <col min="8960" max="8960" width="8.42578125" style="5" customWidth="1"/>
    <col min="8961" max="8961" width="13.28515625" style="5" customWidth="1"/>
    <col min="8962" max="8962" width="73.85546875" style="5" customWidth="1"/>
    <col min="8963" max="8963" width="15.85546875" style="5" customWidth="1"/>
    <col min="8964" max="8964" width="18.28515625" style="5" customWidth="1"/>
    <col min="8965" max="8965" width="16.7109375" style="5" bestFit="1" customWidth="1"/>
    <col min="8966" max="8966" width="7.5703125" style="5" customWidth="1"/>
    <col min="8967" max="8967" width="16.7109375" style="5" bestFit="1" customWidth="1"/>
    <col min="8968" max="8968" width="13.42578125" style="5" customWidth="1"/>
    <col min="8969" max="8969" width="11.42578125" style="5" customWidth="1"/>
    <col min="8970" max="8971" width="9.140625" style="5"/>
    <col min="8972" max="8972" width="20.28515625" style="5" bestFit="1" customWidth="1"/>
    <col min="8973" max="8973" width="18.7109375" style="5" bestFit="1" customWidth="1"/>
    <col min="8974" max="8974" width="9.140625" style="5"/>
    <col min="8975" max="8975" width="17.42578125" style="5" bestFit="1" customWidth="1"/>
    <col min="8976" max="9215" width="9.140625" style="5"/>
    <col min="9216" max="9216" width="8.42578125" style="5" customWidth="1"/>
    <col min="9217" max="9217" width="13.28515625" style="5" customWidth="1"/>
    <col min="9218" max="9218" width="73.85546875" style="5" customWidth="1"/>
    <col min="9219" max="9219" width="15.85546875" style="5" customWidth="1"/>
    <col min="9220" max="9220" width="18.28515625" style="5" customWidth="1"/>
    <col min="9221" max="9221" width="16.7109375" style="5" bestFit="1" customWidth="1"/>
    <col min="9222" max="9222" width="7.5703125" style="5" customWidth="1"/>
    <col min="9223" max="9223" width="16.7109375" style="5" bestFit="1" customWidth="1"/>
    <col min="9224" max="9224" width="13.42578125" style="5" customWidth="1"/>
    <col min="9225" max="9225" width="11.42578125" style="5" customWidth="1"/>
    <col min="9226" max="9227" width="9.140625" style="5"/>
    <col min="9228" max="9228" width="20.28515625" style="5" bestFit="1" customWidth="1"/>
    <col min="9229" max="9229" width="18.7109375" style="5" bestFit="1" customWidth="1"/>
    <col min="9230" max="9230" width="9.140625" style="5"/>
    <col min="9231" max="9231" width="17.42578125" style="5" bestFit="1" customWidth="1"/>
    <col min="9232" max="9471" width="9.140625" style="5"/>
    <col min="9472" max="9472" width="8.42578125" style="5" customWidth="1"/>
    <col min="9473" max="9473" width="13.28515625" style="5" customWidth="1"/>
    <col min="9474" max="9474" width="73.85546875" style="5" customWidth="1"/>
    <col min="9475" max="9475" width="15.85546875" style="5" customWidth="1"/>
    <col min="9476" max="9476" width="18.28515625" style="5" customWidth="1"/>
    <col min="9477" max="9477" width="16.7109375" style="5" bestFit="1" customWidth="1"/>
    <col min="9478" max="9478" width="7.5703125" style="5" customWidth="1"/>
    <col min="9479" max="9479" width="16.7109375" style="5" bestFit="1" customWidth="1"/>
    <col min="9480" max="9480" width="13.42578125" style="5" customWidth="1"/>
    <col min="9481" max="9481" width="11.42578125" style="5" customWidth="1"/>
    <col min="9482" max="9483" width="9.140625" style="5"/>
    <col min="9484" max="9484" width="20.28515625" style="5" bestFit="1" customWidth="1"/>
    <col min="9485" max="9485" width="18.7109375" style="5" bestFit="1" customWidth="1"/>
    <col min="9486" max="9486" width="9.140625" style="5"/>
    <col min="9487" max="9487" width="17.42578125" style="5" bestFit="1" customWidth="1"/>
    <col min="9488" max="9727" width="9.140625" style="5"/>
    <col min="9728" max="9728" width="8.42578125" style="5" customWidth="1"/>
    <col min="9729" max="9729" width="13.28515625" style="5" customWidth="1"/>
    <col min="9730" max="9730" width="73.85546875" style="5" customWidth="1"/>
    <col min="9731" max="9731" width="15.85546875" style="5" customWidth="1"/>
    <col min="9732" max="9732" width="18.28515625" style="5" customWidth="1"/>
    <col min="9733" max="9733" width="16.7109375" style="5" bestFit="1" customWidth="1"/>
    <col min="9734" max="9734" width="7.5703125" style="5" customWidth="1"/>
    <col min="9735" max="9735" width="16.7109375" style="5" bestFit="1" customWidth="1"/>
    <col min="9736" max="9736" width="13.42578125" style="5" customWidth="1"/>
    <col min="9737" max="9737" width="11.42578125" style="5" customWidth="1"/>
    <col min="9738" max="9739" width="9.140625" style="5"/>
    <col min="9740" max="9740" width="20.28515625" style="5" bestFit="1" customWidth="1"/>
    <col min="9741" max="9741" width="18.7109375" style="5" bestFit="1" customWidth="1"/>
    <col min="9742" max="9742" width="9.140625" style="5"/>
    <col min="9743" max="9743" width="17.42578125" style="5" bestFit="1" customWidth="1"/>
    <col min="9744" max="9983" width="9.140625" style="5"/>
    <col min="9984" max="9984" width="8.42578125" style="5" customWidth="1"/>
    <col min="9985" max="9985" width="13.28515625" style="5" customWidth="1"/>
    <col min="9986" max="9986" width="73.85546875" style="5" customWidth="1"/>
    <col min="9987" max="9987" width="15.85546875" style="5" customWidth="1"/>
    <col min="9988" max="9988" width="18.28515625" style="5" customWidth="1"/>
    <col min="9989" max="9989" width="16.7109375" style="5" bestFit="1" customWidth="1"/>
    <col min="9990" max="9990" width="7.5703125" style="5" customWidth="1"/>
    <col min="9991" max="9991" width="16.7109375" style="5" bestFit="1" customWidth="1"/>
    <col min="9992" max="9992" width="13.42578125" style="5" customWidth="1"/>
    <col min="9993" max="9993" width="11.42578125" style="5" customWidth="1"/>
    <col min="9994" max="9995" width="9.140625" style="5"/>
    <col min="9996" max="9996" width="20.28515625" style="5" bestFit="1" customWidth="1"/>
    <col min="9997" max="9997" width="18.7109375" style="5" bestFit="1" customWidth="1"/>
    <col min="9998" max="9998" width="9.140625" style="5"/>
    <col min="9999" max="9999" width="17.42578125" style="5" bestFit="1" customWidth="1"/>
    <col min="10000" max="10239" width="9.140625" style="5"/>
    <col min="10240" max="10240" width="8.42578125" style="5" customWidth="1"/>
    <col min="10241" max="10241" width="13.28515625" style="5" customWidth="1"/>
    <col min="10242" max="10242" width="73.85546875" style="5" customWidth="1"/>
    <col min="10243" max="10243" width="15.85546875" style="5" customWidth="1"/>
    <col min="10244" max="10244" width="18.28515625" style="5" customWidth="1"/>
    <col min="10245" max="10245" width="16.7109375" style="5" bestFit="1" customWidth="1"/>
    <col min="10246" max="10246" width="7.5703125" style="5" customWidth="1"/>
    <col min="10247" max="10247" width="16.7109375" style="5" bestFit="1" customWidth="1"/>
    <col min="10248" max="10248" width="13.42578125" style="5" customWidth="1"/>
    <col min="10249" max="10249" width="11.42578125" style="5" customWidth="1"/>
    <col min="10250" max="10251" width="9.140625" style="5"/>
    <col min="10252" max="10252" width="20.28515625" style="5" bestFit="1" customWidth="1"/>
    <col min="10253" max="10253" width="18.7109375" style="5" bestFit="1" customWidth="1"/>
    <col min="10254" max="10254" width="9.140625" style="5"/>
    <col min="10255" max="10255" width="17.42578125" style="5" bestFit="1" customWidth="1"/>
    <col min="10256" max="10495" width="9.140625" style="5"/>
    <col min="10496" max="10496" width="8.42578125" style="5" customWidth="1"/>
    <col min="10497" max="10497" width="13.28515625" style="5" customWidth="1"/>
    <col min="10498" max="10498" width="73.85546875" style="5" customWidth="1"/>
    <col min="10499" max="10499" width="15.85546875" style="5" customWidth="1"/>
    <col min="10500" max="10500" width="18.28515625" style="5" customWidth="1"/>
    <col min="10501" max="10501" width="16.7109375" style="5" bestFit="1" customWidth="1"/>
    <col min="10502" max="10502" width="7.5703125" style="5" customWidth="1"/>
    <col min="10503" max="10503" width="16.7109375" style="5" bestFit="1" customWidth="1"/>
    <col min="10504" max="10504" width="13.42578125" style="5" customWidth="1"/>
    <col min="10505" max="10505" width="11.42578125" style="5" customWidth="1"/>
    <col min="10506" max="10507" width="9.140625" style="5"/>
    <col min="10508" max="10508" width="20.28515625" style="5" bestFit="1" customWidth="1"/>
    <col min="10509" max="10509" width="18.7109375" style="5" bestFit="1" customWidth="1"/>
    <col min="10510" max="10510" width="9.140625" style="5"/>
    <col min="10511" max="10511" width="17.42578125" style="5" bestFit="1" customWidth="1"/>
    <col min="10512" max="10751" width="9.140625" style="5"/>
    <col min="10752" max="10752" width="8.42578125" style="5" customWidth="1"/>
    <col min="10753" max="10753" width="13.28515625" style="5" customWidth="1"/>
    <col min="10754" max="10754" width="73.85546875" style="5" customWidth="1"/>
    <col min="10755" max="10755" width="15.85546875" style="5" customWidth="1"/>
    <col min="10756" max="10756" width="18.28515625" style="5" customWidth="1"/>
    <col min="10757" max="10757" width="16.7109375" style="5" bestFit="1" customWidth="1"/>
    <col min="10758" max="10758" width="7.5703125" style="5" customWidth="1"/>
    <col min="10759" max="10759" width="16.7109375" style="5" bestFit="1" customWidth="1"/>
    <col min="10760" max="10760" width="13.42578125" style="5" customWidth="1"/>
    <col min="10761" max="10761" width="11.42578125" style="5" customWidth="1"/>
    <col min="10762" max="10763" width="9.140625" style="5"/>
    <col min="10764" max="10764" width="20.28515625" style="5" bestFit="1" customWidth="1"/>
    <col min="10765" max="10765" width="18.7109375" style="5" bestFit="1" customWidth="1"/>
    <col min="10766" max="10766" width="9.140625" style="5"/>
    <col min="10767" max="10767" width="17.42578125" style="5" bestFit="1" customWidth="1"/>
    <col min="10768" max="11007" width="9.140625" style="5"/>
    <col min="11008" max="11008" width="8.42578125" style="5" customWidth="1"/>
    <col min="11009" max="11009" width="13.28515625" style="5" customWidth="1"/>
    <col min="11010" max="11010" width="73.85546875" style="5" customWidth="1"/>
    <col min="11011" max="11011" width="15.85546875" style="5" customWidth="1"/>
    <col min="11012" max="11012" width="18.28515625" style="5" customWidth="1"/>
    <col min="11013" max="11013" width="16.7109375" style="5" bestFit="1" customWidth="1"/>
    <col min="11014" max="11014" width="7.5703125" style="5" customWidth="1"/>
    <col min="11015" max="11015" width="16.7109375" style="5" bestFit="1" customWidth="1"/>
    <col min="11016" max="11016" width="13.42578125" style="5" customWidth="1"/>
    <col min="11017" max="11017" width="11.42578125" style="5" customWidth="1"/>
    <col min="11018" max="11019" width="9.140625" style="5"/>
    <col min="11020" max="11020" width="20.28515625" style="5" bestFit="1" customWidth="1"/>
    <col min="11021" max="11021" width="18.7109375" style="5" bestFit="1" customWidth="1"/>
    <col min="11022" max="11022" width="9.140625" style="5"/>
    <col min="11023" max="11023" width="17.42578125" style="5" bestFit="1" customWidth="1"/>
    <col min="11024" max="11263" width="9.140625" style="5"/>
    <col min="11264" max="11264" width="8.42578125" style="5" customWidth="1"/>
    <col min="11265" max="11265" width="13.28515625" style="5" customWidth="1"/>
    <col min="11266" max="11266" width="73.85546875" style="5" customWidth="1"/>
    <col min="11267" max="11267" width="15.85546875" style="5" customWidth="1"/>
    <col min="11268" max="11268" width="18.28515625" style="5" customWidth="1"/>
    <col min="11269" max="11269" width="16.7109375" style="5" bestFit="1" customWidth="1"/>
    <col min="11270" max="11270" width="7.5703125" style="5" customWidth="1"/>
    <col min="11271" max="11271" width="16.7109375" style="5" bestFit="1" customWidth="1"/>
    <col min="11272" max="11272" width="13.42578125" style="5" customWidth="1"/>
    <col min="11273" max="11273" width="11.42578125" style="5" customWidth="1"/>
    <col min="11274" max="11275" width="9.140625" style="5"/>
    <col min="11276" max="11276" width="20.28515625" style="5" bestFit="1" customWidth="1"/>
    <col min="11277" max="11277" width="18.7109375" style="5" bestFit="1" customWidth="1"/>
    <col min="11278" max="11278" width="9.140625" style="5"/>
    <col min="11279" max="11279" width="17.42578125" style="5" bestFit="1" customWidth="1"/>
    <col min="11280" max="11519" width="9.140625" style="5"/>
    <col min="11520" max="11520" width="8.42578125" style="5" customWidth="1"/>
    <col min="11521" max="11521" width="13.28515625" style="5" customWidth="1"/>
    <col min="11522" max="11522" width="73.85546875" style="5" customWidth="1"/>
    <col min="11523" max="11523" width="15.85546875" style="5" customWidth="1"/>
    <col min="11524" max="11524" width="18.28515625" style="5" customWidth="1"/>
    <col min="11525" max="11525" width="16.7109375" style="5" bestFit="1" customWidth="1"/>
    <col min="11526" max="11526" width="7.5703125" style="5" customWidth="1"/>
    <col min="11527" max="11527" width="16.7109375" style="5" bestFit="1" customWidth="1"/>
    <col min="11528" max="11528" width="13.42578125" style="5" customWidth="1"/>
    <col min="11529" max="11529" width="11.42578125" style="5" customWidth="1"/>
    <col min="11530" max="11531" width="9.140625" style="5"/>
    <col min="11532" max="11532" width="20.28515625" style="5" bestFit="1" customWidth="1"/>
    <col min="11533" max="11533" width="18.7109375" style="5" bestFit="1" customWidth="1"/>
    <col min="11534" max="11534" width="9.140625" style="5"/>
    <col min="11535" max="11535" width="17.42578125" style="5" bestFit="1" customWidth="1"/>
    <col min="11536" max="11775" width="9.140625" style="5"/>
    <col min="11776" max="11776" width="8.42578125" style="5" customWidth="1"/>
    <col min="11777" max="11777" width="13.28515625" style="5" customWidth="1"/>
    <col min="11778" max="11778" width="73.85546875" style="5" customWidth="1"/>
    <col min="11779" max="11779" width="15.85546875" style="5" customWidth="1"/>
    <col min="11780" max="11780" width="18.28515625" style="5" customWidth="1"/>
    <col min="11781" max="11781" width="16.7109375" style="5" bestFit="1" customWidth="1"/>
    <col min="11782" max="11782" width="7.5703125" style="5" customWidth="1"/>
    <col min="11783" max="11783" width="16.7109375" style="5" bestFit="1" customWidth="1"/>
    <col min="11784" max="11784" width="13.42578125" style="5" customWidth="1"/>
    <col min="11785" max="11785" width="11.42578125" style="5" customWidth="1"/>
    <col min="11786" max="11787" width="9.140625" style="5"/>
    <col min="11788" max="11788" width="20.28515625" style="5" bestFit="1" customWidth="1"/>
    <col min="11789" max="11789" width="18.7109375" style="5" bestFit="1" customWidth="1"/>
    <col min="11790" max="11790" width="9.140625" style="5"/>
    <col min="11791" max="11791" width="17.42578125" style="5" bestFit="1" customWidth="1"/>
    <col min="11792" max="12031" width="9.140625" style="5"/>
    <col min="12032" max="12032" width="8.42578125" style="5" customWidth="1"/>
    <col min="12033" max="12033" width="13.28515625" style="5" customWidth="1"/>
    <col min="12034" max="12034" width="73.85546875" style="5" customWidth="1"/>
    <col min="12035" max="12035" width="15.85546875" style="5" customWidth="1"/>
    <col min="12036" max="12036" width="18.28515625" style="5" customWidth="1"/>
    <col min="12037" max="12037" width="16.7109375" style="5" bestFit="1" customWidth="1"/>
    <col min="12038" max="12038" width="7.5703125" style="5" customWidth="1"/>
    <col min="12039" max="12039" width="16.7109375" style="5" bestFit="1" customWidth="1"/>
    <col min="12040" max="12040" width="13.42578125" style="5" customWidth="1"/>
    <col min="12041" max="12041" width="11.42578125" style="5" customWidth="1"/>
    <col min="12042" max="12043" width="9.140625" style="5"/>
    <col min="12044" max="12044" width="20.28515625" style="5" bestFit="1" customWidth="1"/>
    <col min="12045" max="12045" width="18.7109375" style="5" bestFit="1" customWidth="1"/>
    <col min="12046" max="12046" width="9.140625" style="5"/>
    <col min="12047" max="12047" width="17.42578125" style="5" bestFit="1" customWidth="1"/>
    <col min="12048" max="12287" width="9.140625" style="5"/>
    <col min="12288" max="12288" width="8.42578125" style="5" customWidth="1"/>
    <col min="12289" max="12289" width="13.28515625" style="5" customWidth="1"/>
    <col min="12290" max="12290" width="73.85546875" style="5" customWidth="1"/>
    <col min="12291" max="12291" width="15.85546875" style="5" customWidth="1"/>
    <col min="12292" max="12292" width="18.28515625" style="5" customWidth="1"/>
    <col min="12293" max="12293" width="16.7109375" style="5" bestFit="1" customWidth="1"/>
    <col min="12294" max="12294" width="7.5703125" style="5" customWidth="1"/>
    <col min="12295" max="12295" width="16.7109375" style="5" bestFit="1" customWidth="1"/>
    <col min="12296" max="12296" width="13.42578125" style="5" customWidth="1"/>
    <col min="12297" max="12297" width="11.42578125" style="5" customWidth="1"/>
    <col min="12298" max="12299" width="9.140625" style="5"/>
    <col min="12300" max="12300" width="20.28515625" style="5" bestFit="1" customWidth="1"/>
    <col min="12301" max="12301" width="18.7109375" style="5" bestFit="1" customWidth="1"/>
    <col min="12302" max="12302" width="9.140625" style="5"/>
    <col min="12303" max="12303" width="17.42578125" style="5" bestFit="1" customWidth="1"/>
    <col min="12304" max="12543" width="9.140625" style="5"/>
    <col min="12544" max="12544" width="8.42578125" style="5" customWidth="1"/>
    <col min="12545" max="12545" width="13.28515625" style="5" customWidth="1"/>
    <col min="12546" max="12546" width="73.85546875" style="5" customWidth="1"/>
    <col min="12547" max="12547" width="15.85546875" style="5" customWidth="1"/>
    <col min="12548" max="12548" width="18.28515625" style="5" customWidth="1"/>
    <col min="12549" max="12549" width="16.7109375" style="5" bestFit="1" customWidth="1"/>
    <col min="12550" max="12550" width="7.5703125" style="5" customWidth="1"/>
    <col min="12551" max="12551" width="16.7109375" style="5" bestFit="1" customWidth="1"/>
    <col min="12552" max="12552" width="13.42578125" style="5" customWidth="1"/>
    <col min="12553" max="12553" width="11.42578125" style="5" customWidth="1"/>
    <col min="12554" max="12555" width="9.140625" style="5"/>
    <col min="12556" max="12556" width="20.28515625" style="5" bestFit="1" customWidth="1"/>
    <col min="12557" max="12557" width="18.7109375" style="5" bestFit="1" customWidth="1"/>
    <col min="12558" max="12558" width="9.140625" style="5"/>
    <col min="12559" max="12559" width="17.42578125" style="5" bestFit="1" customWidth="1"/>
    <col min="12560" max="12799" width="9.140625" style="5"/>
    <col min="12800" max="12800" width="8.42578125" style="5" customWidth="1"/>
    <col min="12801" max="12801" width="13.28515625" style="5" customWidth="1"/>
    <col min="12802" max="12802" width="73.85546875" style="5" customWidth="1"/>
    <col min="12803" max="12803" width="15.85546875" style="5" customWidth="1"/>
    <col min="12804" max="12804" width="18.28515625" style="5" customWidth="1"/>
    <col min="12805" max="12805" width="16.7109375" style="5" bestFit="1" customWidth="1"/>
    <col min="12806" max="12806" width="7.5703125" style="5" customWidth="1"/>
    <col min="12807" max="12807" width="16.7109375" style="5" bestFit="1" customWidth="1"/>
    <col min="12808" max="12808" width="13.42578125" style="5" customWidth="1"/>
    <col min="12809" max="12809" width="11.42578125" style="5" customWidth="1"/>
    <col min="12810" max="12811" width="9.140625" style="5"/>
    <col min="12812" max="12812" width="20.28515625" style="5" bestFit="1" customWidth="1"/>
    <col min="12813" max="12813" width="18.7109375" style="5" bestFit="1" customWidth="1"/>
    <col min="12814" max="12814" width="9.140625" style="5"/>
    <col min="12815" max="12815" width="17.42578125" style="5" bestFit="1" customWidth="1"/>
    <col min="12816" max="13055" width="9.140625" style="5"/>
    <col min="13056" max="13056" width="8.42578125" style="5" customWidth="1"/>
    <col min="13057" max="13057" width="13.28515625" style="5" customWidth="1"/>
    <col min="13058" max="13058" width="73.85546875" style="5" customWidth="1"/>
    <col min="13059" max="13059" width="15.85546875" style="5" customWidth="1"/>
    <col min="13060" max="13060" width="18.28515625" style="5" customWidth="1"/>
    <col min="13061" max="13061" width="16.7109375" style="5" bestFit="1" customWidth="1"/>
    <col min="13062" max="13062" width="7.5703125" style="5" customWidth="1"/>
    <col min="13063" max="13063" width="16.7109375" style="5" bestFit="1" customWidth="1"/>
    <col min="13064" max="13064" width="13.42578125" style="5" customWidth="1"/>
    <col min="13065" max="13065" width="11.42578125" style="5" customWidth="1"/>
    <col min="13066" max="13067" width="9.140625" style="5"/>
    <col min="13068" max="13068" width="20.28515625" style="5" bestFit="1" customWidth="1"/>
    <col min="13069" max="13069" width="18.7109375" style="5" bestFit="1" customWidth="1"/>
    <col min="13070" max="13070" width="9.140625" style="5"/>
    <col min="13071" max="13071" width="17.42578125" style="5" bestFit="1" customWidth="1"/>
    <col min="13072" max="13311" width="9.140625" style="5"/>
    <col min="13312" max="13312" width="8.42578125" style="5" customWidth="1"/>
    <col min="13313" max="13313" width="13.28515625" style="5" customWidth="1"/>
    <col min="13314" max="13314" width="73.85546875" style="5" customWidth="1"/>
    <col min="13315" max="13315" width="15.85546875" style="5" customWidth="1"/>
    <col min="13316" max="13316" width="18.28515625" style="5" customWidth="1"/>
    <col min="13317" max="13317" width="16.7109375" style="5" bestFit="1" customWidth="1"/>
    <col min="13318" max="13318" width="7.5703125" style="5" customWidth="1"/>
    <col min="13319" max="13319" width="16.7109375" style="5" bestFit="1" customWidth="1"/>
    <col min="13320" max="13320" width="13.42578125" style="5" customWidth="1"/>
    <col min="13321" max="13321" width="11.42578125" style="5" customWidth="1"/>
    <col min="13322" max="13323" width="9.140625" style="5"/>
    <col min="13324" max="13324" width="20.28515625" style="5" bestFit="1" customWidth="1"/>
    <col min="13325" max="13325" width="18.7109375" style="5" bestFit="1" customWidth="1"/>
    <col min="13326" max="13326" width="9.140625" style="5"/>
    <col min="13327" max="13327" width="17.42578125" style="5" bestFit="1" customWidth="1"/>
    <col min="13328" max="13567" width="9.140625" style="5"/>
    <col min="13568" max="13568" width="8.42578125" style="5" customWidth="1"/>
    <col min="13569" max="13569" width="13.28515625" style="5" customWidth="1"/>
    <col min="13570" max="13570" width="73.85546875" style="5" customWidth="1"/>
    <col min="13571" max="13571" width="15.85546875" style="5" customWidth="1"/>
    <col min="13572" max="13572" width="18.28515625" style="5" customWidth="1"/>
    <col min="13573" max="13573" width="16.7109375" style="5" bestFit="1" customWidth="1"/>
    <col min="13574" max="13574" width="7.5703125" style="5" customWidth="1"/>
    <col min="13575" max="13575" width="16.7109375" style="5" bestFit="1" customWidth="1"/>
    <col min="13576" max="13576" width="13.42578125" style="5" customWidth="1"/>
    <col min="13577" max="13577" width="11.42578125" style="5" customWidth="1"/>
    <col min="13578" max="13579" width="9.140625" style="5"/>
    <col min="13580" max="13580" width="20.28515625" style="5" bestFit="1" customWidth="1"/>
    <col min="13581" max="13581" width="18.7109375" style="5" bestFit="1" customWidth="1"/>
    <col min="13582" max="13582" width="9.140625" style="5"/>
    <col min="13583" max="13583" width="17.42578125" style="5" bestFit="1" customWidth="1"/>
    <col min="13584" max="13823" width="9.140625" style="5"/>
    <col min="13824" max="13824" width="8.42578125" style="5" customWidth="1"/>
    <col min="13825" max="13825" width="13.28515625" style="5" customWidth="1"/>
    <col min="13826" max="13826" width="73.85546875" style="5" customWidth="1"/>
    <col min="13827" max="13827" width="15.85546875" style="5" customWidth="1"/>
    <col min="13828" max="13828" width="18.28515625" style="5" customWidth="1"/>
    <col min="13829" max="13829" width="16.7109375" style="5" bestFit="1" customWidth="1"/>
    <col min="13830" max="13830" width="7.5703125" style="5" customWidth="1"/>
    <col min="13831" max="13831" width="16.7109375" style="5" bestFit="1" customWidth="1"/>
    <col min="13832" max="13832" width="13.42578125" style="5" customWidth="1"/>
    <col min="13833" max="13833" width="11.42578125" style="5" customWidth="1"/>
    <col min="13834" max="13835" width="9.140625" style="5"/>
    <col min="13836" max="13836" width="20.28515625" style="5" bestFit="1" customWidth="1"/>
    <col min="13837" max="13837" width="18.7109375" style="5" bestFit="1" customWidth="1"/>
    <col min="13838" max="13838" width="9.140625" style="5"/>
    <col min="13839" max="13839" width="17.42578125" style="5" bestFit="1" customWidth="1"/>
    <col min="13840" max="14079" width="9.140625" style="5"/>
    <col min="14080" max="14080" width="8.42578125" style="5" customWidth="1"/>
    <col min="14081" max="14081" width="13.28515625" style="5" customWidth="1"/>
    <col min="14082" max="14082" width="73.85546875" style="5" customWidth="1"/>
    <col min="14083" max="14083" width="15.85546875" style="5" customWidth="1"/>
    <col min="14084" max="14084" width="18.28515625" style="5" customWidth="1"/>
    <col min="14085" max="14085" width="16.7109375" style="5" bestFit="1" customWidth="1"/>
    <col min="14086" max="14086" width="7.5703125" style="5" customWidth="1"/>
    <col min="14087" max="14087" width="16.7109375" style="5" bestFit="1" customWidth="1"/>
    <col min="14088" max="14088" width="13.42578125" style="5" customWidth="1"/>
    <col min="14089" max="14089" width="11.42578125" style="5" customWidth="1"/>
    <col min="14090" max="14091" width="9.140625" style="5"/>
    <col min="14092" max="14092" width="20.28515625" style="5" bestFit="1" customWidth="1"/>
    <col min="14093" max="14093" width="18.7109375" style="5" bestFit="1" customWidth="1"/>
    <col min="14094" max="14094" width="9.140625" style="5"/>
    <col min="14095" max="14095" width="17.42578125" style="5" bestFit="1" customWidth="1"/>
    <col min="14096" max="14335" width="9.140625" style="5"/>
    <col min="14336" max="14336" width="8.42578125" style="5" customWidth="1"/>
    <col min="14337" max="14337" width="13.28515625" style="5" customWidth="1"/>
    <col min="14338" max="14338" width="73.85546875" style="5" customWidth="1"/>
    <col min="14339" max="14339" width="15.85546875" style="5" customWidth="1"/>
    <col min="14340" max="14340" width="18.28515625" style="5" customWidth="1"/>
    <col min="14341" max="14341" width="16.7109375" style="5" bestFit="1" customWidth="1"/>
    <col min="14342" max="14342" width="7.5703125" style="5" customWidth="1"/>
    <col min="14343" max="14343" width="16.7109375" style="5" bestFit="1" customWidth="1"/>
    <col min="14344" max="14344" width="13.42578125" style="5" customWidth="1"/>
    <col min="14345" max="14345" width="11.42578125" style="5" customWidth="1"/>
    <col min="14346" max="14347" width="9.140625" style="5"/>
    <col min="14348" max="14348" width="20.28515625" style="5" bestFit="1" customWidth="1"/>
    <col min="14349" max="14349" width="18.7109375" style="5" bestFit="1" customWidth="1"/>
    <col min="14350" max="14350" width="9.140625" style="5"/>
    <col min="14351" max="14351" width="17.42578125" style="5" bestFit="1" customWidth="1"/>
    <col min="14352" max="14591" width="9.140625" style="5"/>
    <col min="14592" max="14592" width="8.42578125" style="5" customWidth="1"/>
    <col min="14593" max="14593" width="13.28515625" style="5" customWidth="1"/>
    <col min="14594" max="14594" width="73.85546875" style="5" customWidth="1"/>
    <col min="14595" max="14595" width="15.85546875" style="5" customWidth="1"/>
    <col min="14596" max="14596" width="18.28515625" style="5" customWidth="1"/>
    <col min="14597" max="14597" width="16.7109375" style="5" bestFit="1" customWidth="1"/>
    <col min="14598" max="14598" width="7.5703125" style="5" customWidth="1"/>
    <col min="14599" max="14599" width="16.7109375" style="5" bestFit="1" customWidth="1"/>
    <col min="14600" max="14600" width="13.42578125" style="5" customWidth="1"/>
    <col min="14601" max="14601" width="11.42578125" style="5" customWidth="1"/>
    <col min="14602" max="14603" width="9.140625" style="5"/>
    <col min="14604" max="14604" width="20.28515625" style="5" bestFit="1" customWidth="1"/>
    <col min="14605" max="14605" width="18.7109375" style="5" bestFit="1" customWidth="1"/>
    <col min="14606" max="14606" width="9.140625" style="5"/>
    <col min="14607" max="14607" width="17.42578125" style="5" bestFit="1" customWidth="1"/>
    <col min="14608" max="14847" width="9.140625" style="5"/>
    <col min="14848" max="14848" width="8.42578125" style="5" customWidth="1"/>
    <col min="14849" max="14849" width="13.28515625" style="5" customWidth="1"/>
    <col min="14850" max="14850" width="73.85546875" style="5" customWidth="1"/>
    <col min="14851" max="14851" width="15.85546875" style="5" customWidth="1"/>
    <col min="14852" max="14852" width="18.28515625" style="5" customWidth="1"/>
    <col min="14853" max="14853" width="16.7109375" style="5" bestFit="1" customWidth="1"/>
    <col min="14854" max="14854" width="7.5703125" style="5" customWidth="1"/>
    <col min="14855" max="14855" width="16.7109375" style="5" bestFit="1" customWidth="1"/>
    <col min="14856" max="14856" width="13.42578125" style="5" customWidth="1"/>
    <col min="14857" max="14857" width="11.42578125" style="5" customWidth="1"/>
    <col min="14858" max="14859" width="9.140625" style="5"/>
    <col min="14860" max="14860" width="20.28515625" style="5" bestFit="1" customWidth="1"/>
    <col min="14861" max="14861" width="18.7109375" style="5" bestFit="1" customWidth="1"/>
    <col min="14862" max="14862" width="9.140625" style="5"/>
    <col min="14863" max="14863" width="17.42578125" style="5" bestFit="1" customWidth="1"/>
    <col min="14864" max="15103" width="9.140625" style="5"/>
    <col min="15104" max="15104" width="8.42578125" style="5" customWidth="1"/>
    <col min="15105" max="15105" width="13.28515625" style="5" customWidth="1"/>
    <col min="15106" max="15106" width="73.85546875" style="5" customWidth="1"/>
    <col min="15107" max="15107" width="15.85546875" style="5" customWidth="1"/>
    <col min="15108" max="15108" width="18.28515625" style="5" customWidth="1"/>
    <col min="15109" max="15109" width="16.7109375" style="5" bestFit="1" customWidth="1"/>
    <col min="15110" max="15110" width="7.5703125" style="5" customWidth="1"/>
    <col min="15111" max="15111" width="16.7109375" style="5" bestFit="1" customWidth="1"/>
    <col min="15112" max="15112" width="13.42578125" style="5" customWidth="1"/>
    <col min="15113" max="15113" width="11.42578125" style="5" customWidth="1"/>
    <col min="15114" max="15115" width="9.140625" style="5"/>
    <col min="15116" max="15116" width="20.28515625" style="5" bestFit="1" customWidth="1"/>
    <col min="15117" max="15117" width="18.7109375" style="5" bestFit="1" customWidth="1"/>
    <col min="15118" max="15118" width="9.140625" style="5"/>
    <col min="15119" max="15119" width="17.42578125" style="5" bestFit="1" customWidth="1"/>
    <col min="15120" max="15359" width="9.140625" style="5"/>
    <col min="15360" max="15360" width="8.42578125" style="5" customWidth="1"/>
    <col min="15361" max="15361" width="13.28515625" style="5" customWidth="1"/>
    <col min="15362" max="15362" width="73.85546875" style="5" customWidth="1"/>
    <col min="15363" max="15363" width="15.85546875" style="5" customWidth="1"/>
    <col min="15364" max="15364" width="18.28515625" style="5" customWidth="1"/>
    <col min="15365" max="15365" width="16.7109375" style="5" bestFit="1" customWidth="1"/>
    <col min="15366" max="15366" width="7.5703125" style="5" customWidth="1"/>
    <col min="15367" max="15367" width="16.7109375" style="5" bestFit="1" customWidth="1"/>
    <col min="15368" max="15368" width="13.42578125" style="5" customWidth="1"/>
    <col min="15369" max="15369" width="11.42578125" style="5" customWidth="1"/>
    <col min="15370" max="15371" width="9.140625" style="5"/>
    <col min="15372" max="15372" width="20.28515625" style="5" bestFit="1" customWidth="1"/>
    <col min="15373" max="15373" width="18.7109375" style="5" bestFit="1" customWidth="1"/>
    <col min="15374" max="15374" width="9.140625" style="5"/>
    <col min="15375" max="15375" width="17.42578125" style="5" bestFit="1" customWidth="1"/>
    <col min="15376" max="15615" width="9.140625" style="5"/>
    <col min="15616" max="15616" width="8.42578125" style="5" customWidth="1"/>
    <col min="15617" max="15617" width="13.28515625" style="5" customWidth="1"/>
    <col min="15618" max="15618" width="73.85546875" style="5" customWidth="1"/>
    <col min="15619" max="15619" width="15.85546875" style="5" customWidth="1"/>
    <col min="15620" max="15620" width="18.28515625" style="5" customWidth="1"/>
    <col min="15621" max="15621" width="16.7109375" style="5" bestFit="1" customWidth="1"/>
    <col min="15622" max="15622" width="7.5703125" style="5" customWidth="1"/>
    <col min="15623" max="15623" width="16.7109375" style="5" bestFit="1" customWidth="1"/>
    <col min="15624" max="15624" width="13.42578125" style="5" customWidth="1"/>
    <col min="15625" max="15625" width="11.42578125" style="5" customWidth="1"/>
    <col min="15626" max="15627" width="9.140625" style="5"/>
    <col min="15628" max="15628" width="20.28515625" style="5" bestFit="1" customWidth="1"/>
    <col min="15629" max="15629" width="18.7109375" style="5" bestFit="1" customWidth="1"/>
    <col min="15630" max="15630" width="9.140625" style="5"/>
    <col min="15631" max="15631" width="17.42578125" style="5" bestFit="1" customWidth="1"/>
    <col min="15632" max="15871" width="9.140625" style="5"/>
    <col min="15872" max="15872" width="8.42578125" style="5" customWidth="1"/>
    <col min="15873" max="15873" width="13.28515625" style="5" customWidth="1"/>
    <col min="15874" max="15874" width="73.85546875" style="5" customWidth="1"/>
    <col min="15875" max="15875" width="15.85546875" style="5" customWidth="1"/>
    <col min="15876" max="15876" width="18.28515625" style="5" customWidth="1"/>
    <col min="15877" max="15877" width="16.7109375" style="5" bestFit="1" customWidth="1"/>
    <col min="15878" max="15878" width="7.5703125" style="5" customWidth="1"/>
    <col min="15879" max="15879" width="16.7109375" style="5" bestFit="1" customWidth="1"/>
    <col min="15880" max="15880" width="13.42578125" style="5" customWidth="1"/>
    <col min="15881" max="15881" width="11.42578125" style="5" customWidth="1"/>
    <col min="15882" max="15883" width="9.140625" style="5"/>
    <col min="15884" max="15884" width="20.28515625" style="5" bestFit="1" customWidth="1"/>
    <col min="15885" max="15885" width="18.7109375" style="5" bestFit="1" customWidth="1"/>
    <col min="15886" max="15886" width="9.140625" style="5"/>
    <col min="15887" max="15887" width="17.42578125" style="5" bestFit="1" customWidth="1"/>
    <col min="15888" max="16127" width="9.140625" style="5"/>
    <col min="16128" max="16128" width="8.42578125" style="5" customWidth="1"/>
    <col min="16129" max="16129" width="13.28515625" style="5" customWidth="1"/>
    <col min="16130" max="16130" width="73.85546875" style="5" customWidth="1"/>
    <col min="16131" max="16131" width="15.85546875" style="5" customWidth="1"/>
    <col min="16132" max="16132" width="18.28515625" style="5" customWidth="1"/>
    <col min="16133" max="16133" width="16.7109375" style="5" bestFit="1" customWidth="1"/>
    <col min="16134" max="16134" width="7.5703125" style="5" customWidth="1"/>
    <col min="16135" max="16135" width="16.7109375" style="5" bestFit="1" customWidth="1"/>
    <col min="16136" max="16136" width="13.42578125" style="5" customWidth="1"/>
    <col min="16137" max="16137" width="11.42578125" style="5" customWidth="1"/>
    <col min="16138" max="16139" width="9.140625" style="5"/>
    <col min="16140" max="16140" width="20.28515625" style="5" bestFit="1" customWidth="1"/>
    <col min="16141" max="16141" width="18.7109375" style="5" bestFit="1" customWidth="1"/>
    <col min="16142" max="16142" width="9.140625" style="5"/>
    <col min="16143" max="16143" width="17.42578125" style="5" bestFit="1" customWidth="1"/>
    <col min="16144" max="16384" width="9.140625" style="5"/>
  </cols>
  <sheetData>
    <row r="1" spans="1:12" x14ac:dyDescent="0.25">
      <c r="A1" s="389"/>
      <c r="B1" s="21"/>
      <c r="D1" s="615"/>
      <c r="E1" s="615"/>
      <c r="F1" s="615"/>
      <c r="G1" s="615"/>
      <c r="H1" s="16"/>
      <c r="J1" s="16" t="s">
        <v>1275</v>
      </c>
    </row>
    <row r="2" spans="1:12" x14ac:dyDescent="0.25">
      <c r="A2" s="1242" t="s">
        <v>1419</v>
      </c>
      <c r="B2" s="1242"/>
      <c r="C2" s="1242"/>
      <c r="D2" s="1242"/>
      <c r="E2" s="1242"/>
      <c r="F2" s="1242"/>
      <c r="G2" s="1242"/>
      <c r="H2" s="1242"/>
      <c r="I2" s="1242"/>
      <c r="J2" s="1242"/>
    </row>
    <row r="3" spans="1:12" x14ac:dyDescent="0.25">
      <c r="A3" s="1243" t="s">
        <v>1447</v>
      </c>
      <c r="B3" s="1243"/>
      <c r="C3" s="1243"/>
      <c r="D3" s="1243"/>
      <c r="E3" s="1243"/>
      <c r="F3" s="1243"/>
      <c r="G3" s="1243"/>
      <c r="H3" s="1243"/>
      <c r="I3" s="1243"/>
      <c r="J3" s="1243"/>
    </row>
    <row r="4" spans="1:12" x14ac:dyDescent="0.25">
      <c r="A4" s="1244" t="s">
        <v>288</v>
      </c>
      <c r="B4" s="1244"/>
      <c r="C4" s="1244"/>
      <c r="D4" s="1244"/>
      <c r="E4" s="1244"/>
      <c r="F4" s="1244"/>
      <c r="G4" s="1244"/>
      <c r="H4" s="1244"/>
      <c r="I4" s="1244"/>
      <c r="J4" s="1244"/>
    </row>
    <row r="5" spans="1:12" ht="16.5" thickBot="1" x14ac:dyDescent="0.3">
      <c r="A5" s="484"/>
      <c r="B5" s="484"/>
      <c r="C5" s="484"/>
      <c r="D5" s="616"/>
      <c r="E5" s="616"/>
      <c r="F5" s="616"/>
      <c r="G5" s="615"/>
      <c r="H5" s="484"/>
      <c r="I5" s="484"/>
      <c r="J5" s="484"/>
    </row>
    <row r="6" spans="1:12" ht="27.75" customHeight="1" thickTop="1" x14ac:dyDescent="0.2">
      <c r="A6" s="1245" t="s">
        <v>27</v>
      </c>
      <c r="B6" s="1247" t="s">
        <v>286</v>
      </c>
      <c r="C6" s="1249" t="s">
        <v>1279</v>
      </c>
      <c r="D6" s="1247" t="s">
        <v>1420</v>
      </c>
      <c r="E6" s="1247" t="s">
        <v>280</v>
      </c>
      <c r="F6" s="1247" t="s">
        <v>281</v>
      </c>
      <c r="G6" s="1247" t="s">
        <v>287</v>
      </c>
      <c r="H6" s="1251" t="s">
        <v>1421</v>
      </c>
      <c r="I6" s="1252"/>
      <c r="J6" s="1253"/>
    </row>
    <row r="7" spans="1:12" ht="32.25" customHeight="1" thickBot="1" x14ac:dyDescent="0.25">
      <c r="A7" s="1246"/>
      <c r="B7" s="1248"/>
      <c r="C7" s="1250"/>
      <c r="D7" s="1248"/>
      <c r="E7" s="1248"/>
      <c r="F7" s="1248"/>
      <c r="G7" s="1248"/>
      <c r="H7" s="617" t="s">
        <v>1422</v>
      </c>
      <c r="I7" s="618" t="s">
        <v>1423</v>
      </c>
      <c r="J7" s="619" t="s">
        <v>1424</v>
      </c>
    </row>
    <row r="8" spans="1:12" ht="31.5" customHeight="1" thickTop="1" x14ac:dyDescent="0.3">
      <c r="A8" s="620"/>
      <c r="B8" s="621"/>
      <c r="C8" s="622" t="s">
        <v>3</v>
      </c>
      <c r="D8" s="623"/>
      <c r="E8" s="623"/>
      <c r="F8" s="623"/>
      <c r="G8" s="624"/>
      <c r="H8" s="621"/>
      <c r="I8" s="621"/>
      <c r="J8" s="625"/>
    </row>
    <row r="9" spans="1:12" ht="20.25" customHeight="1" x14ac:dyDescent="0.25">
      <c r="A9" s="626"/>
      <c r="B9" s="627"/>
      <c r="C9" s="385" t="s">
        <v>1425</v>
      </c>
      <c r="D9" s="628"/>
      <c r="E9" s="628"/>
      <c r="F9" s="628"/>
      <c r="G9" s="629"/>
      <c r="H9" s="627"/>
      <c r="I9" s="627"/>
      <c r="J9" s="630"/>
    </row>
    <row r="10" spans="1:12" ht="24" customHeight="1" x14ac:dyDescent="0.25">
      <c r="A10" s="378"/>
      <c r="B10" s="35" t="s">
        <v>28</v>
      </c>
      <c r="C10" s="36" t="s">
        <v>1426</v>
      </c>
      <c r="D10" s="41">
        <v>797279769</v>
      </c>
      <c r="E10" s="41">
        <v>797279769</v>
      </c>
      <c r="F10" s="41">
        <v>797279769</v>
      </c>
      <c r="G10" s="631">
        <f>F10/E10%</f>
        <v>100</v>
      </c>
      <c r="H10" s="41">
        <v>797279769</v>
      </c>
      <c r="I10" s="41"/>
      <c r="J10" s="632"/>
      <c r="K10" s="1"/>
      <c r="L10" s="1"/>
    </row>
    <row r="11" spans="1:12" ht="24.75" customHeight="1" x14ac:dyDescent="0.25">
      <c r="A11" s="378"/>
      <c r="B11" s="37" t="s">
        <v>29</v>
      </c>
      <c r="C11" s="38" t="s">
        <v>1282</v>
      </c>
      <c r="D11" s="41">
        <v>994114310</v>
      </c>
      <c r="E11" s="41">
        <v>994076552</v>
      </c>
      <c r="F11" s="41">
        <v>994076552</v>
      </c>
      <c r="G11" s="631">
        <f t="shared" ref="G11:G57" si="0">F11/E11%</f>
        <v>100</v>
      </c>
      <c r="H11" s="41">
        <v>994076552</v>
      </c>
      <c r="I11" s="41"/>
      <c r="J11" s="632"/>
    </row>
    <row r="12" spans="1:12" ht="24.75" customHeight="1" x14ac:dyDescent="0.25">
      <c r="A12" s="378"/>
      <c r="B12" s="37" t="s">
        <v>1284</v>
      </c>
      <c r="C12" s="38" t="s">
        <v>1427</v>
      </c>
      <c r="D12" s="41">
        <v>447114380</v>
      </c>
      <c r="E12" s="41">
        <v>495630728</v>
      </c>
      <c r="F12" s="41">
        <v>495630728</v>
      </c>
      <c r="G12" s="631">
        <f t="shared" si="0"/>
        <v>100</v>
      </c>
      <c r="H12" s="41">
        <v>495630728</v>
      </c>
      <c r="I12" s="41"/>
      <c r="J12" s="632"/>
    </row>
    <row r="13" spans="1:12" ht="24.75" customHeight="1" x14ac:dyDescent="0.25">
      <c r="A13" s="378"/>
      <c r="B13" s="37" t="s">
        <v>1286</v>
      </c>
      <c r="C13" s="38" t="s">
        <v>1287</v>
      </c>
      <c r="D13" s="41">
        <v>249370462</v>
      </c>
      <c r="E13" s="41">
        <v>293376857</v>
      </c>
      <c r="F13" s="41">
        <v>293376857</v>
      </c>
      <c r="G13" s="631">
        <f t="shared" si="0"/>
        <v>100</v>
      </c>
      <c r="H13" s="41">
        <v>293376857</v>
      </c>
      <c r="I13" s="41"/>
      <c r="J13" s="632"/>
    </row>
    <row r="14" spans="1:12" ht="24.75" customHeight="1" x14ac:dyDescent="0.25">
      <c r="A14" s="378"/>
      <c r="B14" s="37" t="s">
        <v>30</v>
      </c>
      <c r="C14" s="38" t="s">
        <v>1289</v>
      </c>
      <c r="D14" s="41">
        <v>96869649</v>
      </c>
      <c r="E14" s="41">
        <v>96869649</v>
      </c>
      <c r="F14" s="41">
        <v>96869649</v>
      </c>
      <c r="G14" s="631">
        <f t="shared" si="0"/>
        <v>100</v>
      </c>
      <c r="H14" s="41">
        <v>96869649</v>
      </c>
      <c r="I14" s="41"/>
      <c r="J14" s="632"/>
    </row>
    <row r="15" spans="1:12" ht="24.75" customHeight="1" x14ac:dyDescent="0.25">
      <c r="A15" s="378"/>
      <c r="B15" s="37" t="s">
        <v>204</v>
      </c>
      <c r="C15" s="38" t="s">
        <v>205</v>
      </c>
      <c r="D15" s="41"/>
      <c r="E15" s="41">
        <v>453630231</v>
      </c>
      <c r="F15" s="41">
        <v>453630231</v>
      </c>
      <c r="G15" s="631">
        <f t="shared" si="0"/>
        <v>100.00000000000001</v>
      </c>
      <c r="H15" s="41">
        <v>453630231</v>
      </c>
      <c r="I15" s="41"/>
      <c r="J15" s="632"/>
    </row>
    <row r="16" spans="1:12" ht="24.75" customHeight="1" x14ac:dyDescent="0.25">
      <c r="A16" s="378"/>
      <c r="B16" s="37" t="s">
        <v>248</v>
      </c>
      <c r="C16" s="38" t="s">
        <v>241</v>
      </c>
      <c r="D16" s="41"/>
      <c r="E16" s="41">
        <v>8802160</v>
      </c>
      <c r="F16" s="41">
        <v>8802160</v>
      </c>
      <c r="G16" s="631">
        <f t="shared" si="0"/>
        <v>100</v>
      </c>
      <c r="H16" s="41">
        <v>8802160</v>
      </c>
      <c r="I16" s="41"/>
      <c r="J16" s="632"/>
    </row>
    <row r="17" spans="1:12" ht="24.75" customHeight="1" x14ac:dyDescent="0.25">
      <c r="A17" s="378"/>
      <c r="B17" s="37"/>
      <c r="C17" s="46" t="s">
        <v>1428</v>
      </c>
      <c r="D17" s="41"/>
      <c r="E17" s="41"/>
      <c r="F17" s="41"/>
      <c r="G17" s="631"/>
      <c r="H17" s="41"/>
      <c r="I17" s="41"/>
      <c r="J17" s="632"/>
    </row>
    <row r="18" spans="1:12" ht="24.75" customHeight="1" x14ac:dyDescent="0.25">
      <c r="A18" s="378"/>
      <c r="B18" s="37" t="s">
        <v>257</v>
      </c>
      <c r="C18" s="36" t="s">
        <v>253</v>
      </c>
      <c r="D18" s="41"/>
      <c r="E18" s="41">
        <v>32656534</v>
      </c>
      <c r="F18" s="41">
        <v>32656534</v>
      </c>
      <c r="G18" s="631">
        <f t="shared" si="0"/>
        <v>99.999999999999986</v>
      </c>
      <c r="H18" s="41">
        <v>32656534</v>
      </c>
      <c r="I18" s="41"/>
      <c r="J18" s="632"/>
    </row>
    <row r="19" spans="1:12" ht="24.75" customHeight="1" x14ac:dyDescent="0.25">
      <c r="A19" s="378"/>
      <c r="B19" s="37" t="s">
        <v>32</v>
      </c>
      <c r="C19" s="38" t="s">
        <v>1429</v>
      </c>
      <c r="D19" s="380">
        <v>18083654</v>
      </c>
      <c r="E19" s="380">
        <v>110272305</v>
      </c>
      <c r="F19" s="41">
        <v>110269889</v>
      </c>
      <c r="G19" s="631">
        <f t="shared" si="0"/>
        <v>99.997809060035507</v>
      </c>
      <c r="H19" s="41">
        <v>77435124</v>
      </c>
      <c r="I19" s="41">
        <v>32834765</v>
      </c>
      <c r="J19" s="632"/>
      <c r="K19" s="1"/>
      <c r="L19" s="1"/>
    </row>
    <row r="20" spans="1:12" ht="24.75" customHeight="1" x14ac:dyDescent="0.25">
      <c r="A20" s="378"/>
      <c r="B20" s="37" t="s">
        <v>47</v>
      </c>
      <c r="C20" s="38" t="s">
        <v>1430</v>
      </c>
      <c r="D20" s="380"/>
      <c r="E20" s="380">
        <v>5834149</v>
      </c>
      <c r="F20" s="41">
        <v>5888964</v>
      </c>
      <c r="G20" s="631">
        <f t="shared" si="0"/>
        <v>100.93955433774489</v>
      </c>
      <c r="H20" s="41">
        <v>5834149</v>
      </c>
      <c r="I20" s="41">
        <v>54815</v>
      </c>
      <c r="J20" s="632"/>
      <c r="K20" s="1"/>
      <c r="L20" s="1"/>
    </row>
    <row r="21" spans="1:12" s="2" customFormat="1" ht="24.75" customHeight="1" x14ac:dyDescent="0.25">
      <c r="A21" s="381"/>
      <c r="B21" s="383"/>
      <c r="C21" s="46" t="s">
        <v>2</v>
      </c>
      <c r="D21" s="47"/>
      <c r="E21" s="47"/>
      <c r="F21" s="41"/>
      <c r="G21" s="631"/>
      <c r="H21" s="41"/>
      <c r="I21" s="41"/>
      <c r="J21" s="632"/>
    </row>
    <row r="22" spans="1:12" ht="24.75" customHeight="1" x14ac:dyDescent="0.25">
      <c r="A22" s="378"/>
      <c r="B22" s="37" t="s">
        <v>35</v>
      </c>
      <c r="C22" s="36" t="s">
        <v>5</v>
      </c>
      <c r="D22" s="384"/>
      <c r="E22" s="384"/>
      <c r="F22" s="41"/>
      <c r="G22" s="631"/>
      <c r="H22" s="41"/>
      <c r="I22" s="41"/>
      <c r="J22" s="632"/>
      <c r="K22" s="1"/>
      <c r="L22" s="1"/>
    </row>
    <row r="23" spans="1:12" ht="24.75" customHeight="1" x14ac:dyDescent="0.25">
      <c r="A23" s="378"/>
      <c r="B23" s="37"/>
      <c r="C23" s="38" t="s">
        <v>1431</v>
      </c>
      <c r="D23" s="41">
        <v>700000000</v>
      </c>
      <c r="E23" s="41">
        <v>1102500000</v>
      </c>
      <c r="F23" s="41">
        <v>1102983520</v>
      </c>
      <c r="G23" s="631">
        <f t="shared" si="0"/>
        <v>100.04385668934241</v>
      </c>
      <c r="H23" s="41">
        <v>1102983520</v>
      </c>
      <c r="I23" s="41"/>
      <c r="J23" s="632"/>
    </row>
    <row r="24" spans="1:12" ht="24.75" customHeight="1" x14ac:dyDescent="0.25">
      <c r="A24" s="378"/>
      <c r="B24" s="37"/>
      <c r="C24" s="38" t="s">
        <v>1432</v>
      </c>
      <c r="D24" s="41">
        <v>230000000</v>
      </c>
      <c r="E24" s="41">
        <v>341500000</v>
      </c>
      <c r="F24" s="41">
        <v>341879961</v>
      </c>
      <c r="G24" s="631">
        <f t="shared" si="0"/>
        <v>100.11126237188873</v>
      </c>
      <c r="H24" s="41">
        <v>341879961</v>
      </c>
      <c r="I24" s="41"/>
      <c r="J24" s="632"/>
    </row>
    <row r="25" spans="1:12" ht="24.75" customHeight="1" x14ac:dyDescent="0.25">
      <c r="A25" s="378"/>
      <c r="B25" s="37" t="s">
        <v>36</v>
      </c>
      <c r="C25" s="36" t="s">
        <v>157</v>
      </c>
      <c r="D25" s="47"/>
      <c r="E25" s="47"/>
      <c r="F25" s="41"/>
      <c r="G25" s="631"/>
      <c r="H25" s="47"/>
      <c r="I25" s="41"/>
      <c r="J25" s="632"/>
    </row>
    <row r="26" spans="1:12" ht="24.75" customHeight="1" x14ac:dyDescent="0.25">
      <c r="A26" s="378"/>
      <c r="B26" s="37"/>
      <c r="C26" s="38" t="s">
        <v>1433</v>
      </c>
      <c r="D26" s="41">
        <v>2000000000</v>
      </c>
      <c r="E26" s="41">
        <v>3195000000</v>
      </c>
      <c r="F26" s="41">
        <v>3195342384</v>
      </c>
      <c r="G26" s="631">
        <f t="shared" si="0"/>
        <v>100.01071624413146</v>
      </c>
      <c r="H26" s="41">
        <v>3195342384</v>
      </c>
      <c r="I26" s="41"/>
      <c r="J26" s="632"/>
    </row>
    <row r="27" spans="1:12" ht="24.75" customHeight="1" x14ac:dyDescent="0.25">
      <c r="A27" s="378"/>
      <c r="B27" s="37"/>
      <c r="C27" s="38" t="s">
        <v>1434</v>
      </c>
      <c r="D27" s="41"/>
      <c r="E27" s="41">
        <v>400000</v>
      </c>
      <c r="F27" s="41">
        <v>487700</v>
      </c>
      <c r="G27" s="631">
        <f t="shared" si="0"/>
        <v>121.925</v>
      </c>
      <c r="H27" s="41">
        <v>487700</v>
      </c>
      <c r="I27" s="41"/>
      <c r="J27" s="632"/>
    </row>
    <row r="28" spans="1:12" s="2" customFormat="1" ht="24.75" customHeight="1" x14ac:dyDescent="0.25">
      <c r="A28" s="378"/>
      <c r="B28" s="35" t="s">
        <v>37</v>
      </c>
      <c r="C28" s="36" t="s">
        <v>6</v>
      </c>
      <c r="D28" s="42"/>
      <c r="E28" s="42"/>
      <c r="F28" s="41"/>
      <c r="G28" s="631"/>
      <c r="H28" s="42"/>
      <c r="I28" s="41"/>
      <c r="J28" s="632"/>
    </row>
    <row r="29" spans="1:12" s="2" customFormat="1" ht="24.75" customHeight="1" x14ac:dyDescent="0.25">
      <c r="A29" s="378"/>
      <c r="B29" s="35"/>
      <c r="C29" s="633" t="s">
        <v>1435</v>
      </c>
      <c r="D29" s="42">
        <v>30000000</v>
      </c>
      <c r="E29" s="42">
        <v>89100000</v>
      </c>
      <c r="F29" s="41">
        <v>89251286</v>
      </c>
      <c r="G29" s="631">
        <f t="shared" si="0"/>
        <v>100.16979349046015</v>
      </c>
      <c r="H29" s="42">
        <v>89251286</v>
      </c>
      <c r="I29" s="41"/>
      <c r="J29" s="632"/>
    </row>
    <row r="30" spans="1:12" s="2" customFormat="1" ht="24.75" customHeight="1" x14ac:dyDescent="0.25">
      <c r="A30" s="378"/>
      <c r="B30" s="35"/>
      <c r="C30" s="633" t="s">
        <v>1436</v>
      </c>
      <c r="D30" s="42">
        <v>4000000</v>
      </c>
      <c r="E30" s="42">
        <v>16000000</v>
      </c>
      <c r="F30" s="41">
        <v>16378315</v>
      </c>
      <c r="G30" s="631">
        <f t="shared" si="0"/>
        <v>102.36446875</v>
      </c>
      <c r="H30" s="42">
        <v>16378315</v>
      </c>
      <c r="I30" s="41"/>
      <c r="J30" s="632"/>
    </row>
    <row r="31" spans="1:12" s="2" customFormat="1" ht="24.75" customHeight="1" x14ac:dyDescent="0.25">
      <c r="A31" s="378"/>
      <c r="B31" s="35"/>
      <c r="C31" s="633" t="s">
        <v>1437</v>
      </c>
      <c r="D31" s="42"/>
      <c r="E31" s="42">
        <v>9500000</v>
      </c>
      <c r="F31" s="41">
        <v>9500180</v>
      </c>
      <c r="G31" s="631">
        <f t="shared" si="0"/>
        <v>100.0018947368421</v>
      </c>
      <c r="H31" s="42">
        <v>9500180</v>
      </c>
      <c r="I31" s="41"/>
      <c r="J31" s="632"/>
    </row>
    <row r="32" spans="1:12" s="2" customFormat="1" ht="24.75" customHeight="1" x14ac:dyDescent="0.25">
      <c r="A32" s="378"/>
      <c r="B32" s="383"/>
      <c r="C32" s="385" t="s">
        <v>3</v>
      </c>
      <c r="D32" s="42"/>
      <c r="E32" s="42"/>
      <c r="F32" s="41"/>
      <c r="G32" s="631"/>
      <c r="H32" s="41"/>
      <c r="I32" s="41"/>
      <c r="J32" s="632"/>
    </row>
    <row r="33" spans="1:12" s="2" customFormat="1" ht="24.75" customHeight="1" x14ac:dyDescent="0.25">
      <c r="A33" s="378"/>
      <c r="B33" s="39" t="s">
        <v>221</v>
      </c>
      <c r="C33" s="634" t="s">
        <v>222</v>
      </c>
      <c r="D33" s="42"/>
      <c r="E33" s="42">
        <v>429000</v>
      </c>
      <c r="F33" s="41">
        <v>472673</v>
      </c>
      <c r="G33" s="631">
        <f t="shared" si="0"/>
        <v>110.18018648018648</v>
      </c>
      <c r="H33" s="41">
        <f>+F33-I33-J33</f>
        <v>2446</v>
      </c>
      <c r="I33" s="41">
        <v>470227</v>
      </c>
      <c r="J33" s="632"/>
    </row>
    <row r="34" spans="1:12" s="2" customFormat="1" ht="24.75" customHeight="1" x14ac:dyDescent="0.25">
      <c r="A34" s="378"/>
      <c r="B34" s="39" t="s">
        <v>38</v>
      </c>
      <c r="C34" s="36" t="s">
        <v>39</v>
      </c>
      <c r="D34" s="41">
        <v>12210000</v>
      </c>
      <c r="E34" s="41">
        <v>25122513</v>
      </c>
      <c r="F34" s="41">
        <v>24783643</v>
      </c>
      <c r="G34" s="631">
        <f t="shared" si="0"/>
        <v>98.651130163610617</v>
      </c>
      <c r="H34" s="41">
        <f t="shared" ref="H34:H43" si="1">+F34-I34-J34</f>
        <v>12439335</v>
      </c>
      <c r="I34" s="41">
        <v>9026200</v>
      </c>
      <c r="J34" s="632">
        <v>3318108</v>
      </c>
    </row>
    <row r="35" spans="1:12" ht="24.75" customHeight="1" x14ac:dyDescent="0.25">
      <c r="A35" s="378"/>
      <c r="B35" s="37" t="s">
        <v>38</v>
      </c>
      <c r="C35" s="36" t="s">
        <v>1438</v>
      </c>
      <c r="D35" s="41">
        <v>8592088</v>
      </c>
      <c r="E35" s="41">
        <v>10492088</v>
      </c>
      <c r="F35" s="41">
        <v>10715521</v>
      </c>
      <c r="G35" s="631">
        <f t="shared" si="0"/>
        <v>102.12953799091277</v>
      </c>
      <c r="H35" s="41">
        <f t="shared" si="1"/>
        <v>10715521</v>
      </c>
      <c r="I35" s="41"/>
      <c r="J35" s="632"/>
    </row>
    <row r="36" spans="1:12" ht="24.75" customHeight="1" x14ac:dyDescent="0.25">
      <c r="A36" s="378"/>
      <c r="B36" s="37" t="s">
        <v>38</v>
      </c>
      <c r="C36" s="36" t="s">
        <v>1439</v>
      </c>
      <c r="D36" s="42">
        <f>41233790+53168</f>
        <v>41286958</v>
      </c>
      <c r="E36" s="42">
        <v>51761390</v>
      </c>
      <c r="F36" s="41">
        <v>52306715</v>
      </c>
      <c r="G36" s="631">
        <f t="shared" si="0"/>
        <v>101.05353623617913</v>
      </c>
      <c r="H36" s="41">
        <f t="shared" si="1"/>
        <v>52306715</v>
      </c>
      <c r="I36" s="41"/>
      <c r="J36" s="632"/>
      <c r="K36" s="1"/>
      <c r="L36" s="1"/>
    </row>
    <row r="37" spans="1:12" ht="24.75" customHeight="1" x14ac:dyDescent="0.25">
      <c r="A37" s="378"/>
      <c r="B37" s="37" t="s">
        <v>40</v>
      </c>
      <c r="C37" s="36" t="s">
        <v>41</v>
      </c>
      <c r="D37" s="42">
        <v>629920</v>
      </c>
      <c r="E37" s="42">
        <v>1075420</v>
      </c>
      <c r="F37" s="41">
        <v>1274220</v>
      </c>
      <c r="G37" s="631">
        <f t="shared" si="0"/>
        <v>118.48580089639395</v>
      </c>
      <c r="H37" s="41">
        <f t="shared" si="1"/>
        <v>1274220</v>
      </c>
      <c r="I37" s="41"/>
      <c r="J37" s="632"/>
      <c r="K37" s="1"/>
      <c r="L37" s="1"/>
    </row>
    <row r="38" spans="1:12" ht="24.75" customHeight="1" x14ac:dyDescent="0.25">
      <c r="A38" s="378"/>
      <c r="B38" s="37" t="s">
        <v>224</v>
      </c>
      <c r="C38" s="36" t="s">
        <v>225</v>
      </c>
      <c r="D38" s="42">
        <v>205194032</v>
      </c>
      <c r="E38" s="42">
        <v>289372032</v>
      </c>
      <c r="F38" s="41">
        <v>289372625</v>
      </c>
      <c r="G38" s="631">
        <f t="shared" si="0"/>
        <v>100.00020492650791</v>
      </c>
      <c r="H38" s="41">
        <f t="shared" si="1"/>
        <v>289372625</v>
      </c>
      <c r="I38" s="41"/>
      <c r="J38" s="632"/>
      <c r="K38" s="1"/>
      <c r="L38" s="1"/>
    </row>
    <row r="39" spans="1:12" ht="24.75" customHeight="1" x14ac:dyDescent="0.25">
      <c r="A39" s="378"/>
      <c r="B39" s="37" t="s">
        <v>42</v>
      </c>
      <c r="C39" s="36" t="s">
        <v>7</v>
      </c>
      <c r="D39" s="379">
        <v>61507721</v>
      </c>
      <c r="E39" s="379">
        <v>107926981</v>
      </c>
      <c r="F39" s="41">
        <v>108592210</v>
      </c>
      <c r="G39" s="631">
        <f t="shared" si="0"/>
        <v>100.61636950634244</v>
      </c>
      <c r="H39" s="41">
        <f t="shared" si="1"/>
        <v>107589186</v>
      </c>
      <c r="I39" s="41">
        <v>107089</v>
      </c>
      <c r="J39" s="632">
        <v>895935</v>
      </c>
      <c r="K39" s="1"/>
      <c r="L39" s="1"/>
    </row>
    <row r="40" spans="1:12" ht="24.75" customHeight="1" x14ac:dyDescent="0.25">
      <c r="A40" s="378"/>
      <c r="B40" s="37" t="s">
        <v>226</v>
      </c>
      <c r="C40" s="36" t="s">
        <v>1290</v>
      </c>
      <c r="D40" s="41">
        <v>19442000</v>
      </c>
      <c r="E40" s="41">
        <v>27328000</v>
      </c>
      <c r="F40" s="41">
        <v>27354000</v>
      </c>
      <c r="G40" s="631">
        <f t="shared" si="0"/>
        <v>100.09514051522248</v>
      </c>
      <c r="H40" s="41">
        <f t="shared" si="1"/>
        <v>27354000</v>
      </c>
      <c r="I40" s="41"/>
      <c r="J40" s="632"/>
      <c r="K40" s="1"/>
      <c r="L40" s="1"/>
    </row>
    <row r="41" spans="1:12" ht="24.75" customHeight="1" x14ac:dyDescent="0.25">
      <c r="A41" s="378"/>
      <c r="B41" s="37" t="s">
        <v>43</v>
      </c>
      <c r="C41" s="36" t="s">
        <v>44</v>
      </c>
      <c r="D41" s="41">
        <v>16000000</v>
      </c>
      <c r="E41" s="41">
        <v>409915414</v>
      </c>
      <c r="F41" s="41">
        <f>39928376+370903180</f>
        <v>410831556</v>
      </c>
      <c r="G41" s="631">
        <f t="shared" si="0"/>
        <v>100.22349537702429</v>
      </c>
      <c r="H41" s="41">
        <f t="shared" si="1"/>
        <v>410831556</v>
      </c>
      <c r="I41" s="41"/>
      <c r="J41" s="632"/>
      <c r="K41" s="1"/>
      <c r="L41" s="1"/>
    </row>
    <row r="42" spans="1:12" ht="24.75" customHeight="1" x14ac:dyDescent="0.25">
      <c r="A42" s="378"/>
      <c r="B42" s="37" t="s">
        <v>289</v>
      </c>
      <c r="C42" s="36" t="s">
        <v>290</v>
      </c>
      <c r="D42" s="41"/>
      <c r="E42" s="41">
        <v>2685572</v>
      </c>
      <c r="F42" s="41">
        <v>2685572</v>
      </c>
      <c r="G42" s="631">
        <f t="shared" si="0"/>
        <v>100</v>
      </c>
      <c r="H42" s="41">
        <f t="shared" si="1"/>
        <v>2245162</v>
      </c>
      <c r="I42" s="41">
        <v>440410</v>
      </c>
      <c r="J42" s="632"/>
      <c r="K42" s="1"/>
      <c r="L42" s="1"/>
    </row>
    <row r="43" spans="1:12" ht="24.75" customHeight="1" x14ac:dyDescent="0.25">
      <c r="A43" s="378"/>
      <c r="B43" s="37" t="s">
        <v>227</v>
      </c>
      <c r="C43" s="36" t="s">
        <v>228</v>
      </c>
      <c r="D43" s="41"/>
      <c r="E43" s="41">
        <v>6533089</v>
      </c>
      <c r="F43" s="41">
        <v>7524496</v>
      </c>
      <c r="G43" s="631">
        <f t="shared" si="0"/>
        <v>115.17516445895656</v>
      </c>
      <c r="H43" s="41">
        <f t="shared" si="1"/>
        <v>7200334</v>
      </c>
      <c r="I43" s="41">
        <v>324004</v>
      </c>
      <c r="J43" s="632">
        <v>158</v>
      </c>
      <c r="K43" s="1"/>
      <c r="L43" s="1"/>
    </row>
    <row r="44" spans="1:12" ht="24.75" customHeight="1" x14ac:dyDescent="0.3">
      <c r="A44" s="381" t="s">
        <v>25</v>
      </c>
      <c r="B44" s="37"/>
      <c r="C44" s="635" t="s">
        <v>1440</v>
      </c>
      <c r="D44" s="384">
        <f>SUM(D8:D43)</f>
        <v>5931694943</v>
      </c>
      <c r="E44" s="384">
        <f>SUM(E8:E43)</f>
        <v>8975070433</v>
      </c>
      <c r="F44" s="384">
        <f>SUM(F8:F43)</f>
        <v>8980217910</v>
      </c>
      <c r="G44" s="636">
        <f t="shared" si="0"/>
        <v>100.0573530540894</v>
      </c>
      <c r="H44" s="384">
        <f>SUM(H8:H43)</f>
        <v>8932746199</v>
      </c>
      <c r="I44" s="384">
        <f>SUM(I8:I43)</f>
        <v>43257510</v>
      </c>
      <c r="J44" s="637">
        <f>SUM(J8:J43)</f>
        <v>4214201</v>
      </c>
      <c r="K44" s="1"/>
      <c r="L44" s="1"/>
    </row>
    <row r="45" spans="1:12" ht="24.75" customHeight="1" x14ac:dyDescent="0.3">
      <c r="A45" s="378"/>
      <c r="B45" s="383"/>
      <c r="C45" s="635" t="s">
        <v>4</v>
      </c>
      <c r="D45" s="42"/>
      <c r="E45" s="42"/>
      <c r="F45" s="42"/>
      <c r="G45" s="631"/>
      <c r="H45" s="41"/>
      <c r="I45" s="638"/>
      <c r="J45" s="632"/>
      <c r="K45" s="1"/>
      <c r="L45" s="1"/>
    </row>
    <row r="46" spans="1:12" s="2" customFormat="1" ht="24.75" customHeight="1" x14ac:dyDescent="0.25">
      <c r="A46" s="378"/>
      <c r="B46" s="39" t="s">
        <v>33</v>
      </c>
      <c r="C46" s="36" t="s">
        <v>1441</v>
      </c>
      <c r="D46" s="42"/>
      <c r="E46" s="42">
        <v>11336000</v>
      </c>
      <c r="F46" s="41">
        <v>11336000</v>
      </c>
      <c r="G46" s="631">
        <f t="shared" si="0"/>
        <v>100</v>
      </c>
      <c r="H46" s="41">
        <f t="shared" ref="H46:H49" si="2">+F46-I46-J46</f>
        <v>11336000</v>
      </c>
      <c r="I46" s="638"/>
      <c r="J46" s="632"/>
    </row>
    <row r="47" spans="1:12" s="2" customFormat="1" ht="24.75" customHeight="1" x14ac:dyDescent="0.25">
      <c r="A47" s="378"/>
      <c r="B47" s="39" t="s">
        <v>34</v>
      </c>
      <c r="C47" s="36" t="s">
        <v>1442</v>
      </c>
      <c r="D47" s="42"/>
      <c r="E47" s="42">
        <v>1359679500</v>
      </c>
      <c r="F47" s="41">
        <v>1359679500</v>
      </c>
      <c r="G47" s="631">
        <f t="shared" si="0"/>
        <v>100</v>
      </c>
      <c r="H47" s="41">
        <f t="shared" si="2"/>
        <v>1218597000</v>
      </c>
      <c r="I47" s="41">
        <v>141082500</v>
      </c>
      <c r="J47" s="632"/>
    </row>
    <row r="48" spans="1:12" s="2" customFormat="1" ht="24.75" customHeight="1" x14ac:dyDescent="0.25">
      <c r="A48" s="378"/>
      <c r="B48" s="39" t="s">
        <v>45</v>
      </c>
      <c r="C48" s="36" t="s">
        <v>46</v>
      </c>
      <c r="D48" s="42">
        <v>3125057</v>
      </c>
      <c r="E48" s="42">
        <v>92155057</v>
      </c>
      <c r="F48" s="42">
        <v>92195490</v>
      </c>
      <c r="G48" s="631">
        <f t="shared" si="0"/>
        <v>100.04387496608027</v>
      </c>
      <c r="H48" s="41">
        <f t="shared" si="2"/>
        <v>92195490</v>
      </c>
      <c r="I48" s="638"/>
      <c r="J48" s="632"/>
      <c r="K48" s="376"/>
      <c r="L48" s="376"/>
    </row>
    <row r="49" spans="1:15" s="2" customFormat="1" ht="24.75" customHeight="1" x14ac:dyDescent="0.25">
      <c r="A49" s="378"/>
      <c r="B49" s="39" t="s">
        <v>48</v>
      </c>
      <c r="C49" s="36" t="s">
        <v>1291</v>
      </c>
      <c r="D49" s="42"/>
      <c r="E49" s="42">
        <v>81280882</v>
      </c>
      <c r="F49" s="42">
        <v>81282157</v>
      </c>
      <c r="G49" s="631">
        <f t="shared" si="0"/>
        <v>100.00156863455297</v>
      </c>
      <c r="H49" s="41">
        <f t="shared" si="2"/>
        <v>51351285</v>
      </c>
      <c r="I49" s="41">
        <v>29930872</v>
      </c>
      <c r="J49" s="632"/>
      <c r="K49" s="376"/>
      <c r="L49" s="376"/>
    </row>
    <row r="50" spans="1:15" ht="24.75" customHeight="1" x14ac:dyDescent="0.3">
      <c r="A50" s="381" t="s">
        <v>53</v>
      </c>
      <c r="B50" s="39"/>
      <c r="C50" s="635" t="s">
        <v>1443</v>
      </c>
      <c r="D50" s="384">
        <f t="shared" ref="D50:J50" si="3">SUM(D46:D49)</f>
        <v>3125057</v>
      </c>
      <c r="E50" s="384">
        <f t="shared" si="3"/>
        <v>1544451439</v>
      </c>
      <c r="F50" s="384">
        <f t="shared" si="3"/>
        <v>1544493147</v>
      </c>
      <c r="G50" s="636">
        <f t="shared" si="0"/>
        <v>100.00270050575543</v>
      </c>
      <c r="H50" s="384">
        <f t="shared" si="3"/>
        <v>1373479775</v>
      </c>
      <c r="I50" s="384">
        <f t="shared" si="3"/>
        <v>171013372</v>
      </c>
      <c r="J50" s="639">
        <f t="shared" si="3"/>
        <v>0</v>
      </c>
      <c r="K50" s="1"/>
      <c r="L50" s="1"/>
    </row>
    <row r="51" spans="1:15" ht="24.75" customHeight="1" x14ac:dyDescent="0.3">
      <c r="A51" s="378"/>
      <c r="B51" s="40"/>
      <c r="C51" s="635" t="s">
        <v>1444</v>
      </c>
      <c r="D51" s="386">
        <f t="shared" ref="D51:J51" si="4">+D50+D44</f>
        <v>5934820000</v>
      </c>
      <c r="E51" s="386">
        <f t="shared" si="4"/>
        <v>10519521872</v>
      </c>
      <c r="F51" s="386">
        <f t="shared" si="4"/>
        <v>10524711057</v>
      </c>
      <c r="G51" s="636">
        <f t="shared" si="0"/>
        <v>100.04932909559143</v>
      </c>
      <c r="H51" s="386">
        <f t="shared" si="4"/>
        <v>10306225974</v>
      </c>
      <c r="I51" s="386">
        <f t="shared" si="4"/>
        <v>214270882</v>
      </c>
      <c r="J51" s="640">
        <f t="shared" si="4"/>
        <v>4214201</v>
      </c>
      <c r="K51" s="1"/>
      <c r="L51" s="1"/>
    </row>
    <row r="52" spans="1:15" ht="24.75" customHeight="1" x14ac:dyDescent="0.25">
      <c r="A52" s="381"/>
      <c r="B52" s="382"/>
      <c r="C52" s="641" t="s">
        <v>8</v>
      </c>
      <c r="D52" s="379"/>
      <c r="E52" s="379"/>
      <c r="F52" s="379"/>
      <c r="G52" s="631"/>
      <c r="H52" s="41"/>
      <c r="I52" s="41"/>
      <c r="J52" s="632"/>
      <c r="K52" s="1"/>
      <c r="L52" s="1"/>
    </row>
    <row r="53" spans="1:15" ht="24.75" customHeight="1" x14ac:dyDescent="0.25">
      <c r="A53" s="378"/>
      <c r="B53" s="39" t="s">
        <v>229</v>
      </c>
      <c r="C53" s="36" t="s">
        <v>1292</v>
      </c>
      <c r="D53" s="41">
        <f>967580000-23300000</f>
        <v>944280000</v>
      </c>
      <c r="E53" s="41">
        <v>2622470000</v>
      </c>
      <c r="F53" s="41">
        <v>2622470000</v>
      </c>
      <c r="G53" s="631">
        <f t="shared" si="0"/>
        <v>100</v>
      </c>
      <c r="H53" s="41">
        <v>2622470000</v>
      </c>
      <c r="I53" s="41"/>
      <c r="J53" s="632"/>
      <c r="K53" s="1"/>
      <c r="L53" s="1"/>
    </row>
    <row r="54" spans="1:15" s="2" customFormat="1" ht="24.75" customHeight="1" x14ac:dyDescent="0.25">
      <c r="A54" s="378"/>
      <c r="B54" s="39" t="s">
        <v>1293</v>
      </c>
      <c r="C54" s="36" t="s">
        <v>49</v>
      </c>
      <c r="D54" s="42">
        <v>2395000000</v>
      </c>
      <c r="E54" s="42">
        <v>2820069216</v>
      </c>
      <c r="F54" s="41">
        <v>2820069216</v>
      </c>
      <c r="G54" s="631">
        <f t="shared" si="0"/>
        <v>100</v>
      </c>
      <c r="H54" s="41">
        <v>2820069216</v>
      </c>
      <c r="I54" s="41"/>
      <c r="J54" s="632"/>
      <c r="K54" s="376"/>
      <c r="L54" s="376"/>
    </row>
    <row r="55" spans="1:15" s="2" customFormat="1" ht="24.75" customHeight="1" x14ac:dyDescent="0.25">
      <c r="A55" s="387"/>
      <c r="B55" s="43" t="s">
        <v>237</v>
      </c>
      <c r="C55" s="44" t="s">
        <v>1262</v>
      </c>
      <c r="D55" s="642"/>
      <c r="E55" s="642">
        <v>105443239</v>
      </c>
      <c r="F55" s="42">
        <v>105443239</v>
      </c>
      <c r="G55" s="631">
        <f t="shared" si="0"/>
        <v>100.00000000000001</v>
      </c>
      <c r="H55" s="42">
        <v>105443239</v>
      </c>
      <c r="I55" s="45"/>
      <c r="J55" s="643"/>
      <c r="K55" s="376"/>
      <c r="L55" s="376"/>
    </row>
    <row r="56" spans="1:15" ht="24.75" customHeight="1" thickBot="1" x14ac:dyDescent="0.35">
      <c r="A56" s="387" t="s">
        <v>26</v>
      </c>
      <c r="B56" s="644"/>
      <c r="C56" s="645" t="s">
        <v>1445</v>
      </c>
      <c r="D56" s="646">
        <f>SUM(D53:D55)</f>
        <v>3339280000</v>
      </c>
      <c r="E56" s="646">
        <f>SUM(E53:E55)</f>
        <v>5547982455</v>
      </c>
      <c r="F56" s="646">
        <f>SUM(F53:F55)</f>
        <v>5547982455</v>
      </c>
      <c r="G56" s="647">
        <f t="shared" si="0"/>
        <v>100</v>
      </c>
      <c r="H56" s="646">
        <f>SUM(H53:H55)</f>
        <v>5547982455</v>
      </c>
      <c r="I56" s="648">
        <v>0</v>
      </c>
      <c r="J56" s="649">
        <v>0</v>
      </c>
      <c r="K56" s="1"/>
      <c r="L56" s="1"/>
    </row>
    <row r="57" spans="1:15" ht="24.75" customHeight="1" thickTop="1" thickBot="1" x14ac:dyDescent="0.35">
      <c r="A57" s="1239" t="s">
        <v>1446</v>
      </c>
      <c r="B57" s="1240"/>
      <c r="C57" s="1241"/>
      <c r="D57" s="650">
        <f t="shared" ref="D57:J57" si="5">+D51+D56</f>
        <v>9274100000</v>
      </c>
      <c r="E57" s="650">
        <f t="shared" si="5"/>
        <v>16067504327</v>
      </c>
      <c r="F57" s="650">
        <f t="shared" si="5"/>
        <v>16072693512</v>
      </c>
      <c r="G57" s="651">
        <f t="shared" si="0"/>
        <v>100.03229614814093</v>
      </c>
      <c r="H57" s="650">
        <f t="shared" si="5"/>
        <v>15854208429</v>
      </c>
      <c r="I57" s="650">
        <f t="shared" si="5"/>
        <v>214270882</v>
      </c>
      <c r="J57" s="652">
        <f t="shared" si="5"/>
        <v>4214201</v>
      </c>
      <c r="K57" s="1"/>
      <c r="L57" s="1"/>
    </row>
    <row r="58" spans="1:15" ht="24.75" customHeight="1" thickTop="1" x14ac:dyDescent="0.25">
      <c r="B58" s="3"/>
      <c r="C58" s="1"/>
      <c r="D58" s="653"/>
      <c r="E58" s="653"/>
      <c r="F58" s="653"/>
      <c r="G58" s="654"/>
      <c r="H58" s="4"/>
      <c r="I58" s="4"/>
      <c r="J58" s="4"/>
      <c r="K58" s="1"/>
      <c r="L58" s="1"/>
    </row>
    <row r="59" spans="1:15" ht="24.75" customHeight="1" x14ac:dyDescent="0.25">
      <c r="A59" s="389"/>
      <c r="B59" s="21"/>
      <c r="C59" s="15"/>
      <c r="D59" s="655"/>
      <c r="E59" s="655"/>
      <c r="F59" s="655"/>
      <c r="G59" s="656"/>
      <c r="H59" s="7"/>
      <c r="I59" s="7"/>
      <c r="J59" s="7"/>
      <c r="M59" s="23"/>
    </row>
    <row r="60" spans="1:15" ht="24.75" customHeight="1" x14ac:dyDescent="0.25">
      <c r="A60" s="389"/>
      <c r="B60" s="21"/>
      <c r="C60" s="15"/>
      <c r="D60" s="655"/>
      <c r="E60" s="655"/>
      <c r="F60" s="655"/>
      <c r="G60" s="656"/>
      <c r="H60" s="7"/>
      <c r="I60" s="7"/>
      <c r="J60" s="7"/>
      <c r="M60" s="23"/>
    </row>
    <row r="61" spans="1:15" ht="24.75" customHeight="1" x14ac:dyDescent="0.25">
      <c r="A61" s="389"/>
      <c r="B61" s="21"/>
      <c r="D61" s="657"/>
      <c r="E61" s="657"/>
      <c r="F61" s="657"/>
      <c r="G61" s="658"/>
      <c r="H61" s="18"/>
      <c r="I61" s="18"/>
      <c r="J61" s="18"/>
      <c r="M61" s="23"/>
    </row>
    <row r="62" spans="1:15" ht="24.75" customHeight="1" x14ac:dyDescent="0.25">
      <c r="A62" s="389"/>
      <c r="B62" s="21"/>
      <c r="D62" s="657"/>
      <c r="E62" s="657"/>
      <c r="F62" s="657"/>
      <c r="G62" s="658"/>
      <c r="H62" s="18"/>
      <c r="I62" s="18"/>
      <c r="J62" s="18"/>
      <c r="M62" s="659"/>
    </row>
    <row r="63" spans="1:15" ht="24.75" customHeight="1" x14ac:dyDescent="0.25">
      <c r="D63" s="657"/>
      <c r="E63" s="657"/>
      <c r="F63" s="657"/>
      <c r="G63" s="658"/>
      <c r="H63" s="18"/>
      <c r="I63" s="18"/>
      <c r="J63" s="18"/>
      <c r="M63" s="659"/>
    </row>
    <row r="64" spans="1:15" ht="24.75" customHeight="1" x14ac:dyDescent="0.25">
      <c r="D64" s="657"/>
      <c r="E64" s="657"/>
      <c r="F64" s="657"/>
      <c r="G64" s="658"/>
      <c r="H64" s="18"/>
      <c r="I64" s="18"/>
      <c r="J64" s="18"/>
      <c r="M64" s="403"/>
      <c r="O64" s="405"/>
    </row>
    <row r="65" spans="4:10" ht="24.75" customHeight="1" x14ac:dyDescent="0.25">
      <c r="D65" s="660"/>
      <c r="E65" s="660"/>
      <c r="F65" s="660"/>
      <c r="G65" s="661"/>
      <c r="H65" s="19"/>
      <c r="I65" s="19"/>
      <c r="J65" s="19"/>
    </row>
    <row r="66" spans="4:10" ht="24.75" customHeight="1" x14ac:dyDescent="0.25"/>
    <row r="67" spans="4:10" ht="24.75" customHeight="1" x14ac:dyDescent="0.25"/>
    <row r="68" spans="4:10" ht="24.75" customHeight="1" x14ac:dyDescent="0.25"/>
    <row r="69" spans="4:10" ht="24.75" customHeight="1" x14ac:dyDescent="0.25"/>
    <row r="70" spans="4:10" ht="24.75" customHeight="1" x14ac:dyDescent="0.25"/>
    <row r="71" spans="4:10" ht="24.75" customHeight="1" x14ac:dyDescent="0.25"/>
    <row r="72" spans="4:10" ht="24.75" customHeight="1" x14ac:dyDescent="0.25"/>
    <row r="73" spans="4:10" ht="24.75" customHeight="1" x14ac:dyDescent="0.25"/>
    <row r="74" spans="4:10" ht="24.75" customHeight="1" x14ac:dyDescent="0.25"/>
    <row r="75" spans="4:10" ht="24.75" customHeight="1" x14ac:dyDescent="0.25"/>
    <row r="76" spans="4:10" ht="24.75" customHeight="1" x14ac:dyDescent="0.25"/>
  </sheetData>
  <mergeCells count="12">
    <mergeCell ref="A57:C57"/>
    <mergeCell ref="A2:J2"/>
    <mergeCell ref="A3:J3"/>
    <mergeCell ref="A4:J4"/>
    <mergeCell ref="A6:A7"/>
    <mergeCell ref="B6:B7"/>
    <mergeCell ref="C6:C7"/>
    <mergeCell ref="D6:D7"/>
    <mergeCell ref="E6:E7"/>
    <mergeCell ref="F6:F7"/>
    <mergeCell ref="G6:G7"/>
    <mergeCell ref="H6:J6"/>
  </mergeCells>
  <printOptions horizontalCentered="1"/>
  <pageMargins left="0" right="0" top="0.19685039370078741" bottom="0.19685039370078741" header="0" footer="0"/>
  <pageSetup paperSize="9" scale="52" firstPageNumber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IV67"/>
  <sheetViews>
    <sheetView topLeftCell="D21" zoomScale="75" zoomScaleNormal="75" workbookViewId="0">
      <selection activeCell="X50" sqref="X50"/>
    </sheetView>
  </sheetViews>
  <sheetFormatPr defaultRowHeight="15.75" x14ac:dyDescent="0.25"/>
  <cols>
    <col min="1" max="1" width="8.42578125" style="388" customWidth="1"/>
    <col min="2" max="2" width="13.28515625" style="22" customWidth="1"/>
    <col min="3" max="3" width="82.85546875" style="5" bestFit="1" customWidth="1"/>
    <col min="4" max="6" width="16.42578125" style="17" customWidth="1"/>
    <col min="7" max="18" width="14.28515625" style="5" customWidth="1"/>
    <col min="19" max="19" width="16" style="5" customWidth="1"/>
    <col min="20" max="20" width="16.42578125" style="5" customWidth="1"/>
    <col min="21" max="21" width="17" style="5" customWidth="1"/>
    <col min="22" max="256" width="9.140625" style="5"/>
    <col min="257" max="257" width="8.42578125" style="5" customWidth="1"/>
    <col min="258" max="258" width="13.28515625" style="5" customWidth="1"/>
    <col min="259" max="259" width="85.28515625" style="5" bestFit="1" customWidth="1"/>
    <col min="260" max="262" width="16.42578125" style="5" customWidth="1"/>
    <col min="263" max="274" width="14.28515625" style="5" customWidth="1"/>
    <col min="275" max="275" width="16" style="5" customWidth="1"/>
    <col min="276" max="276" width="16.42578125" style="5" customWidth="1"/>
    <col min="277" max="277" width="17" style="5" customWidth="1"/>
    <col min="278" max="512" width="9.140625" style="5"/>
    <col min="513" max="513" width="8.42578125" style="5" customWidth="1"/>
    <col min="514" max="514" width="13.28515625" style="5" customWidth="1"/>
    <col min="515" max="515" width="85.28515625" style="5" bestFit="1" customWidth="1"/>
    <col min="516" max="518" width="16.42578125" style="5" customWidth="1"/>
    <col min="519" max="530" width="14.28515625" style="5" customWidth="1"/>
    <col min="531" max="531" width="16" style="5" customWidth="1"/>
    <col min="532" max="532" width="16.42578125" style="5" customWidth="1"/>
    <col min="533" max="533" width="17" style="5" customWidth="1"/>
    <col min="534" max="768" width="9.140625" style="5"/>
    <col min="769" max="769" width="8.42578125" style="5" customWidth="1"/>
    <col min="770" max="770" width="13.28515625" style="5" customWidth="1"/>
    <col min="771" max="771" width="85.28515625" style="5" bestFit="1" customWidth="1"/>
    <col min="772" max="774" width="16.42578125" style="5" customWidth="1"/>
    <col min="775" max="786" width="14.28515625" style="5" customWidth="1"/>
    <col min="787" max="787" width="16" style="5" customWidth="1"/>
    <col min="788" max="788" width="16.42578125" style="5" customWidth="1"/>
    <col min="789" max="789" width="17" style="5" customWidth="1"/>
    <col min="790" max="1024" width="9.140625" style="5"/>
    <col min="1025" max="1025" width="8.42578125" style="5" customWidth="1"/>
    <col min="1026" max="1026" width="13.28515625" style="5" customWidth="1"/>
    <col min="1027" max="1027" width="85.28515625" style="5" bestFit="1" customWidth="1"/>
    <col min="1028" max="1030" width="16.42578125" style="5" customWidth="1"/>
    <col min="1031" max="1042" width="14.28515625" style="5" customWidth="1"/>
    <col min="1043" max="1043" width="16" style="5" customWidth="1"/>
    <col min="1044" max="1044" width="16.42578125" style="5" customWidth="1"/>
    <col min="1045" max="1045" width="17" style="5" customWidth="1"/>
    <col min="1046" max="1280" width="9.140625" style="5"/>
    <col min="1281" max="1281" width="8.42578125" style="5" customWidth="1"/>
    <col min="1282" max="1282" width="13.28515625" style="5" customWidth="1"/>
    <col min="1283" max="1283" width="85.28515625" style="5" bestFit="1" customWidth="1"/>
    <col min="1284" max="1286" width="16.42578125" style="5" customWidth="1"/>
    <col min="1287" max="1298" width="14.28515625" style="5" customWidth="1"/>
    <col min="1299" max="1299" width="16" style="5" customWidth="1"/>
    <col min="1300" max="1300" width="16.42578125" style="5" customWidth="1"/>
    <col min="1301" max="1301" width="17" style="5" customWidth="1"/>
    <col min="1302" max="1536" width="9.140625" style="5"/>
    <col min="1537" max="1537" width="8.42578125" style="5" customWidth="1"/>
    <col min="1538" max="1538" width="13.28515625" style="5" customWidth="1"/>
    <col min="1539" max="1539" width="85.28515625" style="5" bestFit="1" customWidth="1"/>
    <col min="1540" max="1542" width="16.42578125" style="5" customWidth="1"/>
    <col min="1543" max="1554" width="14.28515625" style="5" customWidth="1"/>
    <col min="1555" max="1555" width="16" style="5" customWidth="1"/>
    <col min="1556" max="1556" width="16.42578125" style="5" customWidth="1"/>
    <col min="1557" max="1557" width="17" style="5" customWidth="1"/>
    <col min="1558" max="1792" width="9.140625" style="5"/>
    <col min="1793" max="1793" width="8.42578125" style="5" customWidth="1"/>
    <col min="1794" max="1794" width="13.28515625" style="5" customWidth="1"/>
    <col min="1795" max="1795" width="85.28515625" style="5" bestFit="1" customWidth="1"/>
    <col min="1796" max="1798" width="16.42578125" style="5" customWidth="1"/>
    <col min="1799" max="1810" width="14.28515625" style="5" customWidth="1"/>
    <col min="1811" max="1811" width="16" style="5" customWidth="1"/>
    <col min="1812" max="1812" width="16.42578125" style="5" customWidth="1"/>
    <col min="1813" max="1813" width="17" style="5" customWidth="1"/>
    <col min="1814" max="2048" width="9.140625" style="5"/>
    <col min="2049" max="2049" width="8.42578125" style="5" customWidth="1"/>
    <col min="2050" max="2050" width="13.28515625" style="5" customWidth="1"/>
    <col min="2051" max="2051" width="85.28515625" style="5" bestFit="1" customWidth="1"/>
    <col min="2052" max="2054" width="16.42578125" style="5" customWidth="1"/>
    <col min="2055" max="2066" width="14.28515625" style="5" customWidth="1"/>
    <col min="2067" max="2067" width="16" style="5" customWidth="1"/>
    <col min="2068" max="2068" width="16.42578125" style="5" customWidth="1"/>
    <col min="2069" max="2069" width="17" style="5" customWidth="1"/>
    <col min="2070" max="2304" width="9.140625" style="5"/>
    <col min="2305" max="2305" width="8.42578125" style="5" customWidth="1"/>
    <col min="2306" max="2306" width="13.28515625" style="5" customWidth="1"/>
    <col min="2307" max="2307" width="85.28515625" style="5" bestFit="1" customWidth="1"/>
    <col min="2308" max="2310" width="16.42578125" style="5" customWidth="1"/>
    <col min="2311" max="2322" width="14.28515625" style="5" customWidth="1"/>
    <col min="2323" max="2323" width="16" style="5" customWidth="1"/>
    <col min="2324" max="2324" width="16.42578125" style="5" customWidth="1"/>
    <col min="2325" max="2325" width="17" style="5" customWidth="1"/>
    <col min="2326" max="2560" width="9.140625" style="5"/>
    <col min="2561" max="2561" width="8.42578125" style="5" customWidth="1"/>
    <col min="2562" max="2562" width="13.28515625" style="5" customWidth="1"/>
    <col min="2563" max="2563" width="85.28515625" style="5" bestFit="1" customWidth="1"/>
    <col min="2564" max="2566" width="16.42578125" style="5" customWidth="1"/>
    <col min="2567" max="2578" width="14.28515625" style="5" customWidth="1"/>
    <col min="2579" max="2579" width="16" style="5" customWidth="1"/>
    <col min="2580" max="2580" width="16.42578125" style="5" customWidth="1"/>
    <col min="2581" max="2581" width="17" style="5" customWidth="1"/>
    <col min="2582" max="2816" width="9.140625" style="5"/>
    <col min="2817" max="2817" width="8.42578125" style="5" customWidth="1"/>
    <col min="2818" max="2818" width="13.28515625" style="5" customWidth="1"/>
    <col min="2819" max="2819" width="85.28515625" style="5" bestFit="1" customWidth="1"/>
    <col min="2820" max="2822" width="16.42578125" style="5" customWidth="1"/>
    <col min="2823" max="2834" width="14.28515625" style="5" customWidth="1"/>
    <col min="2835" max="2835" width="16" style="5" customWidth="1"/>
    <col min="2836" max="2836" width="16.42578125" style="5" customWidth="1"/>
    <col min="2837" max="2837" width="17" style="5" customWidth="1"/>
    <col min="2838" max="3072" width="9.140625" style="5"/>
    <col min="3073" max="3073" width="8.42578125" style="5" customWidth="1"/>
    <col min="3074" max="3074" width="13.28515625" style="5" customWidth="1"/>
    <col min="3075" max="3075" width="85.28515625" style="5" bestFit="1" customWidth="1"/>
    <col min="3076" max="3078" width="16.42578125" style="5" customWidth="1"/>
    <col min="3079" max="3090" width="14.28515625" style="5" customWidth="1"/>
    <col min="3091" max="3091" width="16" style="5" customWidth="1"/>
    <col min="3092" max="3092" width="16.42578125" style="5" customWidth="1"/>
    <col min="3093" max="3093" width="17" style="5" customWidth="1"/>
    <col min="3094" max="3328" width="9.140625" style="5"/>
    <col min="3329" max="3329" width="8.42578125" style="5" customWidth="1"/>
    <col min="3330" max="3330" width="13.28515625" style="5" customWidth="1"/>
    <col min="3331" max="3331" width="85.28515625" style="5" bestFit="1" customWidth="1"/>
    <col min="3332" max="3334" width="16.42578125" style="5" customWidth="1"/>
    <col min="3335" max="3346" width="14.28515625" style="5" customWidth="1"/>
    <col min="3347" max="3347" width="16" style="5" customWidth="1"/>
    <col min="3348" max="3348" width="16.42578125" style="5" customWidth="1"/>
    <col min="3349" max="3349" width="17" style="5" customWidth="1"/>
    <col min="3350" max="3584" width="9.140625" style="5"/>
    <col min="3585" max="3585" width="8.42578125" style="5" customWidth="1"/>
    <col min="3586" max="3586" width="13.28515625" style="5" customWidth="1"/>
    <col min="3587" max="3587" width="85.28515625" style="5" bestFit="1" customWidth="1"/>
    <col min="3588" max="3590" width="16.42578125" style="5" customWidth="1"/>
    <col min="3591" max="3602" width="14.28515625" style="5" customWidth="1"/>
    <col min="3603" max="3603" width="16" style="5" customWidth="1"/>
    <col min="3604" max="3604" width="16.42578125" style="5" customWidth="1"/>
    <col min="3605" max="3605" width="17" style="5" customWidth="1"/>
    <col min="3606" max="3840" width="9.140625" style="5"/>
    <col min="3841" max="3841" width="8.42578125" style="5" customWidth="1"/>
    <col min="3842" max="3842" width="13.28515625" style="5" customWidth="1"/>
    <col min="3843" max="3843" width="85.28515625" style="5" bestFit="1" customWidth="1"/>
    <col min="3844" max="3846" width="16.42578125" style="5" customWidth="1"/>
    <col min="3847" max="3858" width="14.28515625" style="5" customWidth="1"/>
    <col min="3859" max="3859" width="16" style="5" customWidth="1"/>
    <col min="3860" max="3860" width="16.42578125" style="5" customWidth="1"/>
    <col min="3861" max="3861" width="17" style="5" customWidth="1"/>
    <col min="3862" max="4096" width="9.140625" style="5"/>
    <col min="4097" max="4097" width="8.42578125" style="5" customWidth="1"/>
    <col min="4098" max="4098" width="13.28515625" style="5" customWidth="1"/>
    <col min="4099" max="4099" width="85.28515625" style="5" bestFit="1" customWidth="1"/>
    <col min="4100" max="4102" width="16.42578125" style="5" customWidth="1"/>
    <col min="4103" max="4114" width="14.28515625" style="5" customWidth="1"/>
    <col min="4115" max="4115" width="16" style="5" customWidth="1"/>
    <col min="4116" max="4116" width="16.42578125" style="5" customWidth="1"/>
    <col min="4117" max="4117" width="17" style="5" customWidth="1"/>
    <col min="4118" max="4352" width="9.140625" style="5"/>
    <col min="4353" max="4353" width="8.42578125" style="5" customWidth="1"/>
    <col min="4354" max="4354" width="13.28515625" style="5" customWidth="1"/>
    <col min="4355" max="4355" width="85.28515625" style="5" bestFit="1" customWidth="1"/>
    <col min="4356" max="4358" width="16.42578125" style="5" customWidth="1"/>
    <col min="4359" max="4370" width="14.28515625" style="5" customWidth="1"/>
    <col min="4371" max="4371" width="16" style="5" customWidth="1"/>
    <col min="4372" max="4372" width="16.42578125" style="5" customWidth="1"/>
    <col min="4373" max="4373" width="17" style="5" customWidth="1"/>
    <col min="4374" max="4608" width="9.140625" style="5"/>
    <col min="4609" max="4609" width="8.42578125" style="5" customWidth="1"/>
    <col min="4610" max="4610" width="13.28515625" style="5" customWidth="1"/>
    <col min="4611" max="4611" width="85.28515625" style="5" bestFit="1" customWidth="1"/>
    <col min="4612" max="4614" width="16.42578125" style="5" customWidth="1"/>
    <col min="4615" max="4626" width="14.28515625" style="5" customWidth="1"/>
    <col min="4627" max="4627" width="16" style="5" customWidth="1"/>
    <col min="4628" max="4628" width="16.42578125" style="5" customWidth="1"/>
    <col min="4629" max="4629" width="17" style="5" customWidth="1"/>
    <col min="4630" max="4864" width="9.140625" style="5"/>
    <col min="4865" max="4865" width="8.42578125" style="5" customWidth="1"/>
    <col min="4866" max="4866" width="13.28515625" style="5" customWidth="1"/>
    <col min="4867" max="4867" width="85.28515625" style="5" bestFit="1" customWidth="1"/>
    <col min="4868" max="4870" width="16.42578125" style="5" customWidth="1"/>
    <col min="4871" max="4882" width="14.28515625" style="5" customWidth="1"/>
    <col min="4883" max="4883" width="16" style="5" customWidth="1"/>
    <col min="4884" max="4884" width="16.42578125" style="5" customWidth="1"/>
    <col min="4885" max="4885" width="17" style="5" customWidth="1"/>
    <col min="4886" max="5120" width="9.140625" style="5"/>
    <col min="5121" max="5121" width="8.42578125" style="5" customWidth="1"/>
    <col min="5122" max="5122" width="13.28515625" style="5" customWidth="1"/>
    <col min="5123" max="5123" width="85.28515625" style="5" bestFit="1" customWidth="1"/>
    <col min="5124" max="5126" width="16.42578125" style="5" customWidth="1"/>
    <col min="5127" max="5138" width="14.28515625" style="5" customWidth="1"/>
    <col min="5139" max="5139" width="16" style="5" customWidth="1"/>
    <col min="5140" max="5140" width="16.42578125" style="5" customWidth="1"/>
    <col min="5141" max="5141" width="17" style="5" customWidth="1"/>
    <col min="5142" max="5376" width="9.140625" style="5"/>
    <col min="5377" max="5377" width="8.42578125" style="5" customWidth="1"/>
    <col min="5378" max="5378" width="13.28515625" style="5" customWidth="1"/>
    <col min="5379" max="5379" width="85.28515625" style="5" bestFit="1" customWidth="1"/>
    <col min="5380" max="5382" width="16.42578125" style="5" customWidth="1"/>
    <col min="5383" max="5394" width="14.28515625" style="5" customWidth="1"/>
    <col min="5395" max="5395" width="16" style="5" customWidth="1"/>
    <col min="5396" max="5396" width="16.42578125" style="5" customWidth="1"/>
    <col min="5397" max="5397" width="17" style="5" customWidth="1"/>
    <col min="5398" max="5632" width="9.140625" style="5"/>
    <col min="5633" max="5633" width="8.42578125" style="5" customWidth="1"/>
    <col min="5634" max="5634" width="13.28515625" style="5" customWidth="1"/>
    <col min="5635" max="5635" width="85.28515625" style="5" bestFit="1" customWidth="1"/>
    <col min="5636" max="5638" width="16.42578125" style="5" customWidth="1"/>
    <col min="5639" max="5650" width="14.28515625" style="5" customWidth="1"/>
    <col min="5651" max="5651" width="16" style="5" customWidth="1"/>
    <col min="5652" max="5652" width="16.42578125" style="5" customWidth="1"/>
    <col min="5653" max="5653" width="17" style="5" customWidth="1"/>
    <col min="5654" max="5888" width="9.140625" style="5"/>
    <col min="5889" max="5889" width="8.42578125" style="5" customWidth="1"/>
    <col min="5890" max="5890" width="13.28515625" style="5" customWidth="1"/>
    <col min="5891" max="5891" width="85.28515625" style="5" bestFit="1" customWidth="1"/>
    <col min="5892" max="5894" width="16.42578125" style="5" customWidth="1"/>
    <col min="5895" max="5906" width="14.28515625" style="5" customWidth="1"/>
    <col min="5907" max="5907" width="16" style="5" customWidth="1"/>
    <col min="5908" max="5908" width="16.42578125" style="5" customWidth="1"/>
    <col min="5909" max="5909" width="17" style="5" customWidth="1"/>
    <col min="5910" max="6144" width="9.140625" style="5"/>
    <col min="6145" max="6145" width="8.42578125" style="5" customWidth="1"/>
    <col min="6146" max="6146" width="13.28515625" style="5" customWidth="1"/>
    <col min="6147" max="6147" width="85.28515625" style="5" bestFit="1" customWidth="1"/>
    <col min="6148" max="6150" width="16.42578125" style="5" customWidth="1"/>
    <col min="6151" max="6162" width="14.28515625" style="5" customWidth="1"/>
    <col min="6163" max="6163" width="16" style="5" customWidth="1"/>
    <col min="6164" max="6164" width="16.42578125" style="5" customWidth="1"/>
    <col min="6165" max="6165" width="17" style="5" customWidth="1"/>
    <col min="6166" max="6400" width="9.140625" style="5"/>
    <col min="6401" max="6401" width="8.42578125" style="5" customWidth="1"/>
    <col min="6402" max="6402" width="13.28515625" style="5" customWidth="1"/>
    <col min="6403" max="6403" width="85.28515625" style="5" bestFit="1" customWidth="1"/>
    <col min="6404" max="6406" width="16.42578125" style="5" customWidth="1"/>
    <col min="6407" max="6418" width="14.28515625" style="5" customWidth="1"/>
    <col min="6419" max="6419" width="16" style="5" customWidth="1"/>
    <col min="6420" max="6420" width="16.42578125" style="5" customWidth="1"/>
    <col min="6421" max="6421" width="17" style="5" customWidth="1"/>
    <col min="6422" max="6656" width="9.140625" style="5"/>
    <col min="6657" max="6657" width="8.42578125" style="5" customWidth="1"/>
    <col min="6658" max="6658" width="13.28515625" style="5" customWidth="1"/>
    <col min="6659" max="6659" width="85.28515625" style="5" bestFit="1" customWidth="1"/>
    <col min="6660" max="6662" width="16.42578125" style="5" customWidth="1"/>
    <col min="6663" max="6674" width="14.28515625" style="5" customWidth="1"/>
    <col min="6675" max="6675" width="16" style="5" customWidth="1"/>
    <col min="6676" max="6676" width="16.42578125" style="5" customWidth="1"/>
    <col min="6677" max="6677" width="17" style="5" customWidth="1"/>
    <col min="6678" max="6912" width="9.140625" style="5"/>
    <col min="6913" max="6913" width="8.42578125" style="5" customWidth="1"/>
    <col min="6914" max="6914" width="13.28515625" style="5" customWidth="1"/>
    <col min="6915" max="6915" width="85.28515625" style="5" bestFit="1" customWidth="1"/>
    <col min="6916" max="6918" width="16.42578125" style="5" customWidth="1"/>
    <col min="6919" max="6930" width="14.28515625" style="5" customWidth="1"/>
    <col min="6931" max="6931" width="16" style="5" customWidth="1"/>
    <col min="6932" max="6932" width="16.42578125" style="5" customWidth="1"/>
    <col min="6933" max="6933" width="17" style="5" customWidth="1"/>
    <col min="6934" max="7168" width="9.140625" style="5"/>
    <col min="7169" max="7169" width="8.42578125" style="5" customWidth="1"/>
    <col min="7170" max="7170" width="13.28515625" style="5" customWidth="1"/>
    <col min="7171" max="7171" width="85.28515625" style="5" bestFit="1" customWidth="1"/>
    <col min="7172" max="7174" width="16.42578125" style="5" customWidth="1"/>
    <col min="7175" max="7186" width="14.28515625" style="5" customWidth="1"/>
    <col min="7187" max="7187" width="16" style="5" customWidth="1"/>
    <col min="7188" max="7188" width="16.42578125" style="5" customWidth="1"/>
    <col min="7189" max="7189" width="17" style="5" customWidth="1"/>
    <col min="7190" max="7424" width="9.140625" style="5"/>
    <col min="7425" max="7425" width="8.42578125" style="5" customWidth="1"/>
    <col min="7426" max="7426" width="13.28515625" style="5" customWidth="1"/>
    <col min="7427" max="7427" width="85.28515625" style="5" bestFit="1" customWidth="1"/>
    <col min="7428" max="7430" width="16.42578125" style="5" customWidth="1"/>
    <col min="7431" max="7442" width="14.28515625" style="5" customWidth="1"/>
    <col min="7443" max="7443" width="16" style="5" customWidth="1"/>
    <col min="7444" max="7444" width="16.42578125" style="5" customWidth="1"/>
    <col min="7445" max="7445" width="17" style="5" customWidth="1"/>
    <col min="7446" max="7680" width="9.140625" style="5"/>
    <col min="7681" max="7681" width="8.42578125" style="5" customWidth="1"/>
    <col min="7682" max="7682" width="13.28515625" style="5" customWidth="1"/>
    <col min="7683" max="7683" width="85.28515625" style="5" bestFit="1" customWidth="1"/>
    <col min="7684" max="7686" width="16.42578125" style="5" customWidth="1"/>
    <col min="7687" max="7698" width="14.28515625" style="5" customWidth="1"/>
    <col min="7699" max="7699" width="16" style="5" customWidth="1"/>
    <col min="7700" max="7700" width="16.42578125" style="5" customWidth="1"/>
    <col min="7701" max="7701" width="17" style="5" customWidth="1"/>
    <col min="7702" max="7936" width="9.140625" style="5"/>
    <col min="7937" max="7937" width="8.42578125" style="5" customWidth="1"/>
    <col min="7938" max="7938" width="13.28515625" style="5" customWidth="1"/>
    <col min="7939" max="7939" width="85.28515625" style="5" bestFit="1" customWidth="1"/>
    <col min="7940" max="7942" width="16.42578125" style="5" customWidth="1"/>
    <col min="7943" max="7954" width="14.28515625" style="5" customWidth="1"/>
    <col min="7955" max="7955" width="16" style="5" customWidth="1"/>
    <col min="7956" max="7956" width="16.42578125" style="5" customWidth="1"/>
    <col min="7957" max="7957" width="17" style="5" customWidth="1"/>
    <col min="7958" max="8192" width="9.140625" style="5"/>
    <col min="8193" max="8193" width="8.42578125" style="5" customWidth="1"/>
    <col min="8194" max="8194" width="13.28515625" style="5" customWidth="1"/>
    <col min="8195" max="8195" width="85.28515625" style="5" bestFit="1" customWidth="1"/>
    <col min="8196" max="8198" width="16.42578125" style="5" customWidth="1"/>
    <col min="8199" max="8210" width="14.28515625" style="5" customWidth="1"/>
    <col min="8211" max="8211" width="16" style="5" customWidth="1"/>
    <col min="8212" max="8212" width="16.42578125" style="5" customWidth="1"/>
    <col min="8213" max="8213" width="17" style="5" customWidth="1"/>
    <col min="8214" max="8448" width="9.140625" style="5"/>
    <col min="8449" max="8449" width="8.42578125" style="5" customWidth="1"/>
    <col min="8450" max="8450" width="13.28515625" style="5" customWidth="1"/>
    <col min="8451" max="8451" width="85.28515625" style="5" bestFit="1" customWidth="1"/>
    <col min="8452" max="8454" width="16.42578125" style="5" customWidth="1"/>
    <col min="8455" max="8466" width="14.28515625" style="5" customWidth="1"/>
    <col min="8467" max="8467" width="16" style="5" customWidth="1"/>
    <col min="8468" max="8468" width="16.42578125" style="5" customWidth="1"/>
    <col min="8469" max="8469" width="17" style="5" customWidth="1"/>
    <col min="8470" max="8704" width="9.140625" style="5"/>
    <col min="8705" max="8705" width="8.42578125" style="5" customWidth="1"/>
    <col min="8706" max="8706" width="13.28515625" style="5" customWidth="1"/>
    <col min="8707" max="8707" width="85.28515625" style="5" bestFit="1" customWidth="1"/>
    <col min="8708" max="8710" width="16.42578125" style="5" customWidth="1"/>
    <col min="8711" max="8722" width="14.28515625" style="5" customWidth="1"/>
    <col min="8723" max="8723" width="16" style="5" customWidth="1"/>
    <col min="8724" max="8724" width="16.42578125" style="5" customWidth="1"/>
    <col min="8725" max="8725" width="17" style="5" customWidth="1"/>
    <col min="8726" max="8960" width="9.140625" style="5"/>
    <col min="8961" max="8961" width="8.42578125" style="5" customWidth="1"/>
    <col min="8962" max="8962" width="13.28515625" style="5" customWidth="1"/>
    <col min="8963" max="8963" width="85.28515625" style="5" bestFit="1" customWidth="1"/>
    <col min="8964" max="8966" width="16.42578125" style="5" customWidth="1"/>
    <col min="8967" max="8978" width="14.28515625" style="5" customWidth="1"/>
    <col min="8979" max="8979" width="16" style="5" customWidth="1"/>
    <col min="8980" max="8980" width="16.42578125" style="5" customWidth="1"/>
    <col min="8981" max="8981" width="17" style="5" customWidth="1"/>
    <col min="8982" max="9216" width="9.140625" style="5"/>
    <col min="9217" max="9217" width="8.42578125" style="5" customWidth="1"/>
    <col min="9218" max="9218" width="13.28515625" style="5" customWidth="1"/>
    <col min="9219" max="9219" width="85.28515625" style="5" bestFit="1" customWidth="1"/>
    <col min="9220" max="9222" width="16.42578125" style="5" customWidth="1"/>
    <col min="9223" max="9234" width="14.28515625" style="5" customWidth="1"/>
    <col min="9235" max="9235" width="16" style="5" customWidth="1"/>
    <col min="9236" max="9236" width="16.42578125" style="5" customWidth="1"/>
    <col min="9237" max="9237" width="17" style="5" customWidth="1"/>
    <col min="9238" max="9472" width="9.140625" style="5"/>
    <col min="9473" max="9473" width="8.42578125" style="5" customWidth="1"/>
    <col min="9474" max="9474" width="13.28515625" style="5" customWidth="1"/>
    <col min="9475" max="9475" width="85.28515625" style="5" bestFit="1" customWidth="1"/>
    <col min="9476" max="9478" width="16.42578125" style="5" customWidth="1"/>
    <col min="9479" max="9490" width="14.28515625" style="5" customWidth="1"/>
    <col min="9491" max="9491" width="16" style="5" customWidth="1"/>
    <col min="9492" max="9492" width="16.42578125" style="5" customWidth="1"/>
    <col min="9493" max="9493" width="17" style="5" customWidth="1"/>
    <col min="9494" max="9728" width="9.140625" style="5"/>
    <col min="9729" max="9729" width="8.42578125" style="5" customWidth="1"/>
    <col min="9730" max="9730" width="13.28515625" style="5" customWidth="1"/>
    <col min="9731" max="9731" width="85.28515625" style="5" bestFit="1" customWidth="1"/>
    <col min="9732" max="9734" width="16.42578125" style="5" customWidth="1"/>
    <col min="9735" max="9746" width="14.28515625" style="5" customWidth="1"/>
    <col min="9747" max="9747" width="16" style="5" customWidth="1"/>
    <col min="9748" max="9748" width="16.42578125" style="5" customWidth="1"/>
    <col min="9749" max="9749" width="17" style="5" customWidth="1"/>
    <col min="9750" max="9984" width="9.140625" style="5"/>
    <col min="9985" max="9985" width="8.42578125" style="5" customWidth="1"/>
    <col min="9986" max="9986" width="13.28515625" style="5" customWidth="1"/>
    <col min="9987" max="9987" width="85.28515625" style="5" bestFit="1" customWidth="1"/>
    <col min="9988" max="9990" width="16.42578125" style="5" customWidth="1"/>
    <col min="9991" max="10002" width="14.28515625" style="5" customWidth="1"/>
    <col min="10003" max="10003" width="16" style="5" customWidth="1"/>
    <col min="10004" max="10004" width="16.42578125" style="5" customWidth="1"/>
    <col min="10005" max="10005" width="17" style="5" customWidth="1"/>
    <col min="10006" max="10240" width="9.140625" style="5"/>
    <col min="10241" max="10241" width="8.42578125" style="5" customWidth="1"/>
    <col min="10242" max="10242" width="13.28515625" style="5" customWidth="1"/>
    <col min="10243" max="10243" width="85.28515625" style="5" bestFit="1" customWidth="1"/>
    <col min="10244" max="10246" width="16.42578125" style="5" customWidth="1"/>
    <col min="10247" max="10258" width="14.28515625" style="5" customWidth="1"/>
    <col min="10259" max="10259" width="16" style="5" customWidth="1"/>
    <col min="10260" max="10260" width="16.42578125" style="5" customWidth="1"/>
    <col min="10261" max="10261" width="17" style="5" customWidth="1"/>
    <col min="10262" max="10496" width="9.140625" style="5"/>
    <col min="10497" max="10497" width="8.42578125" style="5" customWidth="1"/>
    <col min="10498" max="10498" width="13.28515625" style="5" customWidth="1"/>
    <col min="10499" max="10499" width="85.28515625" style="5" bestFit="1" customWidth="1"/>
    <col min="10500" max="10502" width="16.42578125" style="5" customWidth="1"/>
    <col min="10503" max="10514" width="14.28515625" style="5" customWidth="1"/>
    <col min="10515" max="10515" width="16" style="5" customWidth="1"/>
    <col min="10516" max="10516" width="16.42578125" style="5" customWidth="1"/>
    <col min="10517" max="10517" width="17" style="5" customWidth="1"/>
    <col min="10518" max="10752" width="9.140625" style="5"/>
    <col min="10753" max="10753" width="8.42578125" style="5" customWidth="1"/>
    <col min="10754" max="10754" width="13.28515625" style="5" customWidth="1"/>
    <col min="10755" max="10755" width="85.28515625" style="5" bestFit="1" customWidth="1"/>
    <col min="10756" max="10758" width="16.42578125" style="5" customWidth="1"/>
    <col min="10759" max="10770" width="14.28515625" style="5" customWidth="1"/>
    <col min="10771" max="10771" width="16" style="5" customWidth="1"/>
    <col min="10772" max="10772" width="16.42578125" style="5" customWidth="1"/>
    <col min="10773" max="10773" width="17" style="5" customWidth="1"/>
    <col min="10774" max="11008" width="9.140625" style="5"/>
    <col min="11009" max="11009" width="8.42578125" style="5" customWidth="1"/>
    <col min="11010" max="11010" width="13.28515625" style="5" customWidth="1"/>
    <col min="11011" max="11011" width="85.28515625" style="5" bestFit="1" customWidth="1"/>
    <col min="11012" max="11014" width="16.42578125" style="5" customWidth="1"/>
    <col min="11015" max="11026" width="14.28515625" style="5" customWidth="1"/>
    <col min="11027" max="11027" width="16" style="5" customWidth="1"/>
    <col min="11028" max="11028" width="16.42578125" style="5" customWidth="1"/>
    <col min="11029" max="11029" width="17" style="5" customWidth="1"/>
    <col min="11030" max="11264" width="9.140625" style="5"/>
    <col min="11265" max="11265" width="8.42578125" style="5" customWidth="1"/>
    <col min="11266" max="11266" width="13.28515625" style="5" customWidth="1"/>
    <col min="11267" max="11267" width="85.28515625" style="5" bestFit="1" customWidth="1"/>
    <col min="11268" max="11270" width="16.42578125" style="5" customWidth="1"/>
    <col min="11271" max="11282" width="14.28515625" style="5" customWidth="1"/>
    <col min="11283" max="11283" width="16" style="5" customWidth="1"/>
    <col min="11284" max="11284" width="16.42578125" style="5" customWidth="1"/>
    <col min="11285" max="11285" width="17" style="5" customWidth="1"/>
    <col min="11286" max="11520" width="9.140625" style="5"/>
    <col min="11521" max="11521" width="8.42578125" style="5" customWidth="1"/>
    <col min="11522" max="11522" width="13.28515625" style="5" customWidth="1"/>
    <col min="11523" max="11523" width="85.28515625" style="5" bestFit="1" customWidth="1"/>
    <col min="11524" max="11526" width="16.42578125" style="5" customWidth="1"/>
    <col min="11527" max="11538" width="14.28515625" style="5" customWidth="1"/>
    <col min="11539" max="11539" width="16" style="5" customWidth="1"/>
    <col min="11540" max="11540" width="16.42578125" style="5" customWidth="1"/>
    <col min="11541" max="11541" width="17" style="5" customWidth="1"/>
    <col min="11542" max="11776" width="9.140625" style="5"/>
    <col min="11777" max="11777" width="8.42578125" style="5" customWidth="1"/>
    <col min="11778" max="11778" width="13.28515625" style="5" customWidth="1"/>
    <col min="11779" max="11779" width="85.28515625" style="5" bestFit="1" customWidth="1"/>
    <col min="11780" max="11782" width="16.42578125" style="5" customWidth="1"/>
    <col min="11783" max="11794" width="14.28515625" style="5" customWidth="1"/>
    <col min="11795" max="11795" width="16" style="5" customWidth="1"/>
    <col min="11796" max="11796" width="16.42578125" style="5" customWidth="1"/>
    <col min="11797" max="11797" width="17" style="5" customWidth="1"/>
    <col min="11798" max="12032" width="9.140625" style="5"/>
    <col min="12033" max="12033" width="8.42578125" style="5" customWidth="1"/>
    <col min="12034" max="12034" width="13.28515625" style="5" customWidth="1"/>
    <col min="12035" max="12035" width="85.28515625" style="5" bestFit="1" customWidth="1"/>
    <col min="12036" max="12038" width="16.42578125" style="5" customWidth="1"/>
    <col min="12039" max="12050" width="14.28515625" style="5" customWidth="1"/>
    <col min="12051" max="12051" width="16" style="5" customWidth="1"/>
    <col min="12052" max="12052" width="16.42578125" style="5" customWidth="1"/>
    <col min="12053" max="12053" width="17" style="5" customWidth="1"/>
    <col min="12054" max="12288" width="9.140625" style="5"/>
    <col min="12289" max="12289" width="8.42578125" style="5" customWidth="1"/>
    <col min="12290" max="12290" width="13.28515625" style="5" customWidth="1"/>
    <col min="12291" max="12291" width="85.28515625" style="5" bestFit="1" customWidth="1"/>
    <col min="12292" max="12294" width="16.42578125" style="5" customWidth="1"/>
    <col min="12295" max="12306" width="14.28515625" style="5" customWidth="1"/>
    <col min="12307" max="12307" width="16" style="5" customWidth="1"/>
    <col min="12308" max="12308" width="16.42578125" style="5" customWidth="1"/>
    <col min="12309" max="12309" width="17" style="5" customWidth="1"/>
    <col min="12310" max="12544" width="9.140625" style="5"/>
    <col min="12545" max="12545" width="8.42578125" style="5" customWidth="1"/>
    <col min="12546" max="12546" width="13.28515625" style="5" customWidth="1"/>
    <col min="12547" max="12547" width="85.28515625" style="5" bestFit="1" customWidth="1"/>
    <col min="12548" max="12550" width="16.42578125" style="5" customWidth="1"/>
    <col min="12551" max="12562" width="14.28515625" style="5" customWidth="1"/>
    <col min="12563" max="12563" width="16" style="5" customWidth="1"/>
    <col min="12564" max="12564" width="16.42578125" style="5" customWidth="1"/>
    <col min="12565" max="12565" width="17" style="5" customWidth="1"/>
    <col min="12566" max="12800" width="9.140625" style="5"/>
    <col min="12801" max="12801" width="8.42578125" style="5" customWidth="1"/>
    <col min="12802" max="12802" width="13.28515625" style="5" customWidth="1"/>
    <col min="12803" max="12803" width="85.28515625" style="5" bestFit="1" customWidth="1"/>
    <col min="12804" max="12806" width="16.42578125" style="5" customWidth="1"/>
    <col min="12807" max="12818" width="14.28515625" style="5" customWidth="1"/>
    <col min="12819" max="12819" width="16" style="5" customWidth="1"/>
    <col min="12820" max="12820" width="16.42578125" style="5" customWidth="1"/>
    <col min="12821" max="12821" width="17" style="5" customWidth="1"/>
    <col min="12822" max="13056" width="9.140625" style="5"/>
    <col min="13057" max="13057" width="8.42578125" style="5" customWidth="1"/>
    <col min="13058" max="13058" width="13.28515625" style="5" customWidth="1"/>
    <col min="13059" max="13059" width="85.28515625" style="5" bestFit="1" customWidth="1"/>
    <col min="13060" max="13062" width="16.42578125" style="5" customWidth="1"/>
    <col min="13063" max="13074" width="14.28515625" style="5" customWidth="1"/>
    <col min="13075" max="13075" width="16" style="5" customWidth="1"/>
    <col min="13076" max="13076" width="16.42578125" style="5" customWidth="1"/>
    <col min="13077" max="13077" width="17" style="5" customWidth="1"/>
    <col min="13078" max="13312" width="9.140625" style="5"/>
    <col min="13313" max="13313" width="8.42578125" style="5" customWidth="1"/>
    <col min="13314" max="13314" width="13.28515625" style="5" customWidth="1"/>
    <col min="13315" max="13315" width="85.28515625" style="5" bestFit="1" customWidth="1"/>
    <col min="13316" max="13318" width="16.42578125" style="5" customWidth="1"/>
    <col min="13319" max="13330" width="14.28515625" style="5" customWidth="1"/>
    <col min="13331" max="13331" width="16" style="5" customWidth="1"/>
    <col min="13332" max="13332" width="16.42578125" style="5" customWidth="1"/>
    <col min="13333" max="13333" width="17" style="5" customWidth="1"/>
    <col min="13334" max="13568" width="9.140625" style="5"/>
    <col min="13569" max="13569" width="8.42578125" style="5" customWidth="1"/>
    <col min="13570" max="13570" width="13.28515625" style="5" customWidth="1"/>
    <col min="13571" max="13571" width="85.28515625" style="5" bestFit="1" customWidth="1"/>
    <col min="13572" max="13574" width="16.42578125" style="5" customWidth="1"/>
    <col min="13575" max="13586" width="14.28515625" style="5" customWidth="1"/>
    <col min="13587" max="13587" width="16" style="5" customWidth="1"/>
    <col min="13588" max="13588" width="16.42578125" style="5" customWidth="1"/>
    <col min="13589" max="13589" width="17" style="5" customWidth="1"/>
    <col min="13590" max="13824" width="9.140625" style="5"/>
    <col min="13825" max="13825" width="8.42578125" style="5" customWidth="1"/>
    <col min="13826" max="13826" width="13.28515625" style="5" customWidth="1"/>
    <col min="13827" max="13827" width="85.28515625" style="5" bestFit="1" customWidth="1"/>
    <col min="13828" max="13830" width="16.42578125" style="5" customWidth="1"/>
    <col min="13831" max="13842" width="14.28515625" style="5" customWidth="1"/>
    <col min="13843" max="13843" width="16" style="5" customWidth="1"/>
    <col min="13844" max="13844" width="16.42578125" style="5" customWidth="1"/>
    <col min="13845" max="13845" width="17" style="5" customWidth="1"/>
    <col min="13846" max="14080" width="9.140625" style="5"/>
    <col min="14081" max="14081" width="8.42578125" style="5" customWidth="1"/>
    <col min="14082" max="14082" width="13.28515625" style="5" customWidth="1"/>
    <col min="14083" max="14083" width="85.28515625" style="5" bestFit="1" customWidth="1"/>
    <col min="14084" max="14086" width="16.42578125" style="5" customWidth="1"/>
    <col min="14087" max="14098" width="14.28515625" style="5" customWidth="1"/>
    <col min="14099" max="14099" width="16" style="5" customWidth="1"/>
    <col min="14100" max="14100" width="16.42578125" style="5" customWidth="1"/>
    <col min="14101" max="14101" width="17" style="5" customWidth="1"/>
    <col min="14102" max="14336" width="9.140625" style="5"/>
    <col min="14337" max="14337" width="8.42578125" style="5" customWidth="1"/>
    <col min="14338" max="14338" width="13.28515625" style="5" customWidth="1"/>
    <col min="14339" max="14339" width="85.28515625" style="5" bestFit="1" customWidth="1"/>
    <col min="14340" max="14342" width="16.42578125" style="5" customWidth="1"/>
    <col min="14343" max="14354" width="14.28515625" style="5" customWidth="1"/>
    <col min="14355" max="14355" width="16" style="5" customWidth="1"/>
    <col min="14356" max="14356" width="16.42578125" style="5" customWidth="1"/>
    <col min="14357" max="14357" width="17" style="5" customWidth="1"/>
    <col min="14358" max="14592" width="9.140625" style="5"/>
    <col min="14593" max="14593" width="8.42578125" style="5" customWidth="1"/>
    <col min="14594" max="14594" width="13.28515625" style="5" customWidth="1"/>
    <col min="14595" max="14595" width="85.28515625" style="5" bestFit="1" customWidth="1"/>
    <col min="14596" max="14598" width="16.42578125" style="5" customWidth="1"/>
    <col min="14599" max="14610" width="14.28515625" style="5" customWidth="1"/>
    <col min="14611" max="14611" width="16" style="5" customWidth="1"/>
    <col min="14612" max="14612" width="16.42578125" style="5" customWidth="1"/>
    <col min="14613" max="14613" width="17" style="5" customWidth="1"/>
    <col min="14614" max="14848" width="9.140625" style="5"/>
    <col min="14849" max="14849" width="8.42578125" style="5" customWidth="1"/>
    <col min="14850" max="14850" width="13.28515625" style="5" customWidth="1"/>
    <col min="14851" max="14851" width="85.28515625" style="5" bestFit="1" customWidth="1"/>
    <col min="14852" max="14854" width="16.42578125" style="5" customWidth="1"/>
    <col min="14855" max="14866" width="14.28515625" style="5" customWidth="1"/>
    <col min="14867" max="14867" width="16" style="5" customWidth="1"/>
    <col min="14868" max="14868" width="16.42578125" style="5" customWidth="1"/>
    <col min="14869" max="14869" width="17" style="5" customWidth="1"/>
    <col min="14870" max="15104" width="9.140625" style="5"/>
    <col min="15105" max="15105" width="8.42578125" style="5" customWidth="1"/>
    <col min="15106" max="15106" width="13.28515625" style="5" customWidth="1"/>
    <col min="15107" max="15107" width="85.28515625" style="5" bestFit="1" customWidth="1"/>
    <col min="15108" max="15110" width="16.42578125" style="5" customWidth="1"/>
    <col min="15111" max="15122" width="14.28515625" style="5" customWidth="1"/>
    <col min="15123" max="15123" width="16" style="5" customWidth="1"/>
    <col min="15124" max="15124" width="16.42578125" style="5" customWidth="1"/>
    <col min="15125" max="15125" width="17" style="5" customWidth="1"/>
    <col min="15126" max="15360" width="9.140625" style="5"/>
    <col min="15361" max="15361" width="8.42578125" style="5" customWidth="1"/>
    <col min="15362" max="15362" width="13.28515625" style="5" customWidth="1"/>
    <col min="15363" max="15363" width="85.28515625" style="5" bestFit="1" customWidth="1"/>
    <col min="15364" max="15366" width="16.42578125" style="5" customWidth="1"/>
    <col min="15367" max="15378" width="14.28515625" style="5" customWidth="1"/>
    <col min="15379" max="15379" width="16" style="5" customWidth="1"/>
    <col min="15380" max="15380" width="16.42578125" style="5" customWidth="1"/>
    <col min="15381" max="15381" width="17" style="5" customWidth="1"/>
    <col min="15382" max="15616" width="9.140625" style="5"/>
    <col min="15617" max="15617" width="8.42578125" style="5" customWidth="1"/>
    <col min="15618" max="15618" width="13.28515625" style="5" customWidth="1"/>
    <col min="15619" max="15619" width="85.28515625" style="5" bestFit="1" customWidth="1"/>
    <col min="15620" max="15622" width="16.42578125" style="5" customWidth="1"/>
    <col min="15623" max="15634" width="14.28515625" style="5" customWidth="1"/>
    <col min="15635" max="15635" width="16" style="5" customWidth="1"/>
    <col min="15636" max="15636" width="16.42578125" style="5" customWidth="1"/>
    <col min="15637" max="15637" width="17" style="5" customWidth="1"/>
    <col min="15638" max="15872" width="9.140625" style="5"/>
    <col min="15873" max="15873" width="8.42578125" style="5" customWidth="1"/>
    <col min="15874" max="15874" width="13.28515625" style="5" customWidth="1"/>
    <col min="15875" max="15875" width="85.28515625" style="5" bestFit="1" customWidth="1"/>
    <col min="15876" max="15878" width="16.42578125" style="5" customWidth="1"/>
    <col min="15879" max="15890" width="14.28515625" style="5" customWidth="1"/>
    <col min="15891" max="15891" width="16" style="5" customWidth="1"/>
    <col min="15892" max="15892" width="16.42578125" style="5" customWidth="1"/>
    <col min="15893" max="15893" width="17" style="5" customWidth="1"/>
    <col min="15894" max="16128" width="9.140625" style="5"/>
    <col min="16129" max="16129" width="8.42578125" style="5" customWidth="1"/>
    <col min="16130" max="16130" width="13.28515625" style="5" customWidth="1"/>
    <col min="16131" max="16131" width="85.28515625" style="5" bestFit="1" customWidth="1"/>
    <col min="16132" max="16134" width="16.42578125" style="5" customWidth="1"/>
    <col min="16135" max="16146" width="14.28515625" style="5" customWidth="1"/>
    <col min="16147" max="16147" width="16" style="5" customWidth="1"/>
    <col min="16148" max="16148" width="16.42578125" style="5" customWidth="1"/>
    <col min="16149" max="16149" width="17" style="5" customWidth="1"/>
    <col min="16150" max="16384" width="9.140625" style="5"/>
  </cols>
  <sheetData>
    <row r="1" spans="1:22" x14ac:dyDescent="0.25">
      <c r="A1" s="728" t="s">
        <v>0</v>
      </c>
      <c r="B1" s="21"/>
      <c r="S1" s="16"/>
      <c r="T1" s="16"/>
      <c r="U1" s="16" t="s">
        <v>1486</v>
      </c>
    </row>
    <row r="2" spans="1:22" x14ac:dyDescent="0.25">
      <c r="A2" s="729"/>
      <c r="B2" s="729"/>
      <c r="C2" s="729"/>
      <c r="D2" s="729"/>
      <c r="E2" s="729"/>
      <c r="F2" s="729"/>
      <c r="J2" s="23"/>
      <c r="K2" s="23"/>
      <c r="L2" s="23"/>
    </row>
    <row r="3" spans="1:22" x14ac:dyDescent="0.25">
      <c r="A3" s="1243" t="s">
        <v>1491</v>
      </c>
      <c r="B3" s="1243"/>
      <c r="C3" s="1243"/>
      <c r="D3" s="1243"/>
      <c r="E3" s="1243"/>
      <c r="F3" s="1243"/>
      <c r="G3" s="1243"/>
      <c r="H3" s="1243"/>
      <c r="I3" s="1243"/>
      <c r="J3" s="1243"/>
      <c r="K3" s="1243"/>
      <c r="L3" s="1243"/>
      <c r="M3" s="1243"/>
      <c r="N3" s="1243"/>
      <c r="O3" s="1243"/>
      <c r="P3" s="1243"/>
      <c r="Q3" s="1243"/>
      <c r="R3" s="1243"/>
      <c r="S3" s="1243"/>
    </row>
    <row r="4" spans="1:22" x14ac:dyDescent="0.25">
      <c r="A4" s="1244" t="s">
        <v>288</v>
      </c>
      <c r="B4" s="1244"/>
      <c r="C4" s="1244"/>
      <c r="D4" s="1244"/>
      <c r="E4" s="1244"/>
      <c r="F4" s="1244"/>
      <c r="G4" s="1244"/>
      <c r="H4" s="1244"/>
      <c r="I4" s="1244"/>
      <c r="J4" s="1244"/>
      <c r="K4" s="1244"/>
      <c r="L4" s="1244"/>
      <c r="M4" s="1244"/>
      <c r="N4" s="1244"/>
      <c r="O4" s="1244"/>
      <c r="P4" s="1244"/>
      <c r="Q4" s="1244"/>
      <c r="R4" s="1244"/>
      <c r="S4" s="1244"/>
    </row>
    <row r="5" spans="1:22" ht="16.5" thickBot="1" x14ac:dyDescent="0.3">
      <c r="A5" s="491"/>
      <c r="B5" s="491"/>
      <c r="C5" s="491"/>
      <c r="D5" s="491"/>
      <c r="E5" s="491"/>
      <c r="F5" s="491"/>
      <c r="J5" s="23"/>
      <c r="K5" s="23"/>
      <c r="L5" s="23"/>
    </row>
    <row r="6" spans="1:22" ht="16.5" thickTop="1" x14ac:dyDescent="0.2">
      <c r="A6" s="1254" t="s">
        <v>27</v>
      </c>
      <c r="B6" s="1257" t="s">
        <v>286</v>
      </c>
      <c r="C6" s="1260" t="s">
        <v>1279</v>
      </c>
      <c r="D6" s="1263" t="s">
        <v>0</v>
      </c>
      <c r="E6" s="1264"/>
      <c r="F6" s="1265"/>
      <c r="G6" s="1263" t="s">
        <v>310</v>
      </c>
      <c r="H6" s="1264"/>
      <c r="I6" s="1265"/>
      <c r="J6" s="1263" t="s">
        <v>84</v>
      </c>
      <c r="K6" s="1264"/>
      <c r="L6" s="1265"/>
      <c r="M6" s="1263" t="s">
        <v>59</v>
      </c>
      <c r="N6" s="1264"/>
      <c r="O6" s="1265"/>
      <c r="P6" s="1263" t="s">
        <v>156</v>
      </c>
      <c r="Q6" s="1264"/>
      <c r="R6" s="1265"/>
      <c r="S6" s="1263" t="s">
        <v>31</v>
      </c>
      <c r="T6" s="1264"/>
      <c r="U6" s="1266"/>
      <c r="V6" s="23"/>
    </row>
    <row r="7" spans="1:22" x14ac:dyDescent="0.2">
      <c r="A7" s="1255"/>
      <c r="B7" s="1258"/>
      <c r="C7" s="1261"/>
      <c r="D7" s="1267" t="s">
        <v>1487</v>
      </c>
      <c r="E7" s="1268"/>
      <c r="F7" s="1268"/>
      <c r="G7" s="1268"/>
      <c r="H7" s="1268"/>
      <c r="I7" s="1268"/>
      <c r="J7" s="1268"/>
      <c r="K7" s="1268"/>
      <c r="L7" s="1268"/>
      <c r="M7" s="1268"/>
      <c r="N7" s="1268"/>
      <c r="O7" s="1268"/>
      <c r="P7" s="1268"/>
      <c r="Q7" s="1268"/>
      <c r="R7" s="1268"/>
      <c r="S7" s="1268"/>
      <c r="T7" s="1268"/>
      <c r="U7" s="1269"/>
      <c r="V7" s="23"/>
    </row>
    <row r="8" spans="1:22" ht="17.25" customHeight="1" x14ac:dyDescent="0.2">
      <c r="A8" s="1255"/>
      <c r="B8" s="1258"/>
      <c r="C8" s="1261"/>
      <c r="D8" s="1267">
        <v>1</v>
      </c>
      <c r="E8" s="1268"/>
      <c r="F8" s="1270"/>
      <c r="G8" s="1267">
        <v>2</v>
      </c>
      <c r="H8" s="1268"/>
      <c r="I8" s="1270"/>
      <c r="J8" s="1267">
        <v>3</v>
      </c>
      <c r="K8" s="1268"/>
      <c r="L8" s="1270"/>
      <c r="M8" s="1267">
        <v>4</v>
      </c>
      <c r="N8" s="1268"/>
      <c r="O8" s="1270"/>
      <c r="P8" s="1267">
        <v>5</v>
      </c>
      <c r="Q8" s="1268"/>
      <c r="R8" s="1270"/>
      <c r="S8" s="730"/>
      <c r="T8" s="730"/>
      <c r="U8" s="731"/>
      <c r="V8" s="23"/>
    </row>
    <row r="9" spans="1:22" ht="41.25" customHeight="1" thickBot="1" x14ac:dyDescent="0.25">
      <c r="A9" s="1256"/>
      <c r="B9" s="1259"/>
      <c r="C9" s="1262"/>
      <c r="D9" s="780" t="s">
        <v>279</v>
      </c>
      <c r="E9" s="732" t="s">
        <v>280</v>
      </c>
      <c r="F9" s="781" t="s">
        <v>281</v>
      </c>
      <c r="G9" s="771" t="s">
        <v>279</v>
      </c>
      <c r="H9" s="732" t="s">
        <v>280</v>
      </c>
      <c r="I9" s="804" t="s">
        <v>281</v>
      </c>
      <c r="J9" s="780" t="s">
        <v>279</v>
      </c>
      <c r="K9" s="732" t="s">
        <v>280</v>
      </c>
      <c r="L9" s="781" t="s">
        <v>281</v>
      </c>
      <c r="M9" s="771" t="s">
        <v>279</v>
      </c>
      <c r="N9" s="732" t="s">
        <v>280</v>
      </c>
      <c r="O9" s="804" t="s">
        <v>281</v>
      </c>
      <c r="P9" s="780" t="s">
        <v>279</v>
      </c>
      <c r="Q9" s="732" t="s">
        <v>280</v>
      </c>
      <c r="R9" s="781" t="s">
        <v>281</v>
      </c>
      <c r="S9" s="771" t="s">
        <v>279</v>
      </c>
      <c r="T9" s="732" t="s">
        <v>280</v>
      </c>
      <c r="U9" s="733" t="s">
        <v>281</v>
      </c>
      <c r="V9" s="23"/>
    </row>
    <row r="10" spans="1:22" ht="24" customHeight="1" thickTop="1" x14ac:dyDescent="0.2">
      <c r="A10" s="734"/>
      <c r="B10" s="735"/>
      <c r="C10" s="760" t="s">
        <v>3</v>
      </c>
      <c r="D10" s="1273"/>
      <c r="E10" s="1271"/>
      <c r="F10" s="1274"/>
      <c r="G10" s="1271"/>
      <c r="H10" s="1271"/>
      <c r="I10" s="1271"/>
      <c r="J10" s="1273"/>
      <c r="K10" s="1271"/>
      <c r="L10" s="1274"/>
      <c r="M10" s="1271"/>
      <c r="N10" s="1271"/>
      <c r="O10" s="1271"/>
      <c r="P10" s="1273"/>
      <c r="Q10" s="1271"/>
      <c r="R10" s="1274"/>
      <c r="S10" s="1271"/>
      <c r="T10" s="1271"/>
      <c r="U10" s="1272"/>
    </row>
    <row r="11" spans="1:22" ht="24" customHeight="1" x14ac:dyDescent="0.25">
      <c r="A11" s="626"/>
      <c r="B11" s="627"/>
      <c r="C11" s="761" t="s">
        <v>1425</v>
      </c>
      <c r="D11" s="782"/>
      <c r="E11" s="736"/>
      <c r="F11" s="783"/>
      <c r="G11" s="772"/>
      <c r="H11" s="737"/>
      <c r="I11" s="738"/>
      <c r="J11" s="786"/>
      <c r="K11" s="737"/>
      <c r="L11" s="787"/>
      <c r="M11" s="772"/>
      <c r="N11" s="737"/>
      <c r="O11" s="738"/>
      <c r="P11" s="786"/>
      <c r="Q11" s="738"/>
      <c r="R11" s="787"/>
      <c r="S11" s="772"/>
      <c r="T11" s="737"/>
      <c r="U11" s="739"/>
    </row>
    <row r="12" spans="1:22" ht="24" customHeight="1" x14ac:dyDescent="0.25">
      <c r="A12" s="378"/>
      <c r="B12" s="35" t="s">
        <v>28</v>
      </c>
      <c r="C12" s="762" t="s">
        <v>1426</v>
      </c>
      <c r="D12" s="784">
        <v>797279769</v>
      </c>
      <c r="E12" s="41">
        <v>797279769</v>
      </c>
      <c r="F12" s="785">
        <v>797279769</v>
      </c>
      <c r="G12" s="772"/>
      <c r="H12" s="737"/>
      <c r="I12" s="738"/>
      <c r="J12" s="786"/>
      <c r="K12" s="737"/>
      <c r="L12" s="787"/>
      <c r="M12" s="772"/>
      <c r="N12" s="737"/>
      <c r="O12" s="738"/>
      <c r="P12" s="786"/>
      <c r="Q12" s="738"/>
      <c r="R12" s="787"/>
      <c r="S12" s="772">
        <f>D12+G12+J12+M12+P12</f>
        <v>797279769</v>
      </c>
      <c r="T12" s="737">
        <f>E12+H12+K12+N12+Q12</f>
        <v>797279769</v>
      </c>
      <c r="U12" s="740">
        <f>F12+I12+L12+O12+R12</f>
        <v>797279769</v>
      </c>
      <c r="V12" s="741"/>
    </row>
    <row r="13" spans="1:22" ht="24" customHeight="1" x14ac:dyDescent="0.25">
      <c r="A13" s="378"/>
      <c r="B13" s="37" t="s">
        <v>29</v>
      </c>
      <c r="C13" s="763" t="s">
        <v>1282</v>
      </c>
      <c r="D13" s="784">
        <v>994114310</v>
      </c>
      <c r="E13" s="41">
        <v>994076552</v>
      </c>
      <c r="F13" s="785">
        <v>994076552</v>
      </c>
      <c r="G13" s="772"/>
      <c r="H13" s="737"/>
      <c r="I13" s="738"/>
      <c r="J13" s="786"/>
      <c r="K13" s="737"/>
      <c r="L13" s="787"/>
      <c r="M13" s="772"/>
      <c r="N13" s="737"/>
      <c r="O13" s="738"/>
      <c r="P13" s="786"/>
      <c r="Q13" s="738"/>
      <c r="R13" s="787"/>
      <c r="S13" s="772">
        <f t="shared" ref="S13:U46" si="0">D13+G13+J13+M13+P13</f>
        <v>994114310</v>
      </c>
      <c r="T13" s="737">
        <f t="shared" si="0"/>
        <v>994076552</v>
      </c>
      <c r="U13" s="740">
        <f t="shared" si="0"/>
        <v>994076552</v>
      </c>
    </row>
    <row r="14" spans="1:22" ht="24" customHeight="1" x14ac:dyDescent="0.25">
      <c r="A14" s="378"/>
      <c r="B14" s="37" t="s">
        <v>1284</v>
      </c>
      <c r="C14" s="763" t="s">
        <v>1427</v>
      </c>
      <c r="D14" s="784">
        <v>447114380</v>
      </c>
      <c r="E14" s="41">
        <v>495630728</v>
      </c>
      <c r="F14" s="785">
        <v>495630728</v>
      </c>
      <c r="G14" s="772"/>
      <c r="H14" s="737"/>
      <c r="I14" s="738"/>
      <c r="J14" s="786"/>
      <c r="K14" s="737"/>
      <c r="L14" s="787"/>
      <c r="M14" s="772"/>
      <c r="N14" s="737"/>
      <c r="O14" s="738"/>
      <c r="P14" s="786"/>
      <c r="Q14" s="738"/>
      <c r="R14" s="787"/>
      <c r="S14" s="772">
        <f t="shared" si="0"/>
        <v>447114380</v>
      </c>
      <c r="T14" s="737">
        <f t="shared" si="0"/>
        <v>495630728</v>
      </c>
      <c r="U14" s="740">
        <f t="shared" si="0"/>
        <v>495630728</v>
      </c>
    </row>
    <row r="15" spans="1:22" ht="24" customHeight="1" x14ac:dyDescent="0.25">
      <c r="A15" s="378"/>
      <c r="B15" s="37" t="s">
        <v>1286</v>
      </c>
      <c r="C15" s="763" t="s">
        <v>1287</v>
      </c>
      <c r="D15" s="784">
        <v>249370462</v>
      </c>
      <c r="E15" s="41">
        <v>293376857</v>
      </c>
      <c r="F15" s="785">
        <v>293376857</v>
      </c>
      <c r="G15" s="772"/>
      <c r="H15" s="737"/>
      <c r="I15" s="738"/>
      <c r="J15" s="786"/>
      <c r="K15" s="737"/>
      <c r="L15" s="787"/>
      <c r="M15" s="772"/>
      <c r="N15" s="737"/>
      <c r="O15" s="738"/>
      <c r="P15" s="786"/>
      <c r="Q15" s="738"/>
      <c r="R15" s="787"/>
      <c r="S15" s="772">
        <f t="shared" si="0"/>
        <v>249370462</v>
      </c>
      <c r="T15" s="737">
        <f t="shared" si="0"/>
        <v>293376857</v>
      </c>
      <c r="U15" s="740">
        <f t="shared" si="0"/>
        <v>293376857</v>
      </c>
    </row>
    <row r="16" spans="1:22" ht="24" customHeight="1" x14ac:dyDescent="0.25">
      <c r="A16" s="378"/>
      <c r="B16" s="37" t="s">
        <v>30</v>
      </c>
      <c r="C16" s="763" t="s">
        <v>1289</v>
      </c>
      <c r="D16" s="784">
        <v>96869649</v>
      </c>
      <c r="E16" s="41">
        <v>96869649</v>
      </c>
      <c r="F16" s="785">
        <v>96869649</v>
      </c>
      <c r="G16" s="772"/>
      <c r="H16" s="737"/>
      <c r="I16" s="738"/>
      <c r="J16" s="786"/>
      <c r="K16" s="737"/>
      <c r="L16" s="787"/>
      <c r="M16" s="772"/>
      <c r="N16" s="737"/>
      <c r="O16" s="738"/>
      <c r="P16" s="786"/>
      <c r="Q16" s="738"/>
      <c r="R16" s="787"/>
      <c r="S16" s="772">
        <f t="shared" si="0"/>
        <v>96869649</v>
      </c>
      <c r="T16" s="737">
        <f t="shared" si="0"/>
        <v>96869649</v>
      </c>
      <c r="U16" s="740">
        <f t="shared" si="0"/>
        <v>96869649</v>
      </c>
    </row>
    <row r="17" spans="1:256" ht="24" customHeight="1" x14ac:dyDescent="0.25">
      <c r="A17" s="378"/>
      <c r="B17" s="37" t="s">
        <v>204</v>
      </c>
      <c r="C17" s="763" t="s">
        <v>205</v>
      </c>
      <c r="D17" s="784"/>
      <c r="E17" s="41">
        <v>453630231</v>
      </c>
      <c r="F17" s="785">
        <v>453630231</v>
      </c>
      <c r="G17" s="772"/>
      <c r="H17" s="737"/>
      <c r="I17" s="738"/>
      <c r="J17" s="786"/>
      <c r="K17" s="737"/>
      <c r="L17" s="787"/>
      <c r="M17" s="772"/>
      <c r="N17" s="737"/>
      <c r="O17" s="738"/>
      <c r="P17" s="786"/>
      <c r="Q17" s="738"/>
      <c r="R17" s="787"/>
      <c r="S17" s="816">
        <f t="shared" si="0"/>
        <v>0</v>
      </c>
      <c r="T17" s="737">
        <f t="shared" si="0"/>
        <v>453630231</v>
      </c>
      <c r="U17" s="740">
        <f t="shared" si="0"/>
        <v>453630231</v>
      </c>
    </row>
    <row r="18" spans="1:256" ht="24" customHeight="1" x14ac:dyDescent="0.25">
      <c r="A18" s="378"/>
      <c r="B18" s="37" t="s">
        <v>248</v>
      </c>
      <c r="C18" s="763" t="s">
        <v>241</v>
      </c>
      <c r="D18" s="784"/>
      <c r="E18" s="41">
        <v>8802160</v>
      </c>
      <c r="F18" s="785">
        <v>8802160</v>
      </c>
      <c r="G18" s="772"/>
      <c r="H18" s="737"/>
      <c r="I18" s="738"/>
      <c r="J18" s="786"/>
      <c r="K18" s="737"/>
      <c r="L18" s="787"/>
      <c r="M18" s="772"/>
      <c r="N18" s="737"/>
      <c r="O18" s="738"/>
      <c r="P18" s="786"/>
      <c r="Q18" s="738"/>
      <c r="R18" s="787"/>
      <c r="S18" s="816">
        <f t="shared" si="0"/>
        <v>0</v>
      </c>
      <c r="T18" s="737">
        <f t="shared" si="0"/>
        <v>8802160</v>
      </c>
      <c r="U18" s="740">
        <f t="shared" si="0"/>
        <v>8802160</v>
      </c>
    </row>
    <row r="19" spans="1:256" ht="24" customHeight="1" x14ac:dyDescent="0.25">
      <c r="A19" s="378"/>
      <c r="B19" s="37"/>
      <c r="C19" s="764" t="s">
        <v>1428</v>
      </c>
      <c r="D19" s="784"/>
      <c r="E19" s="41"/>
      <c r="F19" s="785"/>
      <c r="G19" s="772"/>
      <c r="H19" s="737"/>
      <c r="I19" s="738"/>
      <c r="J19" s="786"/>
      <c r="K19" s="737"/>
      <c r="L19" s="787"/>
      <c r="M19" s="772"/>
      <c r="N19" s="737"/>
      <c r="O19" s="738"/>
      <c r="P19" s="786"/>
      <c r="Q19" s="738"/>
      <c r="R19" s="787"/>
      <c r="S19" s="772"/>
      <c r="T19" s="737"/>
      <c r="U19" s="740"/>
    </row>
    <row r="20" spans="1:256" ht="24" customHeight="1" x14ac:dyDescent="0.25">
      <c r="A20" s="378"/>
      <c r="B20" s="37" t="s">
        <v>257</v>
      </c>
      <c r="C20" s="762" t="s">
        <v>253</v>
      </c>
      <c r="D20" s="784"/>
      <c r="E20" s="41">
        <v>32656534</v>
      </c>
      <c r="F20" s="785">
        <v>32656534</v>
      </c>
      <c r="G20" s="772"/>
      <c r="H20" s="737"/>
      <c r="I20" s="738"/>
      <c r="J20" s="786"/>
      <c r="K20" s="737"/>
      <c r="L20" s="787"/>
      <c r="M20" s="772"/>
      <c r="N20" s="737"/>
      <c r="O20" s="738"/>
      <c r="P20" s="786"/>
      <c r="Q20" s="738"/>
      <c r="R20" s="787"/>
      <c r="S20" s="817">
        <f t="shared" si="0"/>
        <v>0</v>
      </c>
      <c r="T20" s="737">
        <f t="shared" si="0"/>
        <v>32656534</v>
      </c>
      <c r="U20" s="740">
        <f t="shared" si="0"/>
        <v>32656534</v>
      </c>
    </row>
    <row r="21" spans="1:256" ht="24" customHeight="1" x14ac:dyDescent="0.25">
      <c r="A21" s="378"/>
      <c r="B21" s="37" t="s">
        <v>32</v>
      </c>
      <c r="C21" s="763" t="s">
        <v>1429</v>
      </c>
      <c r="D21" s="784">
        <v>11741650</v>
      </c>
      <c r="E21" s="41">
        <v>54918856</v>
      </c>
      <c r="F21" s="785">
        <v>54918856</v>
      </c>
      <c r="G21" s="772">
        <v>6342004</v>
      </c>
      <c r="H21" s="737">
        <v>54753449</v>
      </c>
      <c r="I21" s="738">
        <v>54751033</v>
      </c>
      <c r="J21" s="786"/>
      <c r="K21" s="737">
        <v>600000</v>
      </c>
      <c r="L21" s="787">
        <v>600000</v>
      </c>
      <c r="M21" s="772"/>
      <c r="N21" s="737"/>
      <c r="O21" s="738"/>
      <c r="P21" s="786"/>
      <c r="Q21" s="738"/>
      <c r="R21" s="787"/>
      <c r="S21" s="772">
        <f t="shared" si="0"/>
        <v>18083654</v>
      </c>
      <c r="T21" s="737">
        <f t="shared" si="0"/>
        <v>110272305</v>
      </c>
      <c r="U21" s="740">
        <f t="shared" si="0"/>
        <v>110269889</v>
      </c>
    </row>
    <row r="22" spans="1:256" ht="24" customHeight="1" x14ac:dyDescent="0.25">
      <c r="A22" s="744"/>
      <c r="B22" s="39" t="s">
        <v>47</v>
      </c>
      <c r="C22" s="763" t="s">
        <v>1488</v>
      </c>
      <c r="D22" s="786"/>
      <c r="E22" s="737">
        <v>5834149</v>
      </c>
      <c r="F22" s="787">
        <v>5888964</v>
      </c>
      <c r="G22" s="772"/>
      <c r="H22" s="737"/>
      <c r="I22" s="738"/>
      <c r="J22" s="786"/>
      <c r="K22" s="737"/>
      <c r="L22" s="787"/>
      <c r="M22" s="772"/>
      <c r="N22" s="737"/>
      <c r="O22" s="738"/>
      <c r="P22" s="786"/>
      <c r="Q22" s="738"/>
      <c r="R22" s="787"/>
      <c r="S22" s="817">
        <f t="shared" si="0"/>
        <v>0</v>
      </c>
      <c r="T22" s="737">
        <f t="shared" si="0"/>
        <v>5834149</v>
      </c>
      <c r="U22" s="740">
        <f t="shared" si="0"/>
        <v>5888964</v>
      </c>
    </row>
    <row r="23" spans="1:256" ht="24" customHeight="1" x14ac:dyDescent="0.25">
      <c r="A23" s="381"/>
      <c r="B23" s="383"/>
      <c r="C23" s="764" t="s">
        <v>2</v>
      </c>
      <c r="D23" s="784"/>
      <c r="E23" s="41"/>
      <c r="F23" s="785"/>
      <c r="G23" s="772"/>
      <c r="H23" s="737"/>
      <c r="I23" s="738"/>
      <c r="J23" s="786"/>
      <c r="K23" s="737"/>
      <c r="L23" s="787"/>
      <c r="M23" s="772"/>
      <c r="N23" s="737"/>
      <c r="O23" s="738"/>
      <c r="P23" s="786"/>
      <c r="Q23" s="738"/>
      <c r="R23" s="787"/>
      <c r="S23" s="772"/>
      <c r="T23" s="737"/>
      <c r="U23" s="740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  <c r="FF23" s="2"/>
      <c r="FG23" s="2"/>
      <c r="FH23" s="2"/>
      <c r="FI23" s="2"/>
      <c r="FJ23" s="2"/>
      <c r="FK23" s="2"/>
      <c r="FL23" s="2"/>
      <c r="FM23" s="2"/>
      <c r="FN23" s="2"/>
      <c r="FO23" s="2"/>
      <c r="FP23" s="2"/>
      <c r="FQ23" s="2"/>
      <c r="FR23" s="2"/>
      <c r="FS23" s="2"/>
      <c r="FT23" s="2"/>
      <c r="FU23" s="2"/>
      <c r="FV23" s="2"/>
      <c r="FW23" s="2"/>
      <c r="FX23" s="2"/>
      <c r="FY23" s="2"/>
      <c r="FZ23" s="2"/>
      <c r="GA23" s="2"/>
      <c r="GB23" s="2"/>
      <c r="GC23" s="2"/>
      <c r="GD23" s="2"/>
      <c r="GE23" s="2"/>
      <c r="GF23" s="2"/>
      <c r="GG23" s="2"/>
      <c r="GH23" s="2"/>
      <c r="GI23" s="2"/>
      <c r="GJ23" s="2"/>
      <c r="GK23" s="2"/>
      <c r="GL23" s="2"/>
      <c r="GM23" s="2"/>
      <c r="GN23" s="2"/>
      <c r="GO23" s="2"/>
      <c r="GP23" s="2"/>
      <c r="GQ23" s="2"/>
      <c r="GR23" s="2"/>
      <c r="GS23" s="2"/>
      <c r="GT23" s="2"/>
      <c r="GU23" s="2"/>
      <c r="GV23" s="2"/>
      <c r="GW23" s="2"/>
      <c r="GX23" s="2"/>
      <c r="GY23" s="2"/>
      <c r="GZ23" s="2"/>
      <c r="HA23" s="2"/>
      <c r="HB23" s="2"/>
      <c r="HC23" s="2"/>
      <c r="HD23" s="2"/>
      <c r="HE23" s="2"/>
      <c r="HF23" s="2"/>
      <c r="HG23" s="2"/>
      <c r="HH23" s="2"/>
      <c r="HI23" s="2"/>
      <c r="HJ23" s="2"/>
      <c r="HK23" s="2"/>
      <c r="HL23" s="2"/>
      <c r="HM23" s="2"/>
      <c r="HN23" s="2"/>
      <c r="HO23" s="2"/>
      <c r="HP23" s="2"/>
      <c r="HQ23" s="2"/>
      <c r="HR23" s="2"/>
      <c r="HS23" s="2"/>
      <c r="HT23" s="2"/>
      <c r="HU23" s="2"/>
      <c r="HV23" s="2"/>
      <c r="HW23" s="2"/>
      <c r="HX23" s="2"/>
      <c r="HY23" s="2"/>
      <c r="HZ23" s="2"/>
      <c r="IA23" s="2"/>
      <c r="IB23" s="2"/>
      <c r="IC23" s="2"/>
      <c r="ID23" s="2"/>
      <c r="IE23" s="2"/>
      <c r="IF23" s="2"/>
      <c r="IG23" s="2"/>
      <c r="IH23" s="2"/>
      <c r="II23" s="2"/>
      <c r="IJ23" s="2"/>
      <c r="IK23" s="2"/>
      <c r="IL23" s="2"/>
      <c r="IM23" s="2"/>
      <c r="IN23" s="2"/>
      <c r="IO23" s="2"/>
      <c r="IP23" s="2"/>
      <c r="IQ23" s="2"/>
      <c r="IR23" s="2"/>
      <c r="IS23" s="2"/>
      <c r="IT23" s="2"/>
      <c r="IU23" s="2"/>
      <c r="IV23" s="2"/>
    </row>
    <row r="24" spans="1:256" ht="24" customHeight="1" x14ac:dyDescent="0.25">
      <c r="A24" s="378"/>
      <c r="B24" s="37" t="s">
        <v>35</v>
      </c>
      <c r="C24" s="762" t="s">
        <v>5</v>
      </c>
      <c r="D24" s="788"/>
      <c r="E24" s="42"/>
      <c r="F24" s="789"/>
      <c r="G24" s="772"/>
      <c r="H24" s="737"/>
      <c r="I24" s="738"/>
      <c r="J24" s="786"/>
      <c r="K24" s="737"/>
      <c r="L24" s="787"/>
      <c r="M24" s="772"/>
      <c r="N24" s="737"/>
      <c r="O24" s="738"/>
      <c r="P24" s="786"/>
      <c r="Q24" s="738"/>
      <c r="R24" s="787"/>
      <c r="S24" s="817">
        <f t="shared" si="0"/>
        <v>0</v>
      </c>
      <c r="T24" s="743">
        <f t="shared" si="0"/>
        <v>0</v>
      </c>
      <c r="U24" s="639">
        <f t="shared" si="0"/>
        <v>0</v>
      </c>
    </row>
    <row r="25" spans="1:256" ht="24" customHeight="1" x14ac:dyDescent="0.25">
      <c r="A25" s="378"/>
      <c r="B25" s="37"/>
      <c r="C25" s="763" t="s">
        <v>1431</v>
      </c>
      <c r="D25" s="784">
        <v>700000000</v>
      </c>
      <c r="E25" s="41">
        <v>1102500000</v>
      </c>
      <c r="F25" s="785">
        <v>1102983520</v>
      </c>
      <c r="G25" s="772"/>
      <c r="H25" s="737"/>
      <c r="I25" s="738"/>
      <c r="J25" s="786"/>
      <c r="K25" s="737"/>
      <c r="L25" s="787"/>
      <c r="M25" s="772"/>
      <c r="N25" s="737"/>
      <c r="O25" s="738"/>
      <c r="P25" s="786"/>
      <c r="Q25" s="738"/>
      <c r="R25" s="787"/>
      <c r="S25" s="772">
        <f t="shared" si="0"/>
        <v>700000000</v>
      </c>
      <c r="T25" s="737">
        <f t="shared" si="0"/>
        <v>1102500000</v>
      </c>
      <c r="U25" s="740">
        <f t="shared" si="0"/>
        <v>1102983520</v>
      </c>
    </row>
    <row r="26" spans="1:256" ht="24" customHeight="1" x14ac:dyDescent="0.25">
      <c r="A26" s="378"/>
      <c r="B26" s="37"/>
      <c r="C26" s="763" t="s">
        <v>1432</v>
      </c>
      <c r="D26" s="784">
        <v>230000000</v>
      </c>
      <c r="E26" s="41">
        <v>341500000</v>
      </c>
      <c r="F26" s="785">
        <v>341879961</v>
      </c>
      <c r="G26" s="772"/>
      <c r="H26" s="737"/>
      <c r="I26" s="738"/>
      <c r="J26" s="786"/>
      <c r="K26" s="737"/>
      <c r="L26" s="787"/>
      <c r="M26" s="772"/>
      <c r="N26" s="737"/>
      <c r="O26" s="738"/>
      <c r="P26" s="786"/>
      <c r="Q26" s="738"/>
      <c r="R26" s="787"/>
      <c r="S26" s="772">
        <f t="shared" si="0"/>
        <v>230000000</v>
      </c>
      <c r="T26" s="737">
        <f t="shared" si="0"/>
        <v>341500000</v>
      </c>
      <c r="U26" s="740">
        <f t="shared" si="0"/>
        <v>341879961</v>
      </c>
    </row>
    <row r="27" spans="1:256" ht="24" customHeight="1" x14ac:dyDescent="0.25">
      <c r="A27" s="378"/>
      <c r="B27" s="37" t="s">
        <v>36</v>
      </c>
      <c r="C27" s="762" t="s">
        <v>157</v>
      </c>
      <c r="D27" s="784"/>
      <c r="E27" s="41"/>
      <c r="F27" s="785"/>
      <c r="G27" s="772"/>
      <c r="H27" s="737"/>
      <c r="I27" s="738"/>
      <c r="J27" s="786"/>
      <c r="K27" s="737"/>
      <c r="L27" s="787"/>
      <c r="M27" s="772"/>
      <c r="N27" s="737"/>
      <c r="O27" s="738"/>
      <c r="P27" s="786"/>
      <c r="Q27" s="738"/>
      <c r="R27" s="787"/>
      <c r="S27" s="817">
        <f t="shared" si="0"/>
        <v>0</v>
      </c>
      <c r="T27" s="743">
        <f t="shared" si="0"/>
        <v>0</v>
      </c>
      <c r="U27" s="639">
        <f t="shared" si="0"/>
        <v>0</v>
      </c>
    </row>
    <row r="28" spans="1:256" ht="24" customHeight="1" x14ac:dyDescent="0.25">
      <c r="A28" s="378"/>
      <c r="B28" s="37"/>
      <c r="C28" s="763" t="s">
        <v>1433</v>
      </c>
      <c r="D28" s="784">
        <v>2000000000</v>
      </c>
      <c r="E28" s="41">
        <v>3195000000</v>
      </c>
      <c r="F28" s="785">
        <v>3195342384</v>
      </c>
      <c r="G28" s="772"/>
      <c r="H28" s="737"/>
      <c r="I28" s="738"/>
      <c r="J28" s="786"/>
      <c r="K28" s="737"/>
      <c r="L28" s="787"/>
      <c r="M28" s="772"/>
      <c r="N28" s="737"/>
      <c r="O28" s="738"/>
      <c r="P28" s="786"/>
      <c r="Q28" s="738"/>
      <c r="R28" s="787"/>
      <c r="S28" s="772">
        <f t="shared" si="0"/>
        <v>2000000000</v>
      </c>
      <c r="T28" s="737">
        <f t="shared" si="0"/>
        <v>3195000000</v>
      </c>
      <c r="U28" s="740">
        <f t="shared" si="0"/>
        <v>3195342384</v>
      </c>
    </row>
    <row r="29" spans="1:256" ht="24" customHeight="1" x14ac:dyDescent="0.25">
      <c r="A29" s="378"/>
      <c r="B29" s="37"/>
      <c r="C29" s="763" t="s">
        <v>1434</v>
      </c>
      <c r="D29" s="784"/>
      <c r="E29" s="41">
        <v>400000</v>
      </c>
      <c r="F29" s="785">
        <v>487700</v>
      </c>
      <c r="G29" s="772"/>
      <c r="H29" s="737"/>
      <c r="I29" s="738"/>
      <c r="J29" s="786"/>
      <c r="K29" s="737"/>
      <c r="L29" s="787"/>
      <c r="M29" s="772"/>
      <c r="N29" s="737"/>
      <c r="O29" s="738"/>
      <c r="P29" s="786"/>
      <c r="Q29" s="738"/>
      <c r="R29" s="787"/>
      <c r="S29" s="816">
        <f t="shared" si="0"/>
        <v>0</v>
      </c>
      <c r="T29" s="737">
        <f t="shared" si="0"/>
        <v>400000</v>
      </c>
      <c r="U29" s="740">
        <f t="shared" si="0"/>
        <v>487700</v>
      </c>
    </row>
    <row r="30" spans="1:256" ht="24" customHeight="1" x14ac:dyDescent="0.25">
      <c r="A30" s="378"/>
      <c r="B30" s="35" t="s">
        <v>37</v>
      </c>
      <c r="C30" s="762" t="s">
        <v>6</v>
      </c>
      <c r="D30" s="788"/>
      <c r="E30" s="42"/>
      <c r="F30" s="789"/>
      <c r="G30" s="772"/>
      <c r="H30" s="737"/>
      <c r="I30" s="738"/>
      <c r="J30" s="786"/>
      <c r="K30" s="737"/>
      <c r="L30" s="787"/>
      <c r="M30" s="772"/>
      <c r="N30" s="737"/>
      <c r="O30" s="738"/>
      <c r="P30" s="786"/>
      <c r="Q30" s="738"/>
      <c r="R30" s="787"/>
      <c r="S30" s="816">
        <f>D30+G30+J30+M30+P30</f>
        <v>0</v>
      </c>
      <c r="T30" s="742">
        <f>E30+H30+K30+N30+Q30</f>
        <v>0</v>
      </c>
      <c r="U30" s="639">
        <f t="shared" si="0"/>
        <v>0</v>
      </c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/>
      <c r="FR30" s="2"/>
      <c r="FS30" s="2"/>
      <c r="FT30" s="2"/>
      <c r="FU30" s="2"/>
      <c r="FV30" s="2"/>
      <c r="FW30" s="2"/>
      <c r="FX30" s="2"/>
      <c r="FY30" s="2"/>
      <c r="FZ30" s="2"/>
      <c r="GA30" s="2"/>
      <c r="GB30" s="2"/>
      <c r="GC30" s="2"/>
      <c r="GD30" s="2"/>
      <c r="GE30" s="2"/>
      <c r="GF30" s="2"/>
      <c r="GG30" s="2"/>
      <c r="GH30" s="2"/>
      <c r="GI30" s="2"/>
      <c r="GJ30" s="2"/>
      <c r="GK30" s="2"/>
      <c r="GL30" s="2"/>
      <c r="GM30" s="2"/>
      <c r="GN30" s="2"/>
      <c r="GO30" s="2"/>
      <c r="GP30" s="2"/>
      <c r="GQ30" s="2"/>
      <c r="GR30" s="2"/>
      <c r="GS30" s="2"/>
      <c r="GT30" s="2"/>
      <c r="GU30" s="2"/>
      <c r="GV30" s="2"/>
      <c r="GW30" s="2"/>
      <c r="GX30" s="2"/>
      <c r="GY30" s="2"/>
      <c r="GZ30" s="2"/>
      <c r="HA30" s="2"/>
      <c r="HB30" s="2"/>
      <c r="HC30" s="2"/>
      <c r="HD30" s="2"/>
      <c r="HE30" s="2"/>
      <c r="HF30" s="2"/>
      <c r="HG30" s="2"/>
      <c r="HH30" s="2"/>
      <c r="HI30" s="2"/>
      <c r="HJ30" s="2"/>
      <c r="HK30" s="2"/>
      <c r="HL30" s="2"/>
      <c r="HM30" s="2"/>
      <c r="HN30" s="2"/>
      <c r="HO30" s="2"/>
      <c r="HP30" s="2"/>
      <c r="HQ30" s="2"/>
      <c r="HR30" s="2"/>
      <c r="HS30" s="2"/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/>
      <c r="IL30" s="2"/>
      <c r="IM30" s="2"/>
      <c r="IN30" s="2"/>
      <c r="IO30" s="2"/>
      <c r="IP30" s="2"/>
      <c r="IQ30" s="2"/>
      <c r="IR30" s="2"/>
      <c r="IS30" s="2"/>
      <c r="IT30" s="2"/>
      <c r="IU30" s="2"/>
      <c r="IV30" s="2"/>
    </row>
    <row r="31" spans="1:256" ht="24" customHeight="1" x14ac:dyDescent="0.25">
      <c r="A31" s="378"/>
      <c r="B31" s="35"/>
      <c r="C31" s="765" t="s">
        <v>1435</v>
      </c>
      <c r="D31" s="788">
        <v>30000000</v>
      </c>
      <c r="E31" s="42">
        <v>89100000</v>
      </c>
      <c r="F31" s="789">
        <v>89251286</v>
      </c>
      <c r="G31" s="772"/>
      <c r="H31" s="737"/>
      <c r="I31" s="738"/>
      <c r="J31" s="786"/>
      <c r="K31" s="737"/>
      <c r="L31" s="787"/>
      <c r="M31" s="772"/>
      <c r="N31" s="737"/>
      <c r="O31" s="738"/>
      <c r="P31" s="786"/>
      <c r="Q31" s="738"/>
      <c r="R31" s="787"/>
      <c r="S31" s="772">
        <f t="shared" si="0"/>
        <v>30000000</v>
      </c>
      <c r="T31" s="737">
        <f t="shared" si="0"/>
        <v>89100000</v>
      </c>
      <c r="U31" s="740">
        <f t="shared" si="0"/>
        <v>89251286</v>
      </c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  <c r="FE31" s="2"/>
      <c r="FF31" s="2"/>
      <c r="FG31" s="2"/>
      <c r="FH31" s="2"/>
      <c r="FI31" s="2"/>
      <c r="FJ31" s="2"/>
      <c r="FK31" s="2"/>
      <c r="FL31" s="2"/>
      <c r="FM31" s="2"/>
      <c r="FN31" s="2"/>
      <c r="FO31" s="2"/>
      <c r="FP31" s="2"/>
      <c r="FQ31" s="2"/>
      <c r="FR31" s="2"/>
      <c r="FS31" s="2"/>
      <c r="FT31" s="2"/>
      <c r="FU31" s="2"/>
      <c r="FV31" s="2"/>
      <c r="FW31" s="2"/>
      <c r="FX31" s="2"/>
      <c r="FY31" s="2"/>
      <c r="FZ31" s="2"/>
      <c r="GA31" s="2"/>
      <c r="GB31" s="2"/>
      <c r="GC31" s="2"/>
      <c r="GD31" s="2"/>
      <c r="GE31" s="2"/>
      <c r="GF31" s="2"/>
      <c r="GG31" s="2"/>
      <c r="GH31" s="2"/>
      <c r="GI31" s="2"/>
      <c r="GJ31" s="2"/>
      <c r="GK31" s="2"/>
      <c r="GL31" s="2"/>
      <c r="GM31" s="2"/>
      <c r="GN31" s="2"/>
      <c r="GO31" s="2"/>
      <c r="GP31" s="2"/>
      <c r="GQ31" s="2"/>
      <c r="GR31" s="2"/>
      <c r="GS31" s="2"/>
      <c r="GT31" s="2"/>
      <c r="GU31" s="2"/>
      <c r="GV31" s="2"/>
      <c r="GW31" s="2"/>
      <c r="GX31" s="2"/>
      <c r="GY31" s="2"/>
      <c r="GZ31" s="2"/>
      <c r="HA31" s="2"/>
      <c r="HB31" s="2"/>
      <c r="HC31" s="2"/>
      <c r="HD31" s="2"/>
      <c r="HE31" s="2"/>
      <c r="HF31" s="2"/>
      <c r="HG31" s="2"/>
      <c r="HH31" s="2"/>
      <c r="HI31" s="2"/>
      <c r="HJ31" s="2"/>
      <c r="HK31" s="2"/>
      <c r="HL31" s="2"/>
      <c r="HM31" s="2"/>
      <c r="HN31" s="2"/>
      <c r="HO31" s="2"/>
      <c r="HP31" s="2"/>
      <c r="HQ31" s="2"/>
      <c r="HR31" s="2"/>
      <c r="HS31" s="2"/>
      <c r="HT31" s="2"/>
      <c r="HU31" s="2"/>
      <c r="HV31" s="2"/>
      <c r="HW31" s="2"/>
      <c r="HX31" s="2"/>
      <c r="HY31" s="2"/>
      <c r="HZ31" s="2"/>
      <c r="IA31" s="2"/>
      <c r="IB31" s="2"/>
      <c r="IC31" s="2"/>
      <c r="ID31" s="2"/>
      <c r="IE31" s="2"/>
      <c r="IF31" s="2"/>
      <c r="IG31" s="2"/>
      <c r="IH31" s="2"/>
      <c r="II31" s="2"/>
      <c r="IJ31" s="2"/>
      <c r="IK31" s="2"/>
      <c r="IL31" s="2"/>
      <c r="IM31" s="2"/>
      <c r="IN31" s="2"/>
      <c r="IO31" s="2"/>
      <c r="IP31" s="2"/>
      <c r="IQ31" s="2"/>
      <c r="IR31" s="2"/>
      <c r="IS31" s="2"/>
      <c r="IT31" s="2"/>
      <c r="IU31" s="2"/>
      <c r="IV31" s="2"/>
    </row>
    <row r="32" spans="1:256" ht="24" customHeight="1" x14ac:dyDescent="0.25">
      <c r="A32" s="378"/>
      <c r="B32" s="35"/>
      <c r="C32" s="765" t="s">
        <v>1436</v>
      </c>
      <c r="D32" s="788">
        <v>4000000</v>
      </c>
      <c r="E32" s="42">
        <v>16000000</v>
      </c>
      <c r="F32" s="789">
        <v>16378315</v>
      </c>
      <c r="G32" s="772"/>
      <c r="H32" s="737"/>
      <c r="I32" s="738"/>
      <c r="J32" s="786"/>
      <c r="K32" s="737"/>
      <c r="L32" s="787"/>
      <c r="M32" s="772"/>
      <c r="N32" s="737"/>
      <c r="O32" s="738"/>
      <c r="P32" s="786"/>
      <c r="Q32" s="738"/>
      <c r="R32" s="787"/>
      <c r="S32" s="772">
        <f t="shared" si="0"/>
        <v>4000000</v>
      </c>
      <c r="T32" s="737">
        <f t="shared" si="0"/>
        <v>16000000</v>
      </c>
      <c r="U32" s="740">
        <f t="shared" si="0"/>
        <v>16378315</v>
      </c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/>
      <c r="FR32" s="2"/>
      <c r="FS32" s="2"/>
      <c r="FT32" s="2"/>
      <c r="FU32" s="2"/>
      <c r="FV32" s="2"/>
      <c r="FW32" s="2"/>
      <c r="FX32" s="2"/>
      <c r="FY32" s="2"/>
      <c r="FZ32" s="2"/>
      <c r="GA32" s="2"/>
      <c r="GB32" s="2"/>
      <c r="GC32" s="2"/>
      <c r="GD32" s="2"/>
      <c r="GE32" s="2"/>
      <c r="GF32" s="2"/>
      <c r="GG32" s="2"/>
      <c r="GH32" s="2"/>
      <c r="GI32" s="2"/>
      <c r="GJ32" s="2"/>
      <c r="GK32" s="2"/>
      <c r="GL32" s="2"/>
      <c r="GM32" s="2"/>
      <c r="GN32" s="2"/>
      <c r="GO32" s="2"/>
      <c r="GP32" s="2"/>
      <c r="GQ32" s="2"/>
      <c r="GR32" s="2"/>
      <c r="GS32" s="2"/>
      <c r="GT32" s="2"/>
      <c r="GU32" s="2"/>
      <c r="GV32" s="2"/>
      <c r="GW32" s="2"/>
      <c r="GX32" s="2"/>
      <c r="GY32" s="2"/>
      <c r="GZ32" s="2"/>
      <c r="HA32" s="2"/>
      <c r="HB32" s="2"/>
      <c r="HC32" s="2"/>
      <c r="HD32" s="2"/>
      <c r="HE32" s="2"/>
      <c r="HF32" s="2"/>
      <c r="HG32" s="2"/>
      <c r="HH32" s="2"/>
      <c r="HI32" s="2"/>
      <c r="HJ32" s="2"/>
      <c r="HK32" s="2"/>
      <c r="HL32" s="2"/>
      <c r="HM32" s="2"/>
      <c r="HN32" s="2"/>
      <c r="HO32" s="2"/>
      <c r="HP32" s="2"/>
      <c r="HQ32" s="2"/>
      <c r="HR32" s="2"/>
      <c r="HS32" s="2"/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/>
      <c r="IL32" s="2"/>
      <c r="IM32" s="2"/>
      <c r="IN32" s="2"/>
      <c r="IO32" s="2"/>
      <c r="IP32" s="2"/>
      <c r="IQ32" s="2"/>
      <c r="IR32" s="2"/>
      <c r="IS32" s="2"/>
      <c r="IT32" s="2"/>
      <c r="IU32" s="2"/>
      <c r="IV32" s="2"/>
    </row>
    <row r="33" spans="1:256" ht="24" customHeight="1" x14ac:dyDescent="0.25">
      <c r="A33" s="378"/>
      <c r="B33" s="35"/>
      <c r="C33" s="765" t="s">
        <v>1437</v>
      </c>
      <c r="D33" s="788"/>
      <c r="E33" s="42">
        <v>9500000</v>
      </c>
      <c r="F33" s="789">
        <v>9500180</v>
      </c>
      <c r="G33" s="772"/>
      <c r="H33" s="737"/>
      <c r="I33" s="738"/>
      <c r="J33" s="786"/>
      <c r="K33" s="737"/>
      <c r="L33" s="787"/>
      <c r="M33" s="772"/>
      <c r="N33" s="737"/>
      <c r="O33" s="738"/>
      <c r="P33" s="786"/>
      <c r="Q33" s="738"/>
      <c r="R33" s="787"/>
      <c r="S33" s="816">
        <f t="shared" si="0"/>
        <v>0</v>
      </c>
      <c r="T33" s="737">
        <f t="shared" si="0"/>
        <v>9500000</v>
      </c>
      <c r="U33" s="740">
        <f t="shared" si="0"/>
        <v>9500180</v>
      </c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  <c r="FE33" s="2"/>
      <c r="FF33" s="2"/>
      <c r="FG33" s="2"/>
      <c r="FH33" s="2"/>
      <c r="FI33" s="2"/>
      <c r="FJ33" s="2"/>
      <c r="FK33" s="2"/>
      <c r="FL33" s="2"/>
      <c r="FM33" s="2"/>
      <c r="FN33" s="2"/>
      <c r="FO33" s="2"/>
      <c r="FP33" s="2"/>
      <c r="FQ33" s="2"/>
      <c r="FR33" s="2"/>
      <c r="FS33" s="2"/>
      <c r="FT33" s="2"/>
      <c r="FU33" s="2"/>
      <c r="FV33" s="2"/>
      <c r="FW33" s="2"/>
      <c r="FX33" s="2"/>
      <c r="FY33" s="2"/>
      <c r="FZ33" s="2"/>
      <c r="GA33" s="2"/>
      <c r="GB33" s="2"/>
      <c r="GC33" s="2"/>
      <c r="GD33" s="2"/>
      <c r="GE33" s="2"/>
      <c r="GF33" s="2"/>
      <c r="GG33" s="2"/>
      <c r="GH33" s="2"/>
      <c r="GI33" s="2"/>
      <c r="GJ33" s="2"/>
      <c r="GK33" s="2"/>
      <c r="GL33" s="2"/>
      <c r="GM33" s="2"/>
      <c r="GN33" s="2"/>
      <c r="GO33" s="2"/>
      <c r="GP33" s="2"/>
      <c r="GQ33" s="2"/>
      <c r="GR33" s="2"/>
      <c r="GS33" s="2"/>
      <c r="GT33" s="2"/>
      <c r="GU33" s="2"/>
      <c r="GV33" s="2"/>
      <c r="GW33" s="2"/>
      <c r="GX33" s="2"/>
      <c r="GY33" s="2"/>
      <c r="GZ33" s="2"/>
      <c r="HA33" s="2"/>
      <c r="HB33" s="2"/>
      <c r="HC33" s="2"/>
      <c r="HD33" s="2"/>
      <c r="HE33" s="2"/>
      <c r="HF33" s="2"/>
      <c r="HG33" s="2"/>
      <c r="HH33" s="2"/>
      <c r="HI33" s="2"/>
      <c r="HJ33" s="2"/>
      <c r="HK33" s="2"/>
      <c r="HL33" s="2"/>
      <c r="HM33" s="2"/>
      <c r="HN33" s="2"/>
      <c r="HO33" s="2"/>
      <c r="HP33" s="2"/>
      <c r="HQ33" s="2"/>
      <c r="HR33" s="2"/>
      <c r="HS33" s="2"/>
      <c r="HT33" s="2"/>
      <c r="HU33" s="2"/>
      <c r="HV33" s="2"/>
      <c r="HW33" s="2"/>
      <c r="HX33" s="2"/>
      <c r="HY33" s="2"/>
      <c r="HZ33" s="2"/>
      <c r="IA33" s="2"/>
      <c r="IB33" s="2"/>
      <c r="IC33" s="2"/>
      <c r="ID33" s="2"/>
      <c r="IE33" s="2"/>
      <c r="IF33" s="2"/>
      <c r="IG33" s="2"/>
      <c r="IH33" s="2"/>
      <c r="II33" s="2"/>
      <c r="IJ33" s="2"/>
      <c r="IK33" s="2"/>
      <c r="IL33" s="2"/>
      <c r="IM33" s="2"/>
      <c r="IN33" s="2"/>
      <c r="IO33" s="2"/>
      <c r="IP33" s="2"/>
      <c r="IQ33" s="2"/>
      <c r="IR33" s="2"/>
      <c r="IS33" s="2"/>
      <c r="IT33" s="2"/>
      <c r="IU33" s="2"/>
      <c r="IV33" s="2"/>
    </row>
    <row r="34" spans="1:256" ht="24" customHeight="1" x14ac:dyDescent="0.25">
      <c r="A34" s="378"/>
      <c r="B34" s="383"/>
      <c r="C34" s="761" t="s">
        <v>3</v>
      </c>
      <c r="D34" s="784"/>
      <c r="E34" s="41"/>
      <c r="F34" s="785"/>
      <c r="G34" s="772"/>
      <c r="H34" s="737"/>
      <c r="I34" s="738"/>
      <c r="J34" s="786"/>
      <c r="K34" s="737"/>
      <c r="L34" s="787"/>
      <c r="M34" s="772"/>
      <c r="N34" s="737"/>
      <c r="O34" s="738"/>
      <c r="P34" s="786"/>
      <c r="Q34" s="738"/>
      <c r="R34" s="787"/>
      <c r="S34" s="772"/>
      <c r="T34" s="737"/>
      <c r="U34" s="740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/>
      <c r="FR34" s="2"/>
      <c r="FS34" s="2"/>
      <c r="FT34" s="2"/>
      <c r="FU34" s="2"/>
      <c r="FV34" s="2"/>
      <c r="FW34" s="2"/>
      <c r="FX34" s="2"/>
      <c r="FY34" s="2"/>
      <c r="FZ34" s="2"/>
      <c r="GA34" s="2"/>
      <c r="GB34" s="2"/>
      <c r="GC34" s="2"/>
      <c r="GD34" s="2"/>
      <c r="GE34" s="2"/>
      <c r="GF34" s="2"/>
      <c r="GG34" s="2"/>
      <c r="GH34" s="2"/>
      <c r="GI34" s="2"/>
      <c r="GJ34" s="2"/>
      <c r="GK34" s="2"/>
      <c r="GL34" s="2"/>
      <c r="GM34" s="2"/>
      <c r="GN34" s="2"/>
      <c r="GO34" s="2"/>
      <c r="GP34" s="2"/>
      <c r="GQ34" s="2"/>
      <c r="GR34" s="2"/>
      <c r="GS34" s="2"/>
      <c r="GT34" s="2"/>
      <c r="GU34" s="2"/>
      <c r="GV34" s="2"/>
      <c r="GW34" s="2"/>
      <c r="GX34" s="2"/>
      <c r="GY34" s="2"/>
      <c r="GZ34" s="2"/>
      <c r="HA34" s="2"/>
      <c r="HB34" s="2"/>
      <c r="HC34" s="2"/>
      <c r="HD34" s="2"/>
      <c r="HE34" s="2"/>
      <c r="HF34" s="2"/>
      <c r="HG34" s="2"/>
      <c r="HH34" s="2"/>
      <c r="HI34" s="2"/>
      <c r="HJ34" s="2"/>
      <c r="HK34" s="2"/>
      <c r="HL34" s="2"/>
      <c r="HM34" s="2"/>
      <c r="HN34" s="2"/>
      <c r="HO34" s="2"/>
      <c r="HP34" s="2"/>
      <c r="HQ34" s="2"/>
      <c r="HR34" s="2"/>
      <c r="HS34" s="2"/>
      <c r="HT34" s="2"/>
      <c r="HU34" s="2"/>
      <c r="HV34" s="2"/>
      <c r="HW34" s="2"/>
      <c r="HX34" s="2"/>
      <c r="HY34" s="2"/>
      <c r="HZ34" s="2"/>
      <c r="IA34" s="2"/>
      <c r="IB34" s="2"/>
      <c r="IC34" s="2"/>
      <c r="ID34" s="2"/>
      <c r="IE34" s="2"/>
      <c r="IF34" s="2"/>
      <c r="IG34" s="2"/>
      <c r="IH34" s="2"/>
      <c r="II34" s="2"/>
      <c r="IJ34" s="2"/>
      <c r="IK34" s="2"/>
      <c r="IL34" s="2"/>
      <c r="IM34" s="2"/>
      <c r="IN34" s="2"/>
      <c r="IO34" s="2"/>
      <c r="IP34" s="2"/>
      <c r="IQ34" s="2"/>
      <c r="IR34" s="2"/>
      <c r="IS34" s="2"/>
      <c r="IT34" s="2"/>
      <c r="IU34" s="2"/>
      <c r="IV34" s="2"/>
    </row>
    <row r="35" spans="1:256" ht="24" customHeight="1" x14ac:dyDescent="0.25">
      <c r="A35" s="378"/>
      <c r="B35" s="39" t="s">
        <v>221</v>
      </c>
      <c r="C35" s="766" t="s">
        <v>222</v>
      </c>
      <c r="D35" s="784"/>
      <c r="E35" s="41">
        <v>429000</v>
      </c>
      <c r="F35" s="785">
        <v>472673</v>
      </c>
      <c r="G35" s="772"/>
      <c r="H35" s="737"/>
      <c r="I35" s="738"/>
      <c r="J35" s="786"/>
      <c r="K35" s="737"/>
      <c r="L35" s="787"/>
      <c r="M35" s="772"/>
      <c r="N35" s="737"/>
      <c r="O35" s="738"/>
      <c r="P35" s="786"/>
      <c r="Q35" s="738"/>
      <c r="R35" s="787"/>
      <c r="S35" s="816">
        <f t="shared" si="0"/>
        <v>0</v>
      </c>
      <c r="T35" s="737">
        <f t="shared" si="0"/>
        <v>429000</v>
      </c>
      <c r="U35" s="740">
        <f t="shared" si="0"/>
        <v>472673</v>
      </c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  <c r="FD35" s="2"/>
      <c r="FE35" s="2"/>
      <c r="FF35" s="2"/>
      <c r="FG35" s="2"/>
      <c r="FH35" s="2"/>
      <c r="FI35" s="2"/>
      <c r="FJ35" s="2"/>
      <c r="FK35" s="2"/>
      <c r="FL35" s="2"/>
      <c r="FM35" s="2"/>
      <c r="FN35" s="2"/>
      <c r="FO35" s="2"/>
      <c r="FP35" s="2"/>
      <c r="FQ35" s="2"/>
      <c r="FR35" s="2"/>
      <c r="FS35" s="2"/>
      <c r="FT35" s="2"/>
      <c r="FU35" s="2"/>
      <c r="FV35" s="2"/>
      <c r="FW35" s="2"/>
      <c r="FX35" s="2"/>
      <c r="FY35" s="2"/>
      <c r="FZ35" s="2"/>
      <c r="GA35" s="2"/>
      <c r="GB35" s="2"/>
      <c r="GC35" s="2"/>
      <c r="GD35" s="2"/>
      <c r="GE35" s="2"/>
      <c r="GF35" s="2"/>
      <c r="GG35" s="2"/>
      <c r="GH35" s="2"/>
      <c r="GI35" s="2"/>
      <c r="GJ35" s="2"/>
      <c r="GK35" s="2"/>
      <c r="GL35" s="2"/>
      <c r="GM35" s="2"/>
      <c r="GN35" s="2"/>
      <c r="GO35" s="2"/>
      <c r="GP35" s="2"/>
      <c r="GQ35" s="2"/>
      <c r="GR35" s="2"/>
      <c r="GS35" s="2"/>
      <c r="GT35" s="2"/>
      <c r="GU35" s="2"/>
      <c r="GV35" s="2"/>
      <c r="GW35" s="2"/>
      <c r="GX35" s="2"/>
      <c r="GY35" s="2"/>
      <c r="GZ35" s="2"/>
      <c r="HA35" s="2"/>
      <c r="HB35" s="2"/>
      <c r="HC35" s="2"/>
      <c r="HD35" s="2"/>
      <c r="HE35" s="2"/>
      <c r="HF35" s="2"/>
      <c r="HG35" s="2"/>
      <c r="HH35" s="2"/>
      <c r="HI35" s="2"/>
      <c r="HJ35" s="2"/>
      <c r="HK35" s="2"/>
      <c r="HL35" s="2"/>
      <c r="HM35" s="2"/>
      <c r="HN35" s="2"/>
      <c r="HO35" s="2"/>
      <c r="HP35" s="2"/>
      <c r="HQ35" s="2"/>
      <c r="HR35" s="2"/>
      <c r="HS35" s="2"/>
      <c r="HT35" s="2"/>
      <c r="HU35" s="2"/>
      <c r="HV35" s="2"/>
      <c r="HW35" s="2"/>
      <c r="HX35" s="2"/>
      <c r="HY35" s="2"/>
      <c r="HZ35" s="2"/>
      <c r="IA35" s="2"/>
      <c r="IB35" s="2"/>
      <c r="IC35" s="2"/>
      <c r="ID35" s="2"/>
      <c r="IE35" s="2"/>
      <c r="IF35" s="2"/>
      <c r="IG35" s="2"/>
      <c r="IH35" s="2"/>
      <c r="II35" s="2"/>
      <c r="IJ35" s="2"/>
      <c r="IK35" s="2"/>
      <c r="IL35" s="2"/>
      <c r="IM35" s="2"/>
      <c r="IN35" s="2"/>
      <c r="IO35" s="2"/>
      <c r="IP35" s="2"/>
      <c r="IQ35" s="2"/>
      <c r="IR35" s="2"/>
      <c r="IS35" s="2"/>
      <c r="IT35" s="2"/>
      <c r="IU35" s="2"/>
      <c r="IV35" s="2"/>
    </row>
    <row r="36" spans="1:256" ht="24" customHeight="1" x14ac:dyDescent="0.25">
      <c r="A36" s="378"/>
      <c r="B36" s="39" t="s">
        <v>38</v>
      </c>
      <c r="C36" s="762" t="s">
        <v>39</v>
      </c>
      <c r="D36" s="788"/>
      <c r="E36" s="42">
        <v>8972513</v>
      </c>
      <c r="F36" s="789">
        <v>9026200</v>
      </c>
      <c r="G36" s="773">
        <v>3400000</v>
      </c>
      <c r="H36" s="42">
        <v>3400000</v>
      </c>
      <c r="I36" s="805">
        <v>3318108</v>
      </c>
      <c r="J36" s="786">
        <v>4310000</v>
      </c>
      <c r="K36" s="737">
        <v>6313000</v>
      </c>
      <c r="L36" s="787">
        <v>6313435</v>
      </c>
      <c r="M36" s="772">
        <v>4000000</v>
      </c>
      <c r="N36" s="737">
        <v>5937000</v>
      </c>
      <c r="O36" s="738">
        <v>5937500</v>
      </c>
      <c r="P36" s="786">
        <v>500000</v>
      </c>
      <c r="Q36" s="738">
        <v>500000</v>
      </c>
      <c r="R36" s="787">
        <v>188400</v>
      </c>
      <c r="S36" s="772">
        <f t="shared" si="0"/>
        <v>12210000</v>
      </c>
      <c r="T36" s="737">
        <f t="shared" si="0"/>
        <v>25122513</v>
      </c>
      <c r="U36" s="740">
        <f t="shared" si="0"/>
        <v>24783643</v>
      </c>
    </row>
    <row r="37" spans="1:256" ht="24" customHeight="1" x14ac:dyDescent="0.25">
      <c r="A37" s="378"/>
      <c r="B37" s="37" t="s">
        <v>38</v>
      </c>
      <c r="C37" s="762" t="s">
        <v>1438</v>
      </c>
      <c r="D37" s="788">
        <v>8592088</v>
      </c>
      <c r="E37" s="42">
        <v>10492088</v>
      </c>
      <c r="F37" s="789">
        <v>10715521</v>
      </c>
      <c r="G37" s="773"/>
      <c r="H37" s="42"/>
      <c r="I37" s="805"/>
      <c r="J37" s="786"/>
      <c r="K37" s="737"/>
      <c r="L37" s="787"/>
      <c r="M37" s="772"/>
      <c r="N37" s="737"/>
      <c r="O37" s="738"/>
      <c r="P37" s="786"/>
      <c r="Q37" s="738"/>
      <c r="R37" s="787"/>
      <c r="S37" s="772">
        <f t="shared" si="0"/>
        <v>8592088</v>
      </c>
      <c r="T37" s="737">
        <f t="shared" si="0"/>
        <v>10492088</v>
      </c>
      <c r="U37" s="740">
        <f t="shared" si="0"/>
        <v>10715521</v>
      </c>
    </row>
    <row r="38" spans="1:256" ht="24" customHeight="1" x14ac:dyDescent="0.25">
      <c r="A38" s="378"/>
      <c r="B38" s="37" t="s">
        <v>38</v>
      </c>
      <c r="C38" s="762" t="s">
        <v>1439</v>
      </c>
      <c r="D38" s="788">
        <v>41286958</v>
      </c>
      <c r="E38" s="42">
        <v>51761390</v>
      </c>
      <c r="F38" s="789">
        <v>52306715</v>
      </c>
      <c r="G38" s="773"/>
      <c r="H38" s="42"/>
      <c r="I38" s="805"/>
      <c r="J38" s="786"/>
      <c r="K38" s="737"/>
      <c r="L38" s="787"/>
      <c r="M38" s="772"/>
      <c r="N38" s="737"/>
      <c r="O38" s="738"/>
      <c r="P38" s="786"/>
      <c r="Q38" s="738"/>
      <c r="R38" s="787"/>
      <c r="S38" s="772">
        <f t="shared" si="0"/>
        <v>41286958</v>
      </c>
      <c r="T38" s="737">
        <f t="shared" si="0"/>
        <v>51761390</v>
      </c>
      <c r="U38" s="740">
        <f t="shared" si="0"/>
        <v>52306715</v>
      </c>
    </row>
    <row r="39" spans="1:256" ht="24" customHeight="1" x14ac:dyDescent="0.25">
      <c r="A39" s="378"/>
      <c r="B39" s="37" t="s">
        <v>40</v>
      </c>
      <c r="C39" s="762" t="s">
        <v>41</v>
      </c>
      <c r="D39" s="790"/>
      <c r="E39" s="379">
        <v>275500</v>
      </c>
      <c r="F39" s="791">
        <v>472247</v>
      </c>
      <c r="G39" s="774">
        <v>629920</v>
      </c>
      <c r="H39" s="41">
        <v>799920</v>
      </c>
      <c r="I39" s="806">
        <v>801973</v>
      </c>
      <c r="J39" s="786"/>
      <c r="K39" s="737"/>
      <c r="L39" s="787"/>
      <c r="M39" s="772"/>
      <c r="N39" s="737"/>
      <c r="O39" s="738"/>
      <c r="P39" s="786"/>
      <c r="Q39" s="738"/>
      <c r="R39" s="787"/>
      <c r="S39" s="772">
        <f t="shared" si="0"/>
        <v>629920</v>
      </c>
      <c r="T39" s="737">
        <f t="shared" si="0"/>
        <v>1075420</v>
      </c>
      <c r="U39" s="740">
        <f t="shared" si="0"/>
        <v>1274220</v>
      </c>
    </row>
    <row r="40" spans="1:256" ht="24" customHeight="1" x14ac:dyDescent="0.25">
      <c r="A40" s="378"/>
      <c r="B40" s="37" t="s">
        <v>224</v>
      </c>
      <c r="C40" s="762" t="s">
        <v>225</v>
      </c>
      <c r="D40" s="784"/>
      <c r="E40" s="41"/>
      <c r="F40" s="785"/>
      <c r="G40" s="774"/>
      <c r="H40" s="41"/>
      <c r="I40" s="806"/>
      <c r="J40" s="786">
        <v>205194032</v>
      </c>
      <c r="K40" s="737">
        <v>289372032</v>
      </c>
      <c r="L40" s="787">
        <v>289372625</v>
      </c>
      <c r="M40" s="772"/>
      <c r="N40" s="737"/>
      <c r="O40" s="738"/>
      <c r="P40" s="786"/>
      <c r="Q40" s="738"/>
      <c r="R40" s="787"/>
      <c r="S40" s="772">
        <f t="shared" si="0"/>
        <v>205194032</v>
      </c>
      <c r="T40" s="737">
        <f t="shared" si="0"/>
        <v>289372032</v>
      </c>
      <c r="U40" s="740">
        <f t="shared" si="0"/>
        <v>289372625</v>
      </c>
    </row>
    <row r="41" spans="1:256" ht="24" customHeight="1" x14ac:dyDescent="0.25">
      <c r="A41" s="378"/>
      <c r="B41" s="37" t="s">
        <v>42</v>
      </c>
      <c r="C41" s="762" t="s">
        <v>7</v>
      </c>
      <c r="D41" s="784">
        <v>4945775</v>
      </c>
      <c r="E41" s="41">
        <v>28620035</v>
      </c>
      <c r="F41" s="785">
        <v>29305231</v>
      </c>
      <c r="G41" s="774">
        <v>1088078</v>
      </c>
      <c r="H41" s="41">
        <v>1088078</v>
      </c>
      <c r="I41" s="806">
        <v>1067999</v>
      </c>
      <c r="J41" s="786">
        <v>55473868</v>
      </c>
      <c r="K41" s="737">
        <v>78218868</v>
      </c>
      <c r="L41" s="787">
        <v>78218980</v>
      </c>
      <c r="M41" s="772"/>
      <c r="N41" s="737"/>
      <c r="O41" s="738"/>
      <c r="P41" s="786"/>
      <c r="Q41" s="738"/>
      <c r="R41" s="787"/>
      <c r="S41" s="772">
        <f t="shared" si="0"/>
        <v>61507721</v>
      </c>
      <c r="T41" s="737">
        <f t="shared" si="0"/>
        <v>107926981</v>
      </c>
      <c r="U41" s="740">
        <f t="shared" si="0"/>
        <v>108592210</v>
      </c>
    </row>
    <row r="42" spans="1:256" ht="24" customHeight="1" x14ac:dyDescent="0.25">
      <c r="A42" s="378"/>
      <c r="B42" s="37" t="s">
        <v>226</v>
      </c>
      <c r="C42" s="762" t="s">
        <v>1290</v>
      </c>
      <c r="D42" s="784"/>
      <c r="E42" s="41"/>
      <c r="F42" s="785">
        <v>26000</v>
      </c>
      <c r="G42" s="774"/>
      <c r="H42" s="41"/>
      <c r="I42" s="806"/>
      <c r="J42" s="786">
        <v>19442000</v>
      </c>
      <c r="K42" s="737">
        <v>27328000</v>
      </c>
      <c r="L42" s="787">
        <v>27328000</v>
      </c>
      <c r="M42" s="772"/>
      <c r="N42" s="737"/>
      <c r="O42" s="738"/>
      <c r="P42" s="786"/>
      <c r="Q42" s="738"/>
      <c r="R42" s="787"/>
      <c r="S42" s="772">
        <f t="shared" si="0"/>
        <v>19442000</v>
      </c>
      <c r="T42" s="737">
        <f t="shared" si="0"/>
        <v>27328000</v>
      </c>
      <c r="U42" s="740">
        <f t="shared" si="0"/>
        <v>27354000</v>
      </c>
    </row>
    <row r="43" spans="1:256" ht="24" customHeight="1" x14ac:dyDescent="0.25">
      <c r="A43" s="378"/>
      <c r="B43" s="37" t="s">
        <v>43</v>
      </c>
      <c r="C43" s="762" t="s">
        <v>44</v>
      </c>
      <c r="D43" s="788">
        <v>16000000</v>
      </c>
      <c r="E43" s="42">
        <v>399766414</v>
      </c>
      <c r="F43" s="789">
        <v>400653640</v>
      </c>
      <c r="G43" s="773"/>
      <c r="H43" s="42">
        <v>2257000</v>
      </c>
      <c r="I43" s="805">
        <v>2257952</v>
      </c>
      <c r="J43" s="786"/>
      <c r="K43" s="737">
        <v>7568000</v>
      </c>
      <c r="L43" s="787">
        <v>7568563</v>
      </c>
      <c r="M43" s="772"/>
      <c r="N43" s="737">
        <v>324000</v>
      </c>
      <c r="O43" s="738">
        <v>324288</v>
      </c>
      <c r="P43" s="786"/>
      <c r="Q43" s="738"/>
      <c r="R43" s="787">
        <v>27113</v>
      </c>
      <c r="S43" s="772">
        <f t="shared" si="0"/>
        <v>16000000</v>
      </c>
      <c r="T43" s="737">
        <f t="shared" si="0"/>
        <v>409915414</v>
      </c>
      <c r="U43" s="740">
        <f t="shared" si="0"/>
        <v>410831556</v>
      </c>
    </row>
    <row r="44" spans="1:256" ht="24" customHeight="1" x14ac:dyDescent="0.25">
      <c r="A44" s="378"/>
      <c r="B44" s="37" t="s">
        <v>289</v>
      </c>
      <c r="C44" s="762" t="s">
        <v>290</v>
      </c>
      <c r="D44" s="788"/>
      <c r="E44" s="42">
        <v>1703526</v>
      </c>
      <c r="F44" s="789">
        <v>1703526</v>
      </c>
      <c r="G44" s="773"/>
      <c r="H44" s="42">
        <v>982046</v>
      </c>
      <c r="I44" s="805">
        <v>982046</v>
      </c>
      <c r="J44" s="786"/>
      <c r="K44" s="737"/>
      <c r="L44" s="787"/>
      <c r="M44" s="772"/>
      <c r="N44" s="737"/>
      <c r="O44" s="738"/>
      <c r="P44" s="786"/>
      <c r="Q44" s="738"/>
      <c r="R44" s="787"/>
      <c r="S44" s="816">
        <f>D44+G44+J44+M44+P44</f>
        <v>0</v>
      </c>
      <c r="T44" s="737">
        <f>E44+H44+K44+N44+Q44</f>
        <v>2685572</v>
      </c>
      <c r="U44" s="740">
        <f>F44+I44+L44+O44+R44</f>
        <v>2685572</v>
      </c>
    </row>
    <row r="45" spans="1:256" ht="24" customHeight="1" x14ac:dyDescent="0.25">
      <c r="A45" s="378"/>
      <c r="B45" s="37" t="s">
        <v>227</v>
      </c>
      <c r="C45" s="762" t="s">
        <v>228</v>
      </c>
      <c r="D45" s="788"/>
      <c r="E45" s="42">
        <v>6349089</v>
      </c>
      <c r="F45" s="789">
        <v>7328474</v>
      </c>
      <c r="G45" s="773"/>
      <c r="H45" s="42"/>
      <c r="I45" s="805">
        <v>6808</v>
      </c>
      <c r="J45" s="786"/>
      <c r="K45" s="737">
        <v>181000</v>
      </c>
      <c r="L45" s="787">
        <v>181846</v>
      </c>
      <c r="M45" s="772"/>
      <c r="N45" s="737">
        <v>3000</v>
      </c>
      <c r="O45" s="738">
        <v>3624</v>
      </c>
      <c r="P45" s="786"/>
      <c r="Q45" s="738"/>
      <c r="R45" s="787">
        <v>3744</v>
      </c>
      <c r="S45" s="816">
        <f>D45+G45+J45+M45+P45</f>
        <v>0</v>
      </c>
      <c r="T45" s="737">
        <f t="shared" si="0"/>
        <v>6533089</v>
      </c>
      <c r="U45" s="740">
        <f t="shared" si="0"/>
        <v>7524496</v>
      </c>
    </row>
    <row r="46" spans="1:256" ht="24" customHeight="1" x14ac:dyDescent="0.3">
      <c r="A46" s="381" t="s">
        <v>25</v>
      </c>
      <c r="B46" s="37"/>
      <c r="C46" s="767" t="s">
        <v>1440</v>
      </c>
      <c r="D46" s="792">
        <f t="shared" ref="D46:R46" si="1">SUM(D10:D45)</f>
        <v>5631315041</v>
      </c>
      <c r="E46" s="384">
        <f t="shared" si="1"/>
        <v>8495445040</v>
      </c>
      <c r="F46" s="793">
        <f t="shared" si="1"/>
        <v>8500963873</v>
      </c>
      <c r="G46" s="775">
        <f t="shared" si="1"/>
        <v>11460002</v>
      </c>
      <c r="H46" s="384">
        <f t="shared" si="1"/>
        <v>63280493</v>
      </c>
      <c r="I46" s="807">
        <f t="shared" si="1"/>
        <v>63185919</v>
      </c>
      <c r="J46" s="792">
        <f t="shared" si="1"/>
        <v>284419900</v>
      </c>
      <c r="K46" s="384">
        <f t="shared" si="1"/>
        <v>409580900</v>
      </c>
      <c r="L46" s="793">
        <f t="shared" si="1"/>
        <v>409583449</v>
      </c>
      <c r="M46" s="775">
        <f t="shared" si="1"/>
        <v>4000000</v>
      </c>
      <c r="N46" s="384">
        <f t="shared" si="1"/>
        <v>6264000</v>
      </c>
      <c r="O46" s="807">
        <f t="shared" si="1"/>
        <v>6265412</v>
      </c>
      <c r="P46" s="792">
        <f t="shared" si="1"/>
        <v>500000</v>
      </c>
      <c r="Q46" s="384">
        <f t="shared" si="1"/>
        <v>500000</v>
      </c>
      <c r="R46" s="793">
        <f t="shared" si="1"/>
        <v>219257</v>
      </c>
      <c r="S46" s="776">
        <f t="shared" si="0"/>
        <v>5931694943</v>
      </c>
      <c r="T46" s="745">
        <f>E46+H46+K46+N46+Q46</f>
        <v>8975070433</v>
      </c>
      <c r="U46" s="746">
        <f t="shared" si="0"/>
        <v>8980217910</v>
      </c>
    </row>
    <row r="47" spans="1:256" ht="24" customHeight="1" x14ac:dyDescent="0.3">
      <c r="A47" s="378"/>
      <c r="B47" s="383"/>
      <c r="C47" s="767" t="s">
        <v>4</v>
      </c>
      <c r="D47" s="792"/>
      <c r="E47" s="384"/>
      <c r="F47" s="793"/>
      <c r="G47" s="776"/>
      <c r="H47" s="745"/>
      <c r="I47" s="747"/>
      <c r="J47" s="796"/>
      <c r="K47" s="745"/>
      <c r="L47" s="797"/>
      <c r="M47" s="776"/>
      <c r="N47" s="745"/>
      <c r="O47" s="747"/>
      <c r="P47" s="796"/>
      <c r="Q47" s="747"/>
      <c r="R47" s="797"/>
      <c r="S47" s="776"/>
      <c r="T47" s="745"/>
      <c r="U47" s="746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2"/>
      <c r="DH47" s="2"/>
      <c r="DI47" s="2"/>
      <c r="DJ47" s="2"/>
      <c r="DK47" s="2"/>
      <c r="DL47" s="2"/>
      <c r="DM47" s="2"/>
      <c r="DN47" s="2"/>
      <c r="DO47" s="2"/>
      <c r="DP47" s="2"/>
      <c r="DQ47" s="2"/>
      <c r="DR47" s="2"/>
      <c r="DS47" s="2"/>
      <c r="DT47" s="2"/>
      <c r="DU47" s="2"/>
      <c r="DV47" s="2"/>
      <c r="DW47" s="2"/>
      <c r="DX47" s="2"/>
      <c r="DY47" s="2"/>
      <c r="DZ47" s="2"/>
      <c r="EA47" s="2"/>
      <c r="EB47" s="2"/>
      <c r="EC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N47" s="2"/>
      <c r="EO47" s="2"/>
      <c r="EP47" s="2"/>
      <c r="EQ47" s="2"/>
      <c r="ER47" s="2"/>
      <c r="ES47" s="2"/>
      <c r="ET47" s="2"/>
      <c r="EU47" s="2"/>
      <c r="EV47" s="2"/>
      <c r="EW47" s="2"/>
      <c r="EX47" s="2"/>
      <c r="EY47" s="2"/>
      <c r="EZ47" s="2"/>
      <c r="FA47" s="2"/>
      <c r="FB47" s="2"/>
      <c r="FC47" s="2"/>
      <c r="FD47" s="2"/>
      <c r="FE47" s="2"/>
      <c r="FF47" s="2"/>
      <c r="FG47" s="2"/>
      <c r="FH47" s="2"/>
      <c r="FI47" s="2"/>
      <c r="FJ47" s="2"/>
      <c r="FK47" s="2"/>
      <c r="FL47" s="2"/>
      <c r="FM47" s="2"/>
      <c r="FN47" s="2"/>
      <c r="FO47" s="2"/>
      <c r="FP47" s="2"/>
      <c r="FQ47" s="2"/>
      <c r="FR47" s="2"/>
      <c r="FS47" s="2"/>
      <c r="FT47" s="2"/>
      <c r="FU47" s="2"/>
      <c r="FV47" s="2"/>
      <c r="FW47" s="2"/>
      <c r="FX47" s="2"/>
      <c r="FY47" s="2"/>
      <c r="FZ47" s="2"/>
      <c r="GA47" s="2"/>
      <c r="GB47" s="2"/>
      <c r="GC47" s="2"/>
      <c r="GD47" s="2"/>
      <c r="GE47" s="2"/>
      <c r="GF47" s="2"/>
      <c r="GG47" s="2"/>
      <c r="GH47" s="2"/>
      <c r="GI47" s="2"/>
      <c r="GJ47" s="2"/>
      <c r="GK47" s="2"/>
      <c r="GL47" s="2"/>
      <c r="GM47" s="2"/>
      <c r="GN47" s="2"/>
      <c r="GO47" s="2"/>
      <c r="GP47" s="2"/>
      <c r="GQ47" s="2"/>
      <c r="GR47" s="2"/>
      <c r="GS47" s="2"/>
      <c r="GT47" s="2"/>
      <c r="GU47" s="2"/>
      <c r="GV47" s="2"/>
      <c r="GW47" s="2"/>
      <c r="GX47" s="2"/>
      <c r="GY47" s="2"/>
      <c r="GZ47" s="2"/>
      <c r="HA47" s="2"/>
      <c r="HB47" s="2"/>
      <c r="HC47" s="2"/>
      <c r="HD47" s="2"/>
      <c r="HE47" s="2"/>
      <c r="HF47" s="2"/>
      <c r="HG47" s="2"/>
      <c r="HH47" s="2"/>
      <c r="HI47" s="2"/>
      <c r="HJ47" s="2"/>
      <c r="HK47" s="2"/>
      <c r="HL47" s="2"/>
      <c r="HM47" s="2"/>
      <c r="HN47" s="2"/>
      <c r="HO47" s="2"/>
      <c r="HP47" s="2"/>
      <c r="HQ47" s="2"/>
      <c r="HR47" s="2"/>
      <c r="HS47" s="2"/>
      <c r="HT47" s="2"/>
      <c r="HU47" s="2"/>
      <c r="HV47" s="2"/>
      <c r="HW47" s="2"/>
      <c r="HX47" s="2"/>
      <c r="HY47" s="2"/>
      <c r="HZ47" s="2"/>
      <c r="IA47" s="2"/>
      <c r="IB47" s="2"/>
      <c r="IC47" s="2"/>
      <c r="ID47" s="2"/>
      <c r="IE47" s="2"/>
      <c r="IF47" s="2"/>
      <c r="IG47" s="2"/>
      <c r="IH47" s="2"/>
      <c r="II47" s="2"/>
      <c r="IJ47" s="2"/>
      <c r="IK47" s="2"/>
      <c r="IL47" s="2"/>
      <c r="IM47" s="2"/>
      <c r="IN47" s="2"/>
      <c r="IO47" s="2"/>
      <c r="IP47" s="2"/>
      <c r="IQ47" s="2"/>
      <c r="IR47" s="2"/>
      <c r="IS47" s="2"/>
      <c r="IT47" s="2"/>
      <c r="IU47" s="2"/>
      <c r="IV47" s="2"/>
    </row>
    <row r="48" spans="1:256" ht="24" customHeight="1" x14ac:dyDescent="0.25">
      <c r="A48" s="378"/>
      <c r="B48" s="39" t="s">
        <v>33</v>
      </c>
      <c r="C48" s="762" t="s">
        <v>1441</v>
      </c>
      <c r="D48" s="788"/>
      <c r="E48" s="42">
        <v>11336000</v>
      </c>
      <c r="F48" s="789">
        <v>11336000</v>
      </c>
      <c r="G48" s="772"/>
      <c r="H48" s="737"/>
      <c r="I48" s="738"/>
      <c r="J48" s="786"/>
      <c r="K48" s="737"/>
      <c r="L48" s="787"/>
      <c r="M48" s="772"/>
      <c r="N48" s="737"/>
      <c r="O48" s="738"/>
      <c r="P48" s="786"/>
      <c r="Q48" s="738"/>
      <c r="R48" s="787"/>
      <c r="S48" s="816">
        <f t="shared" ref="S48:U53" si="2">D48+G48+J48+M48+P48</f>
        <v>0</v>
      </c>
      <c r="T48" s="737">
        <f t="shared" si="2"/>
        <v>11336000</v>
      </c>
      <c r="U48" s="740">
        <f t="shared" si="2"/>
        <v>11336000</v>
      </c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  <c r="CV48" s="2"/>
      <c r="CW48" s="2"/>
      <c r="CX48" s="2"/>
      <c r="CY48" s="2"/>
      <c r="CZ48" s="2"/>
      <c r="DA48" s="2"/>
      <c r="DB48" s="2"/>
      <c r="DC48" s="2"/>
      <c r="DD48" s="2"/>
      <c r="DE48" s="2"/>
      <c r="DF48" s="2"/>
      <c r="DG48" s="2"/>
      <c r="DH48" s="2"/>
      <c r="DI48" s="2"/>
      <c r="DJ48" s="2"/>
      <c r="DK48" s="2"/>
      <c r="DL48" s="2"/>
      <c r="DM48" s="2"/>
      <c r="DN48" s="2"/>
      <c r="DO48" s="2"/>
      <c r="DP48" s="2"/>
      <c r="DQ48" s="2"/>
      <c r="DR48" s="2"/>
      <c r="DS48" s="2"/>
      <c r="DT48" s="2"/>
      <c r="DU48" s="2"/>
      <c r="DV48" s="2"/>
      <c r="DW48" s="2"/>
      <c r="DX48" s="2"/>
      <c r="DY48" s="2"/>
      <c r="DZ48" s="2"/>
      <c r="EA48" s="2"/>
      <c r="EB48" s="2"/>
      <c r="EC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P48" s="2"/>
      <c r="EQ48" s="2"/>
      <c r="ER48" s="2"/>
      <c r="ES48" s="2"/>
      <c r="ET48" s="2"/>
      <c r="EU48" s="2"/>
      <c r="EV48" s="2"/>
      <c r="EW48" s="2"/>
      <c r="EX48" s="2"/>
      <c r="EY48" s="2"/>
      <c r="EZ48" s="2"/>
      <c r="FA48" s="2"/>
      <c r="FB48" s="2"/>
      <c r="FC48" s="2"/>
      <c r="FD48" s="2"/>
      <c r="FE48" s="2"/>
      <c r="FF48" s="2"/>
      <c r="FG48" s="2"/>
      <c r="FH48" s="2"/>
      <c r="FI48" s="2"/>
      <c r="FJ48" s="2"/>
      <c r="FK48" s="2"/>
      <c r="FL48" s="2"/>
      <c r="FM48" s="2"/>
      <c r="FN48" s="2"/>
      <c r="FO48" s="2"/>
      <c r="FP48" s="2"/>
      <c r="FQ48" s="2"/>
      <c r="FR48" s="2"/>
      <c r="FS48" s="2"/>
      <c r="FT48" s="2"/>
      <c r="FU48" s="2"/>
      <c r="FV48" s="2"/>
      <c r="FW48" s="2"/>
      <c r="FX48" s="2"/>
      <c r="FY48" s="2"/>
      <c r="FZ48" s="2"/>
      <c r="GA48" s="2"/>
      <c r="GB48" s="2"/>
      <c r="GC48" s="2"/>
      <c r="GD48" s="2"/>
      <c r="GE48" s="2"/>
      <c r="GF48" s="2"/>
      <c r="GG48" s="2"/>
      <c r="GH48" s="2"/>
      <c r="GI48" s="2"/>
      <c r="GJ48" s="2"/>
      <c r="GK48" s="2"/>
      <c r="GL48" s="2"/>
      <c r="GM48" s="2"/>
      <c r="GN48" s="2"/>
      <c r="GO48" s="2"/>
      <c r="GP48" s="2"/>
      <c r="GQ48" s="2"/>
      <c r="GR48" s="2"/>
      <c r="GS48" s="2"/>
      <c r="GT48" s="2"/>
      <c r="GU48" s="2"/>
      <c r="GV48" s="2"/>
      <c r="GW48" s="2"/>
      <c r="GX48" s="2"/>
      <c r="GY48" s="2"/>
      <c r="GZ48" s="2"/>
      <c r="HA48" s="2"/>
      <c r="HB48" s="2"/>
      <c r="HC48" s="2"/>
      <c r="HD48" s="2"/>
      <c r="HE48" s="2"/>
      <c r="HF48" s="2"/>
      <c r="HG48" s="2"/>
      <c r="HH48" s="2"/>
      <c r="HI48" s="2"/>
      <c r="HJ48" s="2"/>
      <c r="HK48" s="2"/>
      <c r="HL48" s="2"/>
      <c r="HM48" s="2"/>
      <c r="HN48" s="2"/>
      <c r="HO48" s="2"/>
      <c r="HP48" s="2"/>
      <c r="HQ48" s="2"/>
      <c r="HR48" s="2"/>
      <c r="HS48" s="2"/>
      <c r="HT48" s="2"/>
      <c r="HU48" s="2"/>
      <c r="HV48" s="2"/>
      <c r="HW48" s="2"/>
      <c r="HX48" s="2"/>
      <c r="HY48" s="2"/>
      <c r="HZ48" s="2"/>
      <c r="IA48" s="2"/>
      <c r="IB48" s="2"/>
      <c r="IC48" s="2"/>
      <c r="ID48" s="2"/>
      <c r="IE48" s="2"/>
      <c r="IF48" s="2"/>
      <c r="IG48" s="2"/>
      <c r="IH48" s="2"/>
      <c r="II48" s="2"/>
      <c r="IJ48" s="2"/>
      <c r="IK48" s="2"/>
      <c r="IL48" s="2"/>
      <c r="IM48" s="2"/>
      <c r="IN48" s="2"/>
      <c r="IO48" s="2"/>
      <c r="IP48" s="2"/>
      <c r="IQ48" s="2"/>
      <c r="IR48" s="2"/>
      <c r="IS48" s="2"/>
      <c r="IT48" s="2"/>
      <c r="IU48" s="2"/>
      <c r="IV48" s="2"/>
    </row>
    <row r="49" spans="1:256" ht="24" customHeight="1" x14ac:dyDescent="0.25">
      <c r="A49" s="378"/>
      <c r="B49" s="39" t="s">
        <v>34</v>
      </c>
      <c r="C49" s="762" t="s">
        <v>1442</v>
      </c>
      <c r="D49" s="788"/>
      <c r="E49" s="42">
        <v>1359679500</v>
      </c>
      <c r="F49" s="789">
        <v>1359679500</v>
      </c>
      <c r="G49" s="772"/>
      <c r="H49" s="737"/>
      <c r="I49" s="738"/>
      <c r="J49" s="786"/>
      <c r="K49" s="737"/>
      <c r="L49" s="787"/>
      <c r="M49" s="772"/>
      <c r="N49" s="737"/>
      <c r="O49" s="738"/>
      <c r="P49" s="786"/>
      <c r="Q49" s="738"/>
      <c r="R49" s="787"/>
      <c r="S49" s="816">
        <f t="shared" si="2"/>
        <v>0</v>
      </c>
      <c r="T49" s="737">
        <f t="shared" si="2"/>
        <v>1359679500</v>
      </c>
      <c r="U49" s="740">
        <f t="shared" si="2"/>
        <v>1359679500</v>
      </c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  <c r="CW49" s="2"/>
      <c r="CX49" s="2"/>
      <c r="CY49" s="2"/>
      <c r="CZ49" s="2"/>
      <c r="DA49" s="2"/>
      <c r="DB49" s="2"/>
      <c r="DC49" s="2"/>
      <c r="DD49" s="2"/>
      <c r="DE49" s="2"/>
      <c r="DF49" s="2"/>
      <c r="DG49" s="2"/>
      <c r="DH49" s="2"/>
      <c r="DI49" s="2"/>
      <c r="DJ49" s="2"/>
      <c r="DK49" s="2"/>
      <c r="DL49" s="2"/>
      <c r="DM49" s="2"/>
      <c r="DN49" s="2"/>
      <c r="DO49" s="2"/>
      <c r="DP49" s="2"/>
      <c r="DQ49" s="2"/>
      <c r="DR49" s="2"/>
      <c r="DS49" s="2"/>
      <c r="DT49" s="2"/>
      <c r="DU49" s="2"/>
      <c r="DV49" s="2"/>
      <c r="DW49" s="2"/>
      <c r="DX49" s="2"/>
      <c r="DY49" s="2"/>
      <c r="DZ49" s="2"/>
      <c r="EA49" s="2"/>
      <c r="EB49" s="2"/>
      <c r="EC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N49" s="2"/>
      <c r="EO49" s="2"/>
      <c r="EP49" s="2"/>
      <c r="EQ49" s="2"/>
      <c r="ER49" s="2"/>
      <c r="ES49" s="2"/>
      <c r="ET49" s="2"/>
      <c r="EU49" s="2"/>
      <c r="EV49" s="2"/>
      <c r="EW49" s="2"/>
      <c r="EX49" s="2"/>
      <c r="EY49" s="2"/>
      <c r="EZ49" s="2"/>
      <c r="FA49" s="2"/>
      <c r="FB49" s="2"/>
      <c r="FC49" s="2"/>
      <c r="FD49" s="2"/>
      <c r="FE49" s="2"/>
      <c r="FF49" s="2"/>
      <c r="FG49" s="2"/>
      <c r="FH49" s="2"/>
      <c r="FI49" s="2"/>
      <c r="FJ49" s="2"/>
      <c r="FK49" s="2"/>
      <c r="FL49" s="2"/>
      <c r="FM49" s="2"/>
      <c r="FN49" s="2"/>
      <c r="FO49" s="2"/>
      <c r="FP49" s="2"/>
      <c r="FQ49" s="2"/>
      <c r="FR49" s="2"/>
      <c r="FS49" s="2"/>
      <c r="FT49" s="2"/>
      <c r="FU49" s="2"/>
      <c r="FV49" s="2"/>
      <c r="FW49" s="2"/>
      <c r="FX49" s="2"/>
      <c r="FY49" s="2"/>
      <c r="FZ49" s="2"/>
      <c r="GA49" s="2"/>
      <c r="GB49" s="2"/>
      <c r="GC49" s="2"/>
      <c r="GD49" s="2"/>
      <c r="GE49" s="2"/>
      <c r="GF49" s="2"/>
      <c r="GG49" s="2"/>
      <c r="GH49" s="2"/>
      <c r="GI49" s="2"/>
      <c r="GJ49" s="2"/>
      <c r="GK49" s="2"/>
      <c r="GL49" s="2"/>
      <c r="GM49" s="2"/>
      <c r="GN49" s="2"/>
      <c r="GO49" s="2"/>
      <c r="GP49" s="2"/>
      <c r="GQ49" s="2"/>
      <c r="GR49" s="2"/>
      <c r="GS49" s="2"/>
      <c r="GT49" s="2"/>
      <c r="GU49" s="2"/>
      <c r="GV49" s="2"/>
      <c r="GW49" s="2"/>
      <c r="GX49" s="2"/>
      <c r="GY49" s="2"/>
      <c r="GZ49" s="2"/>
      <c r="HA49" s="2"/>
      <c r="HB49" s="2"/>
      <c r="HC49" s="2"/>
      <c r="HD49" s="2"/>
      <c r="HE49" s="2"/>
      <c r="HF49" s="2"/>
      <c r="HG49" s="2"/>
      <c r="HH49" s="2"/>
      <c r="HI49" s="2"/>
      <c r="HJ49" s="2"/>
      <c r="HK49" s="2"/>
      <c r="HL49" s="2"/>
      <c r="HM49" s="2"/>
      <c r="HN49" s="2"/>
      <c r="HO49" s="2"/>
      <c r="HP49" s="2"/>
      <c r="HQ49" s="2"/>
      <c r="HR49" s="2"/>
      <c r="HS49" s="2"/>
      <c r="HT49" s="2"/>
      <c r="HU49" s="2"/>
      <c r="HV49" s="2"/>
      <c r="HW49" s="2"/>
      <c r="HX49" s="2"/>
      <c r="HY49" s="2"/>
      <c r="HZ49" s="2"/>
      <c r="IA49" s="2"/>
      <c r="IB49" s="2"/>
      <c r="IC49" s="2"/>
      <c r="ID49" s="2"/>
      <c r="IE49" s="2"/>
      <c r="IF49" s="2"/>
      <c r="IG49" s="2"/>
      <c r="IH49" s="2"/>
      <c r="II49" s="2"/>
      <c r="IJ49" s="2"/>
      <c r="IK49" s="2"/>
      <c r="IL49" s="2"/>
      <c r="IM49" s="2"/>
      <c r="IN49" s="2"/>
      <c r="IO49" s="2"/>
      <c r="IP49" s="2"/>
      <c r="IQ49" s="2"/>
      <c r="IR49" s="2"/>
      <c r="IS49" s="2"/>
      <c r="IT49" s="2"/>
      <c r="IU49" s="2"/>
      <c r="IV49" s="2"/>
    </row>
    <row r="50" spans="1:256" ht="24" customHeight="1" x14ac:dyDescent="0.25">
      <c r="A50" s="378"/>
      <c r="B50" s="39" t="s">
        <v>45</v>
      </c>
      <c r="C50" s="762" t="s">
        <v>1489</v>
      </c>
      <c r="D50" s="788">
        <v>3125057</v>
      </c>
      <c r="E50" s="42">
        <v>92155057</v>
      </c>
      <c r="F50" s="789">
        <v>92195490</v>
      </c>
      <c r="G50" s="772"/>
      <c r="H50" s="737"/>
      <c r="I50" s="738"/>
      <c r="J50" s="786"/>
      <c r="K50" s="737"/>
      <c r="L50" s="787"/>
      <c r="M50" s="772"/>
      <c r="N50" s="737"/>
      <c r="O50" s="738"/>
      <c r="P50" s="786"/>
      <c r="Q50" s="738"/>
      <c r="R50" s="787"/>
      <c r="S50" s="772">
        <f t="shared" si="2"/>
        <v>3125057</v>
      </c>
      <c r="T50" s="737">
        <f t="shared" si="2"/>
        <v>92155057</v>
      </c>
      <c r="U50" s="740">
        <f t="shared" si="2"/>
        <v>92195490</v>
      </c>
    </row>
    <row r="51" spans="1:256" ht="24" customHeight="1" x14ac:dyDescent="0.25">
      <c r="A51" s="378"/>
      <c r="B51" s="39" t="s">
        <v>48</v>
      </c>
      <c r="C51" s="762" t="s">
        <v>1291</v>
      </c>
      <c r="D51" s="790"/>
      <c r="E51" s="379">
        <v>81280882</v>
      </c>
      <c r="F51" s="791">
        <v>81282157</v>
      </c>
      <c r="G51" s="772"/>
      <c r="H51" s="737"/>
      <c r="I51" s="738"/>
      <c r="J51" s="786"/>
      <c r="K51" s="737"/>
      <c r="L51" s="787"/>
      <c r="M51" s="772"/>
      <c r="N51" s="737"/>
      <c r="O51" s="738"/>
      <c r="P51" s="786"/>
      <c r="Q51" s="738"/>
      <c r="R51" s="787"/>
      <c r="S51" s="816">
        <f t="shared" si="2"/>
        <v>0</v>
      </c>
      <c r="T51" s="737">
        <f t="shared" si="2"/>
        <v>81280882</v>
      </c>
      <c r="U51" s="740">
        <f t="shared" si="2"/>
        <v>81282157</v>
      </c>
    </row>
    <row r="52" spans="1:256" ht="24" customHeight="1" x14ac:dyDescent="0.3">
      <c r="A52" s="381" t="s">
        <v>53</v>
      </c>
      <c r="B52" s="39"/>
      <c r="C52" s="767" t="s">
        <v>1443</v>
      </c>
      <c r="D52" s="794">
        <f>SUM(D48:D51)</f>
        <v>3125057</v>
      </c>
      <c r="E52" s="386">
        <f>SUM(E48:E51)</f>
        <v>1544451439</v>
      </c>
      <c r="F52" s="795">
        <f>SUM(F48:F51)</f>
        <v>1544493147</v>
      </c>
      <c r="G52" s="777">
        <f>SUM(G49:G51)</f>
        <v>0</v>
      </c>
      <c r="H52" s="748">
        <v>0</v>
      </c>
      <c r="I52" s="808">
        <f t="shared" ref="I52:R52" si="3">SUM(I49:I51)</f>
        <v>0</v>
      </c>
      <c r="J52" s="811">
        <f t="shared" si="3"/>
        <v>0</v>
      </c>
      <c r="K52" s="748">
        <f t="shared" si="3"/>
        <v>0</v>
      </c>
      <c r="L52" s="812">
        <f t="shared" si="3"/>
        <v>0</v>
      </c>
      <c r="M52" s="777">
        <f t="shared" si="3"/>
        <v>0</v>
      </c>
      <c r="N52" s="748">
        <f t="shared" si="3"/>
        <v>0</v>
      </c>
      <c r="O52" s="808">
        <f t="shared" si="3"/>
        <v>0</v>
      </c>
      <c r="P52" s="811">
        <f t="shared" si="3"/>
        <v>0</v>
      </c>
      <c r="Q52" s="748">
        <f t="shared" si="3"/>
        <v>0</v>
      </c>
      <c r="R52" s="812">
        <f t="shared" si="3"/>
        <v>0</v>
      </c>
      <c r="S52" s="776">
        <f t="shared" si="2"/>
        <v>3125057</v>
      </c>
      <c r="T52" s="745">
        <f t="shared" si="2"/>
        <v>1544451439</v>
      </c>
      <c r="U52" s="746">
        <f t="shared" si="2"/>
        <v>1544493147</v>
      </c>
    </row>
    <row r="53" spans="1:256" ht="24" customHeight="1" x14ac:dyDescent="0.3">
      <c r="A53" s="378"/>
      <c r="B53" s="40"/>
      <c r="C53" s="767" t="s">
        <v>1444</v>
      </c>
      <c r="D53" s="796">
        <f t="shared" ref="D53:R53" si="4">+D52+D46</f>
        <v>5634440098</v>
      </c>
      <c r="E53" s="745">
        <f t="shared" si="4"/>
        <v>10039896479</v>
      </c>
      <c r="F53" s="797">
        <f t="shared" si="4"/>
        <v>10045457020</v>
      </c>
      <c r="G53" s="776">
        <f t="shared" si="4"/>
        <v>11460002</v>
      </c>
      <c r="H53" s="745">
        <f t="shared" si="4"/>
        <v>63280493</v>
      </c>
      <c r="I53" s="747">
        <f t="shared" si="4"/>
        <v>63185919</v>
      </c>
      <c r="J53" s="796">
        <f t="shared" si="4"/>
        <v>284419900</v>
      </c>
      <c r="K53" s="745">
        <f t="shared" si="4"/>
        <v>409580900</v>
      </c>
      <c r="L53" s="797">
        <f t="shared" si="4"/>
        <v>409583449</v>
      </c>
      <c r="M53" s="776">
        <f t="shared" si="4"/>
        <v>4000000</v>
      </c>
      <c r="N53" s="745">
        <f t="shared" si="4"/>
        <v>6264000</v>
      </c>
      <c r="O53" s="747">
        <f t="shared" si="4"/>
        <v>6265412</v>
      </c>
      <c r="P53" s="796">
        <f t="shared" si="4"/>
        <v>500000</v>
      </c>
      <c r="Q53" s="745">
        <f t="shared" si="4"/>
        <v>500000</v>
      </c>
      <c r="R53" s="797">
        <f t="shared" si="4"/>
        <v>219257</v>
      </c>
      <c r="S53" s="776">
        <f t="shared" si="2"/>
        <v>5934820000</v>
      </c>
      <c r="T53" s="745">
        <f t="shared" si="2"/>
        <v>10519521872</v>
      </c>
      <c r="U53" s="746">
        <f t="shared" si="2"/>
        <v>10524711057</v>
      </c>
    </row>
    <row r="54" spans="1:256" ht="24" customHeight="1" x14ac:dyDescent="0.25">
      <c r="A54" s="381"/>
      <c r="B54" s="382"/>
      <c r="C54" s="768" t="s">
        <v>8</v>
      </c>
      <c r="D54" s="792"/>
      <c r="E54" s="384"/>
      <c r="F54" s="793"/>
      <c r="G54" s="776"/>
      <c r="H54" s="745"/>
      <c r="I54" s="747"/>
      <c r="J54" s="796"/>
      <c r="K54" s="745"/>
      <c r="L54" s="797"/>
      <c r="M54" s="776"/>
      <c r="N54" s="745"/>
      <c r="O54" s="747"/>
      <c r="P54" s="796"/>
      <c r="Q54" s="747"/>
      <c r="R54" s="797"/>
      <c r="S54" s="776"/>
      <c r="T54" s="745"/>
      <c r="U54" s="746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  <c r="CV54" s="2"/>
      <c r="CW54" s="2"/>
      <c r="CX54" s="2"/>
      <c r="CY54" s="2"/>
      <c r="CZ54" s="2"/>
      <c r="DA54" s="2"/>
      <c r="DB54" s="2"/>
      <c r="DC54" s="2"/>
      <c r="DD54" s="2"/>
      <c r="DE54" s="2"/>
      <c r="DF54" s="2"/>
      <c r="DG54" s="2"/>
      <c r="DH54" s="2"/>
      <c r="DI54" s="2"/>
      <c r="DJ54" s="2"/>
      <c r="DK54" s="2"/>
      <c r="DL54" s="2"/>
      <c r="DM54" s="2"/>
      <c r="DN54" s="2"/>
      <c r="DO54" s="2"/>
      <c r="DP54" s="2"/>
      <c r="DQ54" s="2"/>
      <c r="DR54" s="2"/>
      <c r="DS54" s="2"/>
      <c r="DT54" s="2"/>
      <c r="DU54" s="2"/>
      <c r="DV54" s="2"/>
      <c r="DW54" s="2"/>
      <c r="DX54" s="2"/>
      <c r="DY54" s="2"/>
      <c r="DZ54" s="2"/>
      <c r="EA54" s="2"/>
      <c r="EB54" s="2"/>
      <c r="EC54" s="2"/>
      <c r="ED54" s="2"/>
      <c r="EE54" s="2"/>
      <c r="EF54" s="2"/>
      <c r="EG54" s="2"/>
      <c r="EH54" s="2"/>
      <c r="EI54" s="2"/>
      <c r="EJ54" s="2"/>
      <c r="EK54" s="2"/>
      <c r="EL54" s="2"/>
      <c r="EM54" s="2"/>
      <c r="EN54" s="2"/>
      <c r="EO54" s="2"/>
      <c r="EP54" s="2"/>
      <c r="EQ54" s="2"/>
      <c r="ER54" s="2"/>
      <c r="ES54" s="2"/>
      <c r="ET54" s="2"/>
      <c r="EU54" s="2"/>
      <c r="EV54" s="2"/>
      <c r="EW54" s="2"/>
      <c r="EX54" s="2"/>
      <c r="EY54" s="2"/>
      <c r="EZ54" s="2"/>
      <c r="FA54" s="2"/>
      <c r="FB54" s="2"/>
      <c r="FC54" s="2"/>
      <c r="FD54" s="2"/>
      <c r="FE54" s="2"/>
      <c r="FF54" s="2"/>
      <c r="FG54" s="2"/>
      <c r="FH54" s="2"/>
      <c r="FI54" s="2"/>
      <c r="FJ54" s="2"/>
      <c r="FK54" s="2"/>
      <c r="FL54" s="2"/>
      <c r="FM54" s="2"/>
      <c r="FN54" s="2"/>
      <c r="FO54" s="2"/>
      <c r="FP54" s="2"/>
      <c r="FQ54" s="2"/>
      <c r="FR54" s="2"/>
      <c r="FS54" s="2"/>
      <c r="FT54" s="2"/>
      <c r="FU54" s="2"/>
      <c r="FV54" s="2"/>
      <c r="FW54" s="2"/>
      <c r="FX54" s="2"/>
      <c r="FY54" s="2"/>
      <c r="FZ54" s="2"/>
      <c r="GA54" s="2"/>
      <c r="GB54" s="2"/>
      <c r="GC54" s="2"/>
      <c r="GD54" s="2"/>
      <c r="GE54" s="2"/>
      <c r="GF54" s="2"/>
      <c r="GG54" s="2"/>
      <c r="GH54" s="2"/>
      <c r="GI54" s="2"/>
      <c r="GJ54" s="2"/>
      <c r="GK54" s="2"/>
      <c r="GL54" s="2"/>
      <c r="GM54" s="2"/>
      <c r="GN54" s="2"/>
      <c r="GO54" s="2"/>
      <c r="GP54" s="2"/>
      <c r="GQ54" s="2"/>
      <c r="GR54" s="2"/>
      <c r="GS54" s="2"/>
      <c r="GT54" s="2"/>
      <c r="GU54" s="2"/>
      <c r="GV54" s="2"/>
      <c r="GW54" s="2"/>
      <c r="GX54" s="2"/>
      <c r="GY54" s="2"/>
      <c r="GZ54" s="2"/>
      <c r="HA54" s="2"/>
      <c r="HB54" s="2"/>
      <c r="HC54" s="2"/>
      <c r="HD54" s="2"/>
      <c r="HE54" s="2"/>
      <c r="HF54" s="2"/>
      <c r="HG54" s="2"/>
      <c r="HH54" s="2"/>
      <c r="HI54" s="2"/>
      <c r="HJ54" s="2"/>
      <c r="HK54" s="2"/>
      <c r="HL54" s="2"/>
      <c r="HM54" s="2"/>
      <c r="HN54" s="2"/>
      <c r="HO54" s="2"/>
      <c r="HP54" s="2"/>
      <c r="HQ54" s="2"/>
      <c r="HR54" s="2"/>
      <c r="HS54" s="2"/>
      <c r="HT54" s="2"/>
      <c r="HU54" s="2"/>
      <c r="HV54" s="2"/>
      <c r="HW54" s="2"/>
      <c r="HX54" s="2"/>
      <c r="HY54" s="2"/>
      <c r="HZ54" s="2"/>
      <c r="IA54" s="2"/>
      <c r="IB54" s="2"/>
      <c r="IC54" s="2"/>
      <c r="ID54" s="2"/>
      <c r="IE54" s="2"/>
      <c r="IF54" s="2"/>
      <c r="IG54" s="2"/>
      <c r="IH54" s="2"/>
      <c r="II54" s="2"/>
      <c r="IJ54" s="2"/>
      <c r="IK54" s="2"/>
      <c r="IL54" s="2"/>
      <c r="IM54" s="2"/>
      <c r="IN54" s="2"/>
      <c r="IO54" s="2"/>
      <c r="IP54" s="2"/>
      <c r="IQ54" s="2"/>
      <c r="IR54" s="2"/>
      <c r="IS54" s="2"/>
      <c r="IT54" s="2"/>
      <c r="IU54" s="2"/>
      <c r="IV54" s="2"/>
    </row>
    <row r="55" spans="1:256" ht="24" customHeight="1" x14ac:dyDescent="0.25">
      <c r="A55" s="378"/>
      <c r="B55" s="39" t="s">
        <v>229</v>
      </c>
      <c r="C55" s="762" t="s">
        <v>1292</v>
      </c>
      <c r="D55" s="784">
        <f>967580000-23300000</f>
        <v>944280000</v>
      </c>
      <c r="E55" s="41">
        <v>2622470000</v>
      </c>
      <c r="F55" s="785">
        <v>2622470000</v>
      </c>
      <c r="G55" s="776"/>
      <c r="H55" s="745"/>
      <c r="I55" s="747"/>
      <c r="J55" s="796"/>
      <c r="K55" s="745"/>
      <c r="L55" s="797"/>
      <c r="M55" s="776"/>
      <c r="N55" s="745"/>
      <c r="O55" s="747"/>
      <c r="P55" s="796"/>
      <c r="Q55" s="747"/>
      <c r="R55" s="797"/>
      <c r="S55" s="772">
        <f t="shared" ref="S55:U58" si="5">D55+G55+J55+M55+P55</f>
        <v>944280000</v>
      </c>
      <c r="T55" s="737">
        <f t="shared" si="5"/>
        <v>2622470000</v>
      </c>
      <c r="U55" s="740">
        <f t="shared" si="5"/>
        <v>2622470000</v>
      </c>
    </row>
    <row r="56" spans="1:256" ht="24" customHeight="1" x14ac:dyDescent="0.25">
      <c r="A56" s="378"/>
      <c r="B56" s="39" t="s">
        <v>1293</v>
      </c>
      <c r="C56" s="762" t="s">
        <v>49</v>
      </c>
      <c r="D56" s="784">
        <v>2395000000</v>
      </c>
      <c r="E56" s="41">
        <v>2781753343</v>
      </c>
      <c r="F56" s="785">
        <v>2781753343</v>
      </c>
      <c r="G56" s="776"/>
      <c r="H56" s="737">
        <v>3833529</v>
      </c>
      <c r="I56" s="738">
        <v>3833529</v>
      </c>
      <c r="J56" s="786"/>
      <c r="K56" s="737">
        <v>32633793</v>
      </c>
      <c r="L56" s="787">
        <v>32633793</v>
      </c>
      <c r="M56" s="772"/>
      <c r="N56" s="737">
        <v>1175440</v>
      </c>
      <c r="O56" s="738">
        <v>1175440</v>
      </c>
      <c r="P56" s="786"/>
      <c r="Q56" s="738">
        <v>673111</v>
      </c>
      <c r="R56" s="787">
        <v>673111</v>
      </c>
      <c r="S56" s="772">
        <f t="shared" si="5"/>
        <v>2395000000</v>
      </c>
      <c r="T56" s="737">
        <f t="shared" si="5"/>
        <v>2820069216</v>
      </c>
      <c r="U56" s="740">
        <f t="shared" si="5"/>
        <v>2820069216</v>
      </c>
    </row>
    <row r="57" spans="1:256" ht="24" customHeight="1" x14ac:dyDescent="0.25">
      <c r="A57" s="387"/>
      <c r="B57" s="43" t="s">
        <v>237</v>
      </c>
      <c r="C57" s="769" t="s">
        <v>1490</v>
      </c>
      <c r="D57" s="798"/>
      <c r="E57" s="45">
        <v>105443239</v>
      </c>
      <c r="F57" s="799">
        <v>105443239</v>
      </c>
      <c r="G57" s="776"/>
      <c r="H57" s="749"/>
      <c r="I57" s="750"/>
      <c r="J57" s="786"/>
      <c r="K57" s="749"/>
      <c r="L57" s="813"/>
      <c r="M57" s="772"/>
      <c r="N57" s="749"/>
      <c r="O57" s="750"/>
      <c r="P57" s="786"/>
      <c r="Q57" s="750"/>
      <c r="R57" s="813"/>
      <c r="S57" s="816">
        <f t="shared" si="5"/>
        <v>0</v>
      </c>
      <c r="T57" s="737">
        <f t="shared" si="5"/>
        <v>105443239</v>
      </c>
      <c r="U57" s="740">
        <f t="shared" si="5"/>
        <v>105443239</v>
      </c>
    </row>
    <row r="58" spans="1:256" ht="24" customHeight="1" thickBot="1" x14ac:dyDescent="0.35">
      <c r="A58" s="751" t="s">
        <v>26</v>
      </c>
      <c r="B58" s="752"/>
      <c r="C58" s="770" t="s">
        <v>1445</v>
      </c>
      <c r="D58" s="800">
        <f>SUM(D55:D57)</f>
        <v>3339280000</v>
      </c>
      <c r="E58" s="753">
        <f>SUM(E55:E57)</f>
        <v>5509666582</v>
      </c>
      <c r="F58" s="801">
        <f>SUM(F55:F57)</f>
        <v>5509666582</v>
      </c>
      <c r="G58" s="778">
        <f>SUM(G55:G56)</f>
        <v>0</v>
      </c>
      <c r="H58" s="755">
        <v>3833529</v>
      </c>
      <c r="I58" s="809">
        <f>SUM(I55:I56)</f>
        <v>3833529</v>
      </c>
      <c r="J58" s="814">
        <f t="shared" ref="J58:R58" si="6">SUM(J55:J57)</f>
        <v>0</v>
      </c>
      <c r="K58" s="755">
        <f t="shared" si="6"/>
        <v>32633793</v>
      </c>
      <c r="L58" s="815">
        <f t="shared" si="6"/>
        <v>32633793</v>
      </c>
      <c r="M58" s="778">
        <f t="shared" si="6"/>
        <v>0</v>
      </c>
      <c r="N58" s="755">
        <f t="shared" si="6"/>
        <v>1175440</v>
      </c>
      <c r="O58" s="809">
        <f t="shared" si="6"/>
        <v>1175440</v>
      </c>
      <c r="P58" s="814">
        <f t="shared" si="6"/>
        <v>0</v>
      </c>
      <c r="Q58" s="755">
        <f t="shared" si="6"/>
        <v>673111</v>
      </c>
      <c r="R58" s="815">
        <f t="shared" si="6"/>
        <v>673111</v>
      </c>
      <c r="S58" s="776">
        <f t="shared" si="5"/>
        <v>3339280000</v>
      </c>
      <c r="T58" s="745">
        <f t="shared" si="5"/>
        <v>5547982455</v>
      </c>
      <c r="U58" s="746">
        <f t="shared" si="5"/>
        <v>5547982455</v>
      </c>
    </row>
    <row r="59" spans="1:256" ht="24" customHeight="1" thickTop="1" thickBot="1" x14ac:dyDescent="0.35">
      <c r="A59" s="1239" t="s">
        <v>1446</v>
      </c>
      <c r="B59" s="1240"/>
      <c r="C59" s="1240"/>
      <c r="D59" s="802">
        <f t="shared" ref="D59:U59" si="7">+D58+D53</f>
        <v>8973720098</v>
      </c>
      <c r="E59" s="756">
        <f t="shared" si="7"/>
        <v>15549563061</v>
      </c>
      <c r="F59" s="803">
        <f t="shared" si="7"/>
        <v>15555123602</v>
      </c>
      <c r="G59" s="779">
        <f t="shared" si="7"/>
        <v>11460002</v>
      </c>
      <c r="H59" s="756">
        <f t="shared" si="7"/>
        <v>67114022</v>
      </c>
      <c r="I59" s="810">
        <f t="shared" si="7"/>
        <v>67019448</v>
      </c>
      <c r="J59" s="802">
        <f t="shared" si="7"/>
        <v>284419900</v>
      </c>
      <c r="K59" s="756">
        <f t="shared" si="7"/>
        <v>442214693</v>
      </c>
      <c r="L59" s="803">
        <f>+L58+L53</f>
        <v>442217242</v>
      </c>
      <c r="M59" s="779">
        <f>+M58+M53</f>
        <v>4000000</v>
      </c>
      <c r="N59" s="756">
        <f t="shared" si="7"/>
        <v>7439440</v>
      </c>
      <c r="O59" s="810">
        <f t="shared" si="7"/>
        <v>7440852</v>
      </c>
      <c r="P59" s="802">
        <f t="shared" si="7"/>
        <v>500000</v>
      </c>
      <c r="Q59" s="756">
        <f t="shared" si="7"/>
        <v>1173111</v>
      </c>
      <c r="R59" s="803">
        <f t="shared" si="7"/>
        <v>892368</v>
      </c>
      <c r="S59" s="779">
        <f t="shared" si="7"/>
        <v>9274100000</v>
      </c>
      <c r="T59" s="756">
        <f>+T58+T53</f>
        <v>16067504327</v>
      </c>
      <c r="U59" s="757">
        <f t="shared" si="7"/>
        <v>16072693512</v>
      </c>
    </row>
    <row r="60" spans="1:256" ht="16.5" thickTop="1" x14ac:dyDescent="0.25">
      <c r="B60" s="3"/>
      <c r="C60" s="1"/>
      <c r="D60" s="4"/>
      <c r="E60" s="4"/>
      <c r="F60" s="4"/>
      <c r="G60" s="15"/>
      <c r="H60" s="15"/>
      <c r="I60" s="15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</row>
    <row r="61" spans="1:256" x14ac:dyDescent="0.25">
      <c r="A61" s="389"/>
      <c r="B61" s="21"/>
      <c r="C61" s="15"/>
      <c r="D61" s="7"/>
      <c r="E61" s="7"/>
      <c r="F61" s="7"/>
      <c r="S61" s="758"/>
      <c r="T61" s="758"/>
      <c r="U61" s="758"/>
    </row>
    <row r="62" spans="1:256" x14ac:dyDescent="0.25">
      <c r="A62" s="389"/>
      <c r="B62" s="21"/>
      <c r="C62" s="15"/>
      <c r="D62" s="7"/>
      <c r="E62" s="7"/>
      <c r="F62" s="7"/>
      <c r="S62" s="759"/>
      <c r="T62" s="759"/>
      <c r="U62" s="759"/>
    </row>
    <row r="63" spans="1:256" x14ac:dyDescent="0.25">
      <c r="A63" s="389"/>
      <c r="B63" s="21"/>
      <c r="D63" s="18"/>
      <c r="E63" s="18"/>
      <c r="F63" s="18"/>
    </row>
    <row r="64" spans="1:256" x14ac:dyDescent="0.25">
      <c r="A64" s="389"/>
      <c r="B64" s="21"/>
      <c r="D64" s="18"/>
      <c r="E64" s="18"/>
      <c r="F64" s="18"/>
      <c r="G64" s="18"/>
      <c r="H64" s="18"/>
      <c r="I64" s="18"/>
      <c r="J64" s="18"/>
      <c r="K64" s="18"/>
      <c r="L64" s="18"/>
    </row>
    <row r="65" spans="4:6" x14ac:dyDescent="0.25">
      <c r="D65" s="18"/>
      <c r="E65" s="18"/>
      <c r="F65" s="18"/>
    </row>
    <row r="66" spans="4:6" x14ac:dyDescent="0.25">
      <c r="D66" s="18"/>
      <c r="E66" s="18"/>
      <c r="F66" s="18"/>
    </row>
    <row r="67" spans="4:6" x14ac:dyDescent="0.25">
      <c r="D67" s="19"/>
      <c r="E67" s="19"/>
      <c r="F67" s="19"/>
    </row>
  </sheetData>
  <mergeCells count="24">
    <mergeCell ref="P8:R8"/>
    <mergeCell ref="S10:U10"/>
    <mergeCell ref="A59:C59"/>
    <mergeCell ref="D10:F10"/>
    <mergeCell ref="G10:I10"/>
    <mergeCell ref="J10:L10"/>
    <mergeCell ref="M10:O10"/>
    <mergeCell ref="P10:R10"/>
    <mergeCell ref="A3:S3"/>
    <mergeCell ref="A4:S4"/>
    <mergeCell ref="A6:A9"/>
    <mergeCell ref="B6:B9"/>
    <mergeCell ref="C6:C9"/>
    <mergeCell ref="D6:F6"/>
    <mergeCell ref="G6:I6"/>
    <mergeCell ref="J6:L6"/>
    <mergeCell ref="M6:O6"/>
    <mergeCell ref="P6:R6"/>
    <mergeCell ref="S6:U6"/>
    <mergeCell ref="D7:U7"/>
    <mergeCell ref="D8:F8"/>
    <mergeCell ref="G8:I8"/>
    <mergeCell ref="J8:L8"/>
    <mergeCell ref="M8:O8"/>
  </mergeCells>
  <printOptions horizontalCentered="1"/>
  <pageMargins left="0.15748031496062992" right="0.15748031496062992" top="0.70866141732283472" bottom="0.15748031496062992" header="0" footer="0"/>
  <pageSetup paperSize="8" scale="54" firstPageNumber="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K50"/>
  <sheetViews>
    <sheetView topLeftCell="A19" zoomScaleNormal="100" workbookViewId="0">
      <selection activeCell="B38" sqref="B38"/>
    </sheetView>
  </sheetViews>
  <sheetFormatPr defaultRowHeight="25.5" x14ac:dyDescent="0.2"/>
  <cols>
    <col min="1" max="1" width="9.85546875" style="11" customWidth="1"/>
    <col min="2" max="2" width="74.42578125" style="8" customWidth="1"/>
    <col min="3" max="7" width="15.42578125" style="9" customWidth="1"/>
    <col min="8" max="8" width="8" style="9" customWidth="1"/>
    <col min="9" max="9" width="14" style="884" customWidth="1"/>
    <col min="10" max="255" width="9.140625" style="8"/>
    <col min="256" max="256" width="9.85546875" style="8" customWidth="1"/>
    <col min="257" max="257" width="74.42578125" style="8" customWidth="1"/>
    <col min="258" max="262" width="15.42578125" style="8" customWidth="1"/>
    <col min="263" max="263" width="8" style="8" customWidth="1"/>
    <col min="264" max="264" width="14" style="8" customWidth="1"/>
    <col min="265" max="511" width="9.140625" style="8"/>
    <col min="512" max="512" width="9.85546875" style="8" customWidth="1"/>
    <col min="513" max="513" width="74.42578125" style="8" customWidth="1"/>
    <col min="514" max="518" width="15.42578125" style="8" customWidth="1"/>
    <col min="519" max="519" width="8" style="8" customWidth="1"/>
    <col min="520" max="520" width="14" style="8" customWidth="1"/>
    <col min="521" max="767" width="9.140625" style="8"/>
    <col min="768" max="768" width="9.85546875" style="8" customWidth="1"/>
    <col min="769" max="769" width="74.42578125" style="8" customWidth="1"/>
    <col min="770" max="774" width="15.42578125" style="8" customWidth="1"/>
    <col min="775" max="775" width="8" style="8" customWidth="1"/>
    <col min="776" max="776" width="14" style="8" customWidth="1"/>
    <col min="777" max="1023" width="9.140625" style="8"/>
    <col min="1024" max="1024" width="9.85546875" style="8" customWidth="1"/>
    <col min="1025" max="1025" width="74.42578125" style="8" customWidth="1"/>
    <col min="1026" max="1030" width="15.42578125" style="8" customWidth="1"/>
    <col min="1031" max="1031" width="8" style="8" customWidth="1"/>
    <col min="1032" max="1032" width="14" style="8" customWidth="1"/>
    <col min="1033" max="1279" width="9.140625" style="8"/>
    <col min="1280" max="1280" width="9.85546875" style="8" customWidth="1"/>
    <col min="1281" max="1281" width="74.42578125" style="8" customWidth="1"/>
    <col min="1282" max="1286" width="15.42578125" style="8" customWidth="1"/>
    <col min="1287" max="1287" width="8" style="8" customWidth="1"/>
    <col min="1288" max="1288" width="14" style="8" customWidth="1"/>
    <col min="1289" max="1535" width="9.140625" style="8"/>
    <col min="1536" max="1536" width="9.85546875" style="8" customWidth="1"/>
    <col min="1537" max="1537" width="74.42578125" style="8" customWidth="1"/>
    <col min="1538" max="1542" width="15.42578125" style="8" customWidth="1"/>
    <col min="1543" max="1543" width="8" style="8" customWidth="1"/>
    <col min="1544" max="1544" width="14" style="8" customWidth="1"/>
    <col min="1545" max="1791" width="9.140625" style="8"/>
    <col min="1792" max="1792" width="9.85546875" style="8" customWidth="1"/>
    <col min="1793" max="1793" width="74.42578125" style="8" customWidth="1"/>
    <col min="1794" max="1798" width="15.42578125" style="8" customWidth="1"/>
    <col min="1799" max="1799" width="8" style="8" customWidth="1"/>
    <col min="1800" max="1800" width="14" style="8" customWidth="1"/>
    <col min="1801" max="2047" width="9.140625" style="8"/>
    <col min="2048" max="2048" width="9.85546875" style="8" customWidth="1"/>
    <col min="2049" max="2049" width="74.42578125" style="8" customWidth="1"/>
    <col min="2050" max="2054" width="15.42578125" style="8" customWidth="1"/>
    <col min="2055" max="2055" width="8" style="8" customWidth="1"/>
    <col min="2056" max="2056" width="14" style="8" customWidth="1"/>
    <col min="2057" max="2303" width="9.140625" style="8"/>
    <col min="2304" max="2304" width="9.85546875" style="8" customWidth="1"/>
    <col min="2305" max="2305" width="74.42578125" style="8" customWidth="1"/>
    <col min="2306" max="2310" width="15.42578125" style="8" customWidth="1"/>
    <col min="2311" max="2311" width="8" style="8" customWidth="1"/>
    <col min="2312" max="2312" width="14" style="8" customWidth="1"/>
    <col min="2313" max="2559" width="9.140625" style="8"/>
    <col min="2560" max="2560" width="9.85546875" style="8" customWidth="1"/>
    <col min="2561" max="2561" width="74.42578125" style="8" customWidth="1"/>
    <col min="2562" max="2566" width="15.42578125" style="8" customWidth="1"/>
    <col min="2567" max="2567" width="8" style="8" customWidth="1"/>
    <col min="2568" max="2568" width="14" style="8" customWidth="1"/>
    <col min="2569" max="2815" width="9.140625" style="8"/>
    <col min="2816" max="2816" width="9.85546875" style="8" customWidth="1"/>
    <col min="2817" max="2817" width="74.42578125" style="8" customWidth="1"/>
    <col min="2818" max="2822" width="15.42578125" style="8" customWidth="1"/>
    <col min="2823" max="2823" width="8" style="8" customWidth="1"/>
    <col min="2824" max="2824" width="14" style="8" customWidth="1"/>
    <col min="2825" max="3071" width="9.140625" style="8"/>
    <col min="3072" max="3072" width="9.85546875" style="8" customWidth="1"/>
    <col min="3073" max="3073" width="74.42578125" style="8" customWidth="1"/>
    <col min="3074" max="3078" width="15.42578125" style="8" customWidth="1"/>
    <col min="3079" max="3079" width="8" style="8" customWidth="1"/>
    <col min="3080" max="3080" width="14" style="8" customWidth="1"/>
    <col min="3081" max="3327" width="9.140625" style="8"/>
    <col min="3328" max="3328" width="9.85546875" style="8" customWidth="1"/>
    <col min="3329" max="3329" width="74.42578125" style="8" customWidth="1"/>
    <col min="3330" max="3334" width="15.42578125" style="8" customWidth="1"/>
    <col min="3335" max="3335" width="8" style="8" customWidth="1"/>
    <col min="3336" max="3336" width="14" style="8" customWidth="1"/>
    <col min="3337" max="3583" width="9.140625" style="8"/>
    <col min="3584" max="3584" width="9.85546875" style="8" customWidth="1"/>
    <col min="3585" max="3585" width="74.42578125" style="8" customWidth="1"/>
    <col min="3586" max="3590" width="15.42578125" style="8" customWidth="1"/>
    <col min="3591" max="3591" width="8" style="8" customWidth="1"/>
    <col min="3592" max="3592" width="14" style="8" customWidth="1"/>
    <col min="3593" max="3839" width="9.140625" style="8"/>
    <col min="3840" max="3840" width="9.85546875" style="8" customWidth="1"/>
    <col min="3841" max="3841" width="74.42578125" style="8" customWidth="1"/>
    <col min="3842" max="3846" width="15.42578125" style="8" customWidth="1"/>
    <col min="3847" max="3847" width="8" style="8" customWidth="1"/>
    <col min="3848" max="3848" width="14" style="8" customWidth="1"/>
    <col min="3849" max="4095" width="9.140625" style="8"/>
    <col min="4096" max="4096" width="9.85546875" style="8" customWidth="1"/>
    <col min="4097" max="4097" width="74.42578125" style="8" customWidth="1"/>
    <col min="4098" max="4102" width="15.42578125" style="8" customWidth="1"/>
    <col min="4103" max="4103" width="8" style="8" customWidth="1"/>
    <col min="4104" max="4104" width="14" style="8" customWidth="1"/>
    <col min="4105" max="4351" width="9.140625" style="8"/>
    <col min="4352" max="4352" width="9.85546875" style="8" customWidth="1"/>
    <col min="4353" max="4353" width="74.42578125" style="8" customWidth="1"/>
    <col min="4354" max="4358" width="15.42578125" style="8" customWidth="1"/>
    <col min="4359" max="4359" width="8" style="8" customWidth="1"/>
    <col min="4360" max="4360" width="14" style="8" customWidth="1"/>
    <col min="4361" max="4607" width="9.140625" style="8"/>
    <col min="4608" max="4608" width="9.85546875" style="8" customWidth="1"/>
    <col min="4609" max="4609" width="74.42578125" style="8" customWidth="1"/>
    <col min="4610" max="4614" width="15.42578125" style="8" customWidth="1"/>
    <col min="4615" max="4615" width="8" style="8" customWidth="1"/>
    <col min="4616" max="4616" width="14" style="8" customWidth="1"/>
    <col min="4617" max="4863" width="9.140625" style="8"/>
    <col min="4864" max="4864" width="9.85546875" style="8" customWidth="1"/>
    <col min="4865" max="4865" width="74.42578125" style="8" customWidth="1"/>
    <col min="4866" max="4870" width="15.42578125" style="8" customWidth="1"/>
    <col min="4871" max="4871" width="8" style="8" customWidth="1"/>
    <col min="4872" max="4872" width="14" style="8" customWidth="1"/>
    <col min="4873" max="5119" width="9.140625" style="8"/>
    <col min="5120" max="5120" width="9.85546875" style="8" customWidth="1"/>
    <col min="5121" max="5121" width="74.42578125" style="8" customWidth="1"/>
    <col min="5122" max="5126" width="15.42578125" style="8" customWidth="1"/>
    <col min="5127" max="5127" width="8" style="8" customWidth="1"/>
    <col min="5128" max="5128" width="14" style="8" customWidth="1"/>
    <col min="5129" max="5375" width="9.140625" style="8"/>
    <col min="5376" max="5376" width="9.85546875" style="8" customWidth="1"/>
    <col min="5377" max="5377" width="74.42578125" style="8" customWidth="1"/>
    <col min="5378" max="5382" width="15.42578125" style="8" customWidth="1"/>
    <col min="5383" max="5383" width="8" style="8" customWidth="1"/>
    <col min="5384" max="5384" width="14" style="8" customWidth="1"/>
    <col min="5385" max="5631" width="9.140625" style="8"/>
    <col min="5632" max="5632" width="9.85546875" style="8" customWidth="1"/>
    <col min="5633" max="5633" width="74.42578125" style="8" customWidth="1"/>
    <col min="5634" max="5638" width="15.42578125" style="8" customWidth="1"/>
    <col min="5639" max="5639" width="8" style="8" customWidth="1"/>
    <col min="5640" max="5640" width="14" style="8" customWidth="1"/>
    <col min="5641" max="5887" width="9.140625" style="8"/>
    <col min="5888" max="5888" width="9.85546875" style="8" customWidth="1"/>
    <col min="5889" max="5889" width="74.42578125" style="8" customWidth="1"/>
    <col min="5890" max="5894" width="15.42578125" style="8" customWidth="1"/>
    <col min="5895" max="5895" width="8" style="8" customWidth="1"/>
    <col min="5896" max="5896" width="14" style="8" customWidth="1"/>
    <col min="5897" max="6143" width="9.140625" style="8"/>
    <col min="6144" max="6144" width="9.85546875" style="8" customWidth="1"/>
    <col min="6145" max="6145" width="74.42578125" style="8" customWidth="1"/>
    <col min="6146" max="6150" width="15.42578125" style="8" customWidth="1"/>
    <col min="6151" max="6151" width="8" style="8" customWidth="1"/>
    <col min="6152" max="6152" width="14" style="8" customWidth="1"/>
    <col min="6153" max="6399" width="9.140625" style="8"/>
    <col min="6400" max="6400" width="9.85546875" style="8" customWidth="1"/>
    <col min="6401" max="6401" width="74.42578125" style="8" customWidth="1"/>
    <col min="6402" max="6406" width="15.42578125" style="8" customWidth="1"/>
    <col min="6407" max="6407" width="8" style="8" customWidth="1"/>
    <col min="6408" max="6408" width="14" style="8" customWidth="1"/>
    <col min="6409" max="6655" width="9.140625" style="8"/>
    <col min="6656" max="6656" width="9.85546875" style="8" customWidth="1"/>
    <col min="6657" max="6657" width="74.42578125" style="8" customWidth="1"/>
    <col min="6658" max="6662" width="15.42578125" style="8" customWidth="1"/>
    <col min="6663" max="6663" width="8" style="8" customWidth="1"/>
    <col min="6664" max="6664" width="14" style="8" customWidth="1"/>
    <col min="6665" max="6911" width="9.140625" style="8"/>
    <col min="6912" max="6912" width="9.85546875" style="8" customWidth="1"/>
    <col min="6913" max="6913" width="74.42578125" style="8" customWidth="1"/>
    <col min="6914" max="6918" width="15.42578125" style="8" customWidth="1"/>
    <col min="6919" max="6919" width="8" style="8" customWidth="1"/>
    <col min="6920" max="6920" width="14" style="8" customWidth="1"/>
    <col min="6921" max="7167" width="9.140625" style="8"/>
    <col min="7168" max="7168" width="9.85546875" style="8" customWidth="1"/>
    <col min="7169" max="7169" width="74.42578125" style="8" customWidth="1"/>
    <col min="7170" max="7174" width="15.42578125" style="8" customWidth="1"/>
    <col min="7175" max="7175" width="8" style="8" customWidth="1"/>
    <col min="7176" max="7176" width="14" style="8" customWidth="1"/>
    <col min="7177" max="7423" width="9.140625" style="8"/>
    <col min="7424" max="7424" width="9.85546875" style="8" customWidth="1"/>
    <col min="7425" max="7425" width="74.42578125" style="8" customWidth="1"/>
    <col min="7426" max="7430" width="15.42578125" style="8" customWidth="1"/>
    <col min="7431" max="7431" width="8" style="8" customWidth="1"/>
    <col min="7432" max="7432" width="14" style="8" customWidth="1"/>
    <col min="7433" max="7679" width="9.140625" style="8"/>
    <col min="7680" max="7680" width="9.85546875" style="8" customWidth="1"/>
    <col min="7681" max="7681" width="74.42578125" style="8" customWidth="1"/>
    <col min="7682" max="7686" width="15.42578125" style="8" customWidth="1"/>
    <col min="7687" max="7687" width="8" style="8" customWidth="1"/>
    <col min="7688" max="7688" width="14" style="8" customWidth="1"/>
    <col min="7689" max="7935" width="9.140625" style="8"/>
    <col min="7936" max="7936" width="9.85546875" style="8" customWidth="1"/>
    <col min="7937" max="7937" width="74.42578125" style="8" customWidth="1"/>
    <col min="7938" max="7942" width="15.42578125" style="8" customWidth="1"/>
    <col min="7943" max="7943" width="8" style="8" customWidth="1"/>
    <col min="7944" max="7944" width="14" style="8" customWidth="1"/>
    <col min="7945" max="8191" width="9.140625" style="8"/>
    <col min="8192" max="8192" width="9.85546875" style="8" customWidth="1"/>
    <col min="8193" max="8193" width="74.42578125" style="8" customWidth="1"/>
    <col min="8194" max="8198" width="15.42578125" style="8" customWidth="1"/>
    <col min="8199" max="8199" width="8" style="8" customWidth="1"/>
    <col min="8200" max="8200" width="14" style="8" customWidth="1"/>
    <col min="8201" max="8447" width="9.140625" style="8"/>
    <col min="8448" max="8448" width="9.85546875" style="8" customWidth="1"/>
    <col min="8449" max="8449" width="74.42578125" style="8" customWidth="1"/>
    <col min="8450" max="8454" width="15.42578125" style="8" customWidth="1"/>
    <col min="8455" max="8455" width="8" style="8" customWidth="1"/>
    <col min="8456" max="8456" width="14" style="8" customWidth="1"/>
    <col min="8457" max="8703" width="9.140625" style="8"/>
    <col min="8704" max="8704" width="9.85546875" style="8" customWidth="1"/>
    <col min="8705" max="8705" width="74.42578125" style="8" customWidth="1"/>
    <col min="8706" max="8710" width="15.42578125" style="8" customWidth="1"/>
    <col min="8711" max="8711" width="8" style="8" customWidth="1"/>
    <col min="8712" max="8712" width="14" style="8" customWidth="1"/>
    <col min="8713" max="8959" width="9.140625" style="8"/>
    <col min="8960" max="8960" width="9.85546875" style="8" customWidth="1"/>
    <col min="8961" max="8961" width="74.42578125" style="8" customWidth="1"/>
    <col min="8962" max="8966" width="15.42578125" style="8" customWidth="1"/>
    <col min="8967" max="8967" width="8" style="8" customWidth="1"/>
    <col min="8968" max="8968" width="14" style="8" customWidth="1"/>
    <col min="8969" max="9215" width="9.140625" style="8"/>
    <col min="9216" max="9216" width="9.85546875" style="8" customWidth="1"/>
    <col min="9217" max="9217" width="74.42578125" style="8" customWidth="1"/>
    <col min="9218" max="9222" width="15.42578125" style="8" customWidth="1"/>
    <col min="9223" max="9223" width="8" style="8" customWidth="1"/>
    <col min="9224" max="9224" width="14" style="8" customWidth="1"/>
    <col min="9225" max="9471" width="9.140625" style="8"/>
    <col min="9472" max="9472" width="9.85546875" style="8" customWidth="1"/>
    <col min="9473" max="9473" width="74.42578125" style="8" customWidth="1"/>
    <col min="9474" max="9478" width="15.42578125" style="8" customWidth="1"/>
    <col min="9479" max="9479" width="8" style="8" customWidth="1"/>
    <col min="9480" max="9480" width="14" style="8" customWidth="1"/>
    <col min="9481" max="9727" width="9.140625" style="8"/>
    <col min="9728" max="9728" width="9.85546875" style="8" customWidth="1"/>
    <col min="9729" max="9729" width="74.42578125" style="8" customWidth="1"/>
    <col min="9730" max="9734" width="15.42578125" style="8" customWidth="1"/>
    <col min="9735" max="9735" width="8" style="8" customWidth="1"/>
    <col min="9736" max="9736" width="14" style="8" customWidth="1"/>
    <col min="9737" max="9983" width="9.140625" style="8"/>
    <col min="9984" max="9984" width="9.85546875" style="8" customWidth="1"/>
    <col min="9985" max="9985" width="74.42578125" style="8" customWidth="1"/>
    <col min="9986" max="9990" width="15.42578125" style="8" customWidth="1"/>
    <col min="9991" max="9991" width="8" style="8" customWidth="1"/>
    <col min="9992" max="9992" width="14" style="8" customWidth="1"/>
    <col min="9993" max="10239" width="9.140625" style="8"/>
    <col min="10240" max="10240" width="9.85546875" style="8" customWidth="1"/>
    <col min="10241" max="10241" width="74.42578125" style="8" customWidth="1"/>
    <col min="10242" max="10246" width="15.42578125" style="8" customWidth="1"/>
    <col min="10247" max="10247" width="8" style="8" customWidth="1"/>
    <col min="10248" max="10248" width="14" style="8" customWidth="1"/>
    <col min="10249" max="10495" width="9.140625" style="8"/>
    <col min="10496" max="10496" width="9.85546875" style="8" customWidth="1"/>
    <col min="10497" max="10497" width="74.42578125" style="8" customWidth="1"/>
    <col min="10498" max="10502" width="15.42578125" style="8" customWidth="1"/>
    <col min="10503" max="10503" width="8" style="8" customWidth="1"/>
    <col min="10504" max="10504" width="14" style="8" customWidth="1"/>
    <col min="10505" max="10751" width="9.140625" style="8"/>
    <col min="10752" max="10752" width="9.85546875" style="8" customWidth="1"/>
    <col min="10753" max="10753" width="74.42578125" style="8" customWidth="1"/>
    <col min="10754" max="10758" width="15.42578125" style="8" customWidth="1"/>
    <col min="10759" max="10759" width="8" style="8" customWidth="1"/>
    <col min="10760" max="10760" width="14" style="8" customWidth="1"/>
    <col min="10761" max="11007" width="9.140625" style="8"/>
    <col min="11008" max="11008" width="9.85546875" style="8" customWidth="1"/>
    <col min="11009" max="11009" width="74.42578125" style="8" customWidth="1"/>
    <col min="11010" max="11014" width="15.42578125" style="8" customWidth="1"/>
    <col min="11015" max="11015" width="8" style="8" customWidth="1"/>
    <col min="11016" max="11016" width="14" style="8" customWidth="1"/>
    <col min="11017" max="11263" width="9.140625" style="8"/>
    <col min="11264" max="11264" width="9.85546875" style="8" customWidth="1"/>
    <col min="11265" max="11265" width="74.42578125" style="8" customWidth="1"/>
    <col min="11266" max="11270" width="15.42578125" style="8" customWidth="1"/>
    <col min="11271" max="11271" width="8" style="8" customWidth="1"/>
    <col min="11272" max="11272" width="14" style="8" customWidth="1"/>
    <col min="11273" max="11519" width="9.140625" style="8"/>
    <col min="11520" max="11520" width="9.85546875" style="8" customWidth="1"/>
    <col min="11521" max="11521" width="74.42578125" style="8" customWidth="1"/>
    <col min="11522" max="11526" width="15.42578125" style="8" customWidth="1"/>
    <col min="11527" max="11527" width="8" style="8" customWidth="1"/>
    <col min="11528" max="11528" width="14" style="8" customWidth="1"/>
    <col min="11529" max="11775" width="9.140625" style="8"/>
    <col min="11776" max="11776" width="9.85546875" style="8" customWidth="1"/>
    <col min="11777" max="11777" width="74.42578125" style="8" customWidth="1"/>
    <col min="11778" max="11782" width="15.42578125" style="8" customWidth="1"/>
    <col min="11783" max="11783" width="8" style="8" customWidth="1"/>
    <col min="11784" max="11784" width="14" style="8" customWidth="1"/>
    <col min="11785" max="12031" width="9.140625" style="8"/>
    <col min="12032" max="12032" width="9.85546875" style="8" customWidth="1"/>
    <col min="12033" max="12033" width="74.42578125" style="8" customWidth="1"/>
    <col min="12034" max="12038" width="15.42578125" style="8" customWidth="1"/>
    <col min="12039" max="12039" width="8" style="8" customWidth="1"/>
    <col min="12040" max="12040" width="14" style="8" customWidth="1"/>
    <col min="12041" max="12287" width="9.140625" style="8"/>
    <col min="12288" max="12288" width="9.85546875" style="8" customWidth="1"/>
    <col min="12289" max="12289" width="74.42578125" style="8" customWidth="1"/>
    <col min="12290" max="12294" width="15.42578125" style="8" customWidth="1"/>
    <col min="12295" max="12295" width="8" style="8" customWidth="1"/>
    <col min="12296" max="12296" width="14" style="8" customWidth="1"/>
    <col min="12297" max="12543" width="9.140625" style="8"/>
    <col min="12544" max="12544" width="9.85546875" style="8" customWidth="1"/>
    <col min="12545" max="12545" width="74.42578125" style="8" customWidth="1"/>
    <col min="12546" max="12550" width="15.42578125" style="8" customWidth="1"/>
    <col min="12551" max="12551" width="8" style="8" customWidth="1"/>
    <col min="12552" max="12552" width="14" style="8" customWidth="1"/>
    <col min="12553" max="12799" width="9.140625" style="8"/>
    <col min="12800" max="12800" width="9.85546875" style="8" customWidth="1"/>
    <col min="12801" max="12801" width="74.42578125" style="8" customWidth="1"/>
    <col min="12802" max="12806" width="15.42578125" style="8" customWidth="1"/>
    <col min="12807" max="12807" width="8" style="8" customWidth="1"/>
    <col min="12808" max="12808" width="14" style="8" customWidth="1"/>
    <col min="12809" max="13055" width="9.140625" style="8"/>
    <col min="13056" max="13056" width="9.85546875" style="8" customWidth="1"/>
    <col min="13057" max="13057" width="74.42578125" style="8" customWidth="1"/>
    <col min="13058" max="13062" width="15.42578125" style="8" customWidth="1"/>
    <col min="13063" max="13063" width="8" style="8" customWidth="1"/>
    <col min="13064" max="13064" width="14" style="8" customWidth="1"/>
    <col min="13065" max="13311" width="9.140625" style="8"/>
    <col min="13312" max="13312" width="9.85546875" style="8" customWidth="1"/>
    <col min="13313" max="13313" width="74.42578125" style="8" customWidth="1"/>
    <col min="13314" max="13318" width="15.42578125" style="8" customWidth="1"/>
    <col min="13319" max="13319" width="8" style="8" customWidth="1"/>
    <col min="13320" max="13320" width="14" style="8" customWidth="1"/>
    <col min="13321" max="13567" width="9.140625" style="8"/>
    <col min="13568" max="13568" width="9.85546875" style="8" customWidth="1"/>
    <col min="13569" max="13569" width="74.42578125" style="8" customWidth="1"/>
    <col min="13570" max="13574" width="15.42578125" style="8" customWidth="1"/>
    <col min="13575" max="13575" width="8" style="8" customWidth="1"/>
    <col min="13576" max="13576" width="14" style="8" customWidth="1"/>
    <col min="13577" max="13823" width="9.140625" style="8"/>
    <col min="13824" max="13824" width="9.85546875" style="8" customWidth="1"/>
    <col min="13825" max="13825" width="74.42578125" style="8" customWidth="1"/>
    <col min="13826" max="13830" width="15.42578125" style="8" customWidth="1"/>
    <col min="13831" max="13831" width="8" style="8" customWidth="1"/>
    <col min="13832" max="13832" width="14" style="8" customWidth="1"/>
    <col min="13833" max="14079" width="9.140625" style="8"/>
    <col min="14080" max="14080" width="9.85546875" style="8" customWidth="1"/>
    <col min="14081" max="14081" width="74.42578125" style="8" customWidth="1"/>
    <col min="14082" max="14086" width="15.42578125" style="8" customWidth="1"/>
    <col min="14087" max="14087" width="8" style="8" customWidth="1"/>
    <col min="14088" max="14088" width="14" style="8" customWidth="1"/>
    <col min="14089" max="14335" width="9.140625" style="8"/>
    <col min="14336" max="14336" width="9.85546875" style="8" customWidth="1"/>
    <col min="14337" max="14337" width="74.42578125" style="8" customWidth="1"/>
    <col min="14338" max="14342" width="15.42578125" style="8" customWidth="1"/>
    <col min="14343" max="14343" width="8" style="8" customWidth="1"/>
    <col min="14344" max="14344" width="14" style="8" customWidth="1"/>
    <col min="14345" max="14591" width="9.140625" style="8"/>
    <col min="14592" max="14592" width="9.85546875" style="8" customWidth="1"/>
    <col min="14593" max="14593" width="74.42578125" style="8" customWidth="1"/>
    <col min="14594" max="14598" width="15.42578125" style="8" customWidth="1"/>
    <col min="14599" max="14599" width="8" style="8" customWidth="1"/>
    <col min="14600" max="14600" width="14" style="8" customWidth="1"/>
    <col min="14601" max="14847" width="9.140625" style="8"/>
    <col min="14848" max="14848" width="9.85546875" style="8" customWidth="1"/>
    <col min="14849" max="14849" width="74.42578125" style="8" customWidth="1"/>
    <col min="14850" max="14854" width="15.42578125" style="8" customWidth="1"/>
    <col min="14855" max="14855" width="8" style="8" customWidth="1"/>
    <col min="14856" max="14856" width="14" style="8" customWidth="1"/>
    <col min="14857" max="15103" width="9.140625" style="8"/>
    <col min="15104" max="15104" width="9.85546875" style="8" customWidth="1"/>
    <col min="15105" max="15105" width="74.42578125" style="8" customWidth="1"/>
    <col min="15106" max="15110" width="15.42578125" style="8" customWidth="1"/>
    <col min="15111" max="15111" width="8" style="8" customWidth="1"/>
    <col min="15112" max="15112" width="14" style="8" customWidth="1"/>
    <col min="15113" max="15359" width="9.140625" style="8"/>
    <col min="15360" max="15360" width="9.85546875" style="8" customWidth="1"/>
    <col min="15361" max="15361" width="74.42578125" style="8" customWidth="1"/>
    <col min="15362" max="15366" width="15.42578125" style="8" customWidth="1"/>
    <col min="15367" max="15367" width="8" style="8" customWidth="1"/>
    <col min="15368" max="15368" width="14" style="8" customWidth="1"/>
    <col min="15369" max="15615" width="9.140625" style="8"/>
    <col min="15616" max="15616" width="9.85546875" style="8" customWidth="1"/>
    <col min="15617" max="15617" width="74.42578125" style="8" customWidth="1"/>
    <col min="15618" max="15622" width="15.42578125" style="8" customWidth="1"/>
    <col min="15623" max="15623" width="8" style="8" customWidth="1"/>
    <col min="15624" max="15624" width="14" style="8" customWidth="1"/>
    <col min="15625" max="15871" width="9.140625" style="8"/>
    <col min="15872" max="15872" width="9.85546875" style="8" customWidth="1"/>
    <col min="15873" max="15873" width="74.42578125" style="8" customWidth="1"/>
    <col min="15874" max="15878" width="15.42578125" style="8" customWidth="1"/>
    <col min="15879" max="15879" width="8" style="8" customWidth="1"/>
    <col min="15880" max="15880" width="14" style="8" customWidth="1"/>
    <col min="15881" max="16127" width="9.140625" style="8"/>
    <col min="16128" max="16128" width="9.85546875" style="8" customWidth="1"/>
    <col min="16129" max="16129" width="74.42578125" style="8" customWidth="1"/>
    <col min="16130" max="16134" width="15.42578125" style="8" customWidth="1"/>
    <col min="16135" max="16135" width="8" style="8" customWidth="1"/>
    <col min="16136" max="16136" width="14" style="8" customWidth="1"/>
    <col min="16137" max="16384" width="9.140625" style="8"/>
  </cols>
  <sheetData>
    <row r="1" spans="1:11" ht="15.75" x14ac:dyDescent="0.2">
      <c r="A1" s="390" t="s">
        <v>0</v>
      </c>
      <c r="C1" s="391"/>
      <c r="D1" s="391"/>
      <c r="E1" s="391"/>
      <c r="F1" s="391"/>
      <c r="G1" s="391"/>
      <c r="H1" s="391" t="s">
        <v>1294</v>
      </c>
      <c r="I1" s="818"/>
    </row>
    <row r="2" spans="1:11" ht="15.75" x14ac:dyDescent="0.2">
      <c r="A2" s="390"/>
      <c r="C2" s="391"/>
      <c r="D2" s="391"/>
      <c r="E2" s="391"/>
      <c r="F2" s="391"/>
      <c r="G2" s="391"/>
      <c r="H2" s="391"/>
      <c r="I2" s="818"/>
    </row>
    <row r="3" spans="1:11" ht="42.75" customHeight="1" x14ac:dyDescent="0.2">
      <c r="A3" s="1275" t="s">
        <v>1500</v>
      </c>
      <c r="B3" s="1275"/>
      <c r="C3" s="1275"/>
      <c r="D3" s="1275"/>
      <c r="E3" s="1275"/>
      <c r="F3" s="1275"/>
      <c r="G3" s="1275"/>
      <c r="H3" s="1275"/>
      <c r="I3" s="820"/>
    </row>
    <row r="4" spans="1:11" ht="17.25" customHeight="1" x14ac:dyDescent="0.2">
      <c r="A4" s="1277" t="s">
        <v>288</v>
      </c>
      <c r="B4" s="1277"/>
      <c r="C4" s="1277"/>
      <c r="D4" s="1277"/>
      <c r="E4" s="1277"/>
      <c r="F4" s="1277"/>
      <c r="G4" s="1277"/>
      <c r="H4" s="1277"/>
      <c r="I4" s="820"/>
    </row>
    <row r="5" spans="1:11" s="12" customFormat="1" ht="17.25" customHeight="1" thickBot="1" x14ac:dyDescent="0.25">
      <c r="A5" s="819"/>
      <c r="B5" s="819"/>
      <c r="C5" s="819"/>
      <c r="D5" s="819"/>
      <c r="E5" s="819"/>
      <c r="F5" s="819"/>
      <c r="G5" s="819"/>
      <c r="H5" s="819"/>
      <c r="I5" s="820"/>
    </row>
    <row r="6" spans="1:11" ht="67.5" customHeight="1" thickTop="1" thickBot="1" x14ac:dyDescent="0.25">
      <c r="A6" s="821" t="s">
        <v>27</v>
      </c>
      <c r="B6" s="822" t="s">
        <v>60</v>
      </c>
      <c r="C6" s="822" t="s">
        <v>1756</v>
      </c>
      <c r="D6" s="822" t="s">
        <v>1757</v>
      </c>
      <c r="E6" s="822" t="s">
        <v>279</v>
      </c>
      <c r="F6" s="822" t="s">
        <v>1492</v>
      </c>
      <c r="G6" s="823" t="s">
        <v>281</v>
      </c>
      <c r="H6" s="824" t="s">
        <v>287</v>
      </c>
      <c r="I6" s="820"/>
    </row>
    <row r="7" spans="1:11" s="10" customFormat="1" ht="24.75" customHeight="1" thickTop="1" x14ac:dyDescent="0.2">
      <c r="A7" s="825" t="s">
        <v>1280</v>
      </c>
      <c r="B7" s="826" t="s">
        <v>1295</v>
      </c>
      <c r="C7" s="827">
        <f>SUM(C8:C14)</f>
        <v>784440709</v>
      </c>
      <c r="D7" s="827">
        <f>SUM(D8:D14)</f>
        <v>12839060</v>
      </c>
      <c r="E7" s="827">
        <f t="shared" ref="E7:F7" si="0">SUM(E8:E14)</f>
        <v>797279769</v>
      </c>
      <c r="F7" s="827">
        <f t="shared" si="0"/>
        <v>797279769</v>
      </c>
      <c r="G7" s="827">
        <f>SUM(G8:G14)</f>
        <v>797279769</v>
      </c>
      <c r="H7" s="828">
        <f>G7/F7%</f>
        <v>100</v>
      </c>
      <c r="I7" s="829"/>
    </row>
    <row r="8" spans="1:11" s="833" customFormat="1" ht="24.75" customHeight="1" x14ac:dyDescent="0.25">
      <c r="A8" s="830" t="s">
        <v>1296</v>
      </c>
      <c r="B8" s="48" t="s">
        <v>1297</v>
      </c>
      <c r="C8" s="49">
        <v>478108500</v>
      </c>
      <c r="D8" s="49">
        <v>3610500</v>
      </c>
      <c r="E8" s="49">
        <v>481719000</v>
      </c>
      <c r="F8" s="49">
        <v>481719000</v>
      </c>
      <c r="G8" s="49">
        <v>481719000</v>
      </c>
      <c r="H8" s="831"/>
      <c r="I8" s="832"/>
    </row>
    <row r="9" spans="1:11" s="833" customFormat="1" ht="24.75" customHeight="1" x14ac:dyDescent="0.25">
      <c r="A9" s="834" t="s">
        <v>1298</v>
      </c>
      <c r="B9" s="48" t="s">
        <v>1299</v>
      </c>
      <c r="C9" s="49">
        <v>34723080</v>
      </c>
      <c r="D9" s="49">
        <v>1102320</v>
      </c>
      <c r="E9" s="49">
        <v>35825400</v>
      </c>
      <c r="F9" s="49">
        <v>35825400</v>
      </c>
      <c r="G9" s="49">
        <v>35825400</v>
      </c>
      <c r="H9" s="831"/>
      <c r="I9" s="832"/>
    </row>
    <row r="10" spans="1:11" s="833" customFormat="1" ht="24.75" customHeight="1" x14ac:dyDescent="0.25">
      <c r="A10" s="834" t="s">
        <v>1300</v>
      </c>
      <c r="B10" s="48" t="s">
        <v>1301</v>
      </c>
      <c r="C10" s="49">
        <v>80800500</v>
      </c>
      <c r="D10" s="49">
        <v>1947000</v>
      </c>
      <c r="E10" s="49">
        <v>82747500</v>
      </c>
      <c r="F10" s="49">
        <v>82747500</v>
      </c>
      <c r="G10" s="49">
        <v>82747500</v>
      </c>
      <c r="H10" s="831"/>
      <c r="I10" s="832"/>
    </row>
    <row r="11" spans="1:11" s="833" customFormat="1" ht="24.75" customHeight="1" x14ac:dyDescent="0.25">
      <c r="A11" s="834" t="s">
        <v>1302</v>
      </c>
      <c r="B11" s="48" t="s">
        <v>1303</v>
      </c>
      <c r="C11" s="49">
        <v>4982810</v>
      </c>
      <c r="D11" s="49">
        <v>1067745</v>
      </c>
      <c r="E11" s="49">
        <v>6050555</v>
      </c>
      <c r="F11" s="49">
        <v>6050555</v>
      </c>
      <c r="G11" s="49">
        <v>6050555</v>
      </c>
      <c r="H11" s="831"/>
      <c r="I11" s="832"/>
    </row>
    <row r="12" spans="1:11" s="833" customFormat="1" ht="24.75" customHeight="1" x14ac:dyDescent="0.25">
      <c r="A12" s="834" t="s">
        <v>1304</v>
      </c>
      <c r="B12" s="48" t="s">
        <v>1305</v>
      </c>
      <c r="C12" s="49">
        <v>67026719</v>
      </c>
      <c r="D12" s="49">
        <v>698195</v>
      </c>
      <c r="E12" s="49">
        <v>67724914</v>
      </c>
      <c r="F12" s="49">
        <v>67724914</v>
      </c>
      <c r="G12" s="49">
        <v>67724914</v>
      </c>
      <c r="H12" s="831"/>
      <c r="I12" s="832"/>
    </row>
    <row r="13" spans="1:11" s="833" customFormat="1" ht="24.75" customHeight="1" x14ac:dyDescent="0.25">
      <c r="A13" s="834" t="s">
        <v>1306</v>
      </c>
      <c r="B13" s="48" t="s">
        <v>1307</v>
      </c>
      <c r="C13" s="49">
        <v>118187100</v>
      </c>
      <c r="D13" s="49">
        <v>4377300</v>
      </c>
      <c r="E13" s="49">
        <v>122564400</v>
      </c>
      <c r="F13" s="49">
        <v>122564400</v>
      </c>
      <c r="G13" s="49">
        <v>122564400</v>
      </c>
      <c r="H13" s="831"/>
      <c r="I13" s="832"/>
    </row>
    <row r="14" spans="1:11" s="833" customFormat="1" ht="24.75" customHeight="1" x14ac:dyDescent="0.25">
      <c r="A14" s="834" t="s">
        <v>1308</v>
      </c>
      <c r="B14" s="48" t="s">
        <v>1309</v>
      </c>
      <c r="C14" s="49">
        <v>612000</v>
      </c>
      <c r="D14" s="49">
        <v>36000</v>
      </c>
      <c r="E14" s="49">
        <v>648000</v>
      </c>
      <c r="F14" s="49">
        <v>648000</v>
      </c>
      <c r="G14" s="49">
        <v>648000</v>
      </c>
      <c r="H14" s="831"/>
      <c r="I14" s="832"/>
      <c r="J14" s="835"/>
      <c r="K14" s="835"/>
    </row>
    <row r="15" spans="1:11" s="10" customFormat="1" ht="24.75" customHeight="1" x14ac:dyDescent="0.2">
      <c r="A15" s="836" t="s">
        <v>1281</v>
      </c>
      <c r="B15" s="837" t="s">
        <v>61</v>
      </c>
      <c r="C15" s="838">
        <f>SUM(C16:C20)</f>
        <v>889492100</v>
      </c>
      <c r="D15" s="838">
        <f t="shared" ref="D15:G15" si="1">SUM(D16:D20)</f>
        <v>104622210</v>
      </c>
      <c r="E15" s="838">
        <f t="shared" si="1"/>
        <v>994114310</v>
      </c>
      <c r="F15" s="838">
        <f t="shared" si="1"/>
        <v>994076552</v>
      </c>
      <c r="G15" s="838">
        <f t="shared" si="1"/>
        <v>994076552</v>
      </c>
      <c r="H15" s="839">
        <f>G15/F15%</f>
        <v>100</v>
      </c>
      <c r="I15" s="829"/>
    </row>
    <row r="16" spans="1:11" s="840" customFormat="1" ht="24.75" customHeight="1" x14ac:dyDescent="0.25">
      <c r="A16" s="834" t="s">
        <v>1310</v>
      </c>
      <c r="B16" s="48" t="s">
        <v>1311</v>
      </c>
      <c r="C16" s="49">
        <v>131087000</v>
      </c>
      <c r="D16" s="49">
        <v>23834000</v>
      </c>
      <c r="E16" s="49">
        <v>154921000</v>
      </c>
      <c r="F16" s="49">
        <v>156341991</v>
      </c>
      <c r="G16" s="49">
        <v>156341991</v>
      </c>
      <c r="H16" s="831"/>
      <c r="I16" s="832"/>
      <c r="J16" s="835"/>
      <c r="K16" s="835"/>
    </row>
    <row r="17" spans="1:11" s="840" customFormat="1" ht="24.75" customHeight="1" x14ac:dyDescent="0.25">
      <c r="A17" s="834" t="s">
        <v>1312</v>
      </c>
      <c r="B17" s="48" t="s">
        <v>1493</v>
      </c>
      <c r="C17" s="49">
        <v>502679100</v>
      </c>
      <c r="D17" s="49">
        <v>41504760</v>
      </c>
      <c r="E17" s="49">
        <v>544183860</v>
      </c>
      <c r="F17" s="49">
        <v>548428590</v>
      </c>
      <c r="G17" s="49">
        <v>548428590</v>
      </c>
      <c r="H17" s="831"/>
      <c r="I17" s="832"/>
      <c r="J17" s="835"/>
      <c r="K17" s="835"/>
    </row>
    <row r="18" spans="1:11" s="840" customFormat="1" ht="24.75" customHeight="1" x14ac:dyDescent="0.25">
      <c r="A18" s="841" t="s">
        <v>1313</v>
      </c>
      <c r="B18" s="48" t="s">
        <v>62</v>
      </c>
      <c r="C18" s="49">
        <f>17280000+8055000</f>
        <v>25335000</v>
      </c>
      <c r="D18" s="49">
        <f>1427600+664850</f>
        <v>2092450</v>
      </c>
      <c r="E18" s="49">
        <v>27427450</v>
      </c>
      <c r="F18" s="49">
        <v>27515215</v>
      </c>
      <c r="G18" s="49">
        <v>27515215</v>
      </c>
      <c r="H18" s="831"/>
      <c r="I18" s="832"/>
      <c r="J18" s="835"/>
      <c r="K18" s="835"/>
    </row>
    <row r="19" spans="1:11" s="840" customFormat="1" ht="24.75" customHeight="1" x14ac:dyDescent="0.25">
      <c r="A19" s="834" t="s">
        <v>1314</v>
      </c>
      <c r="B19" s="48" t="s">
        <v>1315</v>
      </c>
      <c r="C19" s="49">
        <v>230391000</v>
      </c>
      <c r="D19" s="49">
        <v>37191000</v>
      </c>
      <c r="E19" s="49">
        <v>267582000</v>
      </c>
      <c r="F19" s="49">
        <v>261454756</v>
      </c>
      <c r="G19" s="49">
        <v>261454756</v>
      </c>
      <c r="H19" s="831"/>
      <c r="I19" s="832"/>
      <c r="J19" s="835"/>
      <c r="K19" s="835"/>
    </row>
    <row r="20" spans="1:11" s="840" customFormat="1" ht="24.75" customHeight="1" x14ac:dyDescent="0.25">
      <c r="A20" s="834" t="s">
        <v>1503</v>
      </c>
      <c r="B20" s="48" t="s">
        <v>1504</v>
      </c>
      <c r="C20" s="49"/>
      <c r="D20" s="49"/>
      <c r="E20" s="49"/>
      <c r="F20" s="49">
        <v>336000</v>
      </c>
      <c r="G20" s="49">
        <v>336000</v>
      </c>
      <c r="H20" s="885"/>
      <c r="I20" s="832"/>
      <c r="J20" s="835"/>
      <c r="K20" s="835"/>
    </row>
    <row r="21" spans="1:11" s="10" customFormat="1" ht="24.75" customHeight="1" x14ac:dyDescent="0.2">
      <c r="A21" s="836" t="s">
        <v>1283</v>
      </c>
      <c r="B21" s="837" t="s">
        <v>1316</v>
      </c>
      <c r="C21" s="838">
        <f>SUM(C22+C25)</f>
        <v>320009171</v>
      </c>
      <c r="D21" s="838">
        <f>SUM(D22+D25)</f>
        <v>77810560</v>
      </c>
      <c r="E21" s="838">
        <f t="shared" ref="E21:F21" si="2">SUM(E22+E25)</f>
        <v>397819731</v>
      </c>
      <c r="F21" s="838">
        <f t="shared" si="2"/>
        <v>408700731</v>
      </c>
      <c r="G21" s="838">
        <f>SUM(G22+G25)</f>
        <v>408700731</v>
      </c>
      <c r="H21" s="839">
        <f>G21/F21%</f>
        <v>100</v>
      </c>
      <c r="I21" s="829"/>
    </row>
    <row r="22" spans="1:11" s="840" customFormat="1" ht="24.75" customHeight="1" x14ac:dyDescent="0.2">
      <c r="A22" s="842" t="s">
        <v>1317</v>
      </c>
      <c r="B22" s="393" t="s">
        <v>63</v>
      </c>
      <c r="C22" s="51">
        <f>SUM(C23:C24)</f>
        <v>67247171</v>
      </c>
      <c r="D22" s="51">
        <f>SUM(D23:D24)</f>
        <v>15698860</v>
      </c>
      <c r="E22" s="51">
        <f t="shared" ref="E22:G22" si="3">SUM(E23:E24)</f>
        <v>82946031</v>
      </c>
      <c r="F22" s="51">
        <f t="shared" si="3"/>
        <v>82932917</v>
      </c>
      <c r="G22" s="51">
        <f t="shared" si="3"/>
        <v>82932917</v>
      </c>
      <c r="H22" s="394"/>
      <c r="I22" s="843"/>
      <c r="J22" s="835"/>
      <c r="K22" s="835"/>
    </row>
    <row r="23" spans="1:11" s="840" customFormat="1" ht="24.75" customHeight="1" x14ac:dyDescent="0.25">
      <c r="A23" s="834" t="s">
        <v>1318</v>
      </c>
      <c r="B23" s="48" t="s">
        <v>64</v>
      </c>
      <c r="C23" s="49">
        <v>23580920</v>
      </c>
      <c r="D23" s="49">
        <v>4628250</v>
      </c>
      <c r="E23" s="49">
        <v>28209170</v>
      </c>
      <c r="F23" s="49">
        <v>28205304</v>
      </c>
      <c r="G23" s="49">
        <v>28205304</v>
      </c>
      <c r="H23" s="831"/>
      <c r="I23" s="832"/>
      <c r="J23" s="835"/>
      <c r="K23" s="835"/>
    </row>
    <row r="24" spans="1:11" s="840" customFormat="1" ht="24.75" customHeight="1" x14ac:dyDescent="0.25">
      <c r="A24" s="834" t="s">
        <v>1319</v>
      </c>
      <c r="B24" s="48" t="s">
        <v>65</v>
      </c>
      <c r="C24" s="49">
        <v>43666251</v>
      </c>
      <c r="D24" s="49">
        <v>11070610</v>
      </c>
      <c r="E24" s="49">
        <v>54736861</v>
      </c>
      <c r="F24" s="49">
        <v>54727613</v>
      </c>
      <c r="G24" s="49">
        <v>54727613</v>
      </c>
      <c r="H24" s="831"/>
      <c r="I24" s="832"/>
    </row>
    <row r="25" spans="1:11" s="833" customFormat="1" ht="24.75" customHeight="1" x14ac:dyDescent="0.2">
      <c r="A25" s="844" t="s">
        <v>1320</v>
      </c>
      <c r="B25" s="393" t="s">
        <v>1321</v>
      </c>
      <c r="C25" s="51">
        <f>SUM(C26:C27)</f>
        <v>252762000</v>
      </c>
      <c r="D25" s="51">
        <f>SUM(D26:D27)</f>
        <v>62111700</v>
      </c>
      <c r="E25" s="51">
        <f t="shared" ref="E25:G25" si="4">SUM(E26:E27)</f>
        <v>314873700</v>
      </c>
      <c r="F25" s="51">
        <f t="shared" si="4"/>
        <v>325767814</v>
      </c>
      <c r="G25" s="51">
        <f t="shared" si="4"/>
        <v>325767814</v>
      </c>
      <c r="H25" s="394"/>
      <c r="I25" s="843"/>
    </row>
    <row r="26" spans="1:11" s="833" customFormat="1" ht="24.75" customHeight="1" x14ac:dyDescent="0.25">
      <c r="A26" s="834" t="s">
        <v>1322</v>
      </c>
      <c r="B26" s="48" t="s">
        <v>1323</v>
      </c>
      <c r="C26" s="49">
        <f>45900000+161028000</f>
        <v>206928000</v>
      </c>
      <c r="D26" s="49">
        <f>17016300+45095400</f>
        <v>62111700</v>
      </c>
      <c r="E26" s="49">
        <v>269039700</v>
      </c>
      <c r="F26" s="49">
        <v>273709814</v>
      </c>
      <c r="G26" s="49">
        <v>273709814</v>
      </c>
      <c r="H26" s="831"/>
      <c r="I26" s="832"/>
    </row>
    <row r="27" spans="1:11" s="833" customFormat="1" ht="24.75" customHeight="1" x14ac:dyDescent="0.25">
      <c r="A27" s="834" t="s">
        <v>1324</v>
      </c>
      <c r="B27" s="48" t="s">
        <v>151</v>
      </c>
      <c r="C27" s="49">
        <v>45834000</v>
      </c>
      <c r="D27" s="49"/>
      <c r="E27" s="49">
        <v>45834000</v>
      </c>
      <c r="F27" s="49">
        <v>52058000</v>
      </c>
      <c r="G27" s="49">
        <v>52058000</v>
      </c>
      <c r="H27" s="831"/>
      <c r="I27" s="832"/>
    </row>
    <row r="28" spans="1:11" s="10" customFormat="1" ht="24.75" customHeight="1" x14ac:dyDescent="0.2">
      <c r="A28" s="836" t="s">
        <v>1285</v>
      </c>
      <c r="B28" s="436" t="s">
        <v>66</v>
      </c>
      <c r="C28" s="437">
        <f>SUM(C29:C31)</f>
        <v>234897913</v>
      </c>
      <c r="D28" s="437">
        <f>SUM(D29:D31)</f>
        <v>14472549</v>
      </c>
      <c r="E28" s="437">
        <f t="shared" ref="E28:G28" si="5">SUM(E29:E31)</f>
        <v>249370462</v>
      </c>
      <c r="F28" s="437">
        <f t="shared" si="5"/>
        <v>293376857</v>
      </c>
      <c r="G28" s="437">
        <f t="shared" si="5"/>
        <v>293376857</v>
      </c>
      <c r="H28" s="839">
        <f>G28/F28%</f>
        <v>100</v>
      </c>
      <c r="I28" s="829"/>
    </row>
    <row r="29" spans="1:11" s="840" customFormat="1" ht="24.75" customHeight="1" x14ac:dyDescent="0.25">
      <c r="A29" s="834" t="s">
        <v>1325</v>
      </c>
      <c r="B29" s="48" t="s">
        <v>1326</v>
      </c>
      <c r="C29" s="49">
        <v>136825260</v>
      </c>
      <c r="D29" s="49">
        <v>14472549</v>
      </c>
      <c r="E29" s="49">
        <v>151297809</v>
      </c>
      <c r="F29" s="49">
        <v>159290697</v>
      </c>
      <c r="G29" s="49">
        <v>159290697</v>
      </c>
      <c r="H29" s="831"/>
      <c r="I29" s="832"/>
    </row>
    <row r="30" spans="1:11" s="833" customFormat="1" ht="24.75" customHeight="1" x14ac:dyDescent="0.25">
      <c r="A30" s="834" t="s">
        <v>1327</v>
      </c>
      <c r="B30" s="48" t="s">
        <v>67</v>
      </c>
      <c r="C30" s="49">
        <v>98033323</v>
      </c>
      <c r="D30" s="49"/>
      <c r="E30" s="49">
        <v>98033323</v>
      </c>
      <c r="F30" s="49">
        <v>134050250</v>
      </c>
      <c r="G30" s="49">
        <v>134050250</v>
      </c>
      <c r="H30" s="831"/>
      <c r="I30" s="832"/>
    </row>
    <row r="31" spans="1:11" s="833" customFormat="1" ht="21.75" customHeight="1" x14ac:dyDescent="0.25">
      <c r="A31" s="845" t="s">
        <v>1328</v>
      </c>
      <c r="B31" s="48" t="s">
        <v>1329</v>
      </c>
      <c r="C31" s="49">
        <v>39330</v>
      </c>
      <c r="D31" s="49"/>
      <c r="E31" s="49">
        <v>39330</v>
      </c>
      <c r="F31" s="49">
        <v>35910</v>
      </c>
      <c r="G31" s="49">
        <v>35910</v>
      </c>
      <c r="H31" s="831"/>
      <c r="I31" s="832"/>
    </row>
    <row r="32" spans="1:11" ht="24.75" customHeight="1" x14ac:dyDescent="0.2">
      <c r="A32" s="846" t="s">
        <v>1288</v>
      </c>
      <c r="B32" s="837" t="s">
        <v>68</v>
      </c>
      <c r="C32" s="838">
        <f>SUM(C33)</f>
        <v>96869649</v>
      </c>
      <c r="D32" s="847">
        <f>SUM(D33)</f>
        <v>0</v>
      </c>
      <c r="E32" s="838">
        <f t="shared" ref="E32:G32" si="6">SUM(E33)</f>
        <v>96869649</v>
      </c>
      <c r="F32" s="838">
        <f t="shared" si="6"/>
        <v>96869649</v>
      </c>
      <c r="G32" s="838">
        <f t="shared" si="6"/>
        <v>96869649</v>
      </c>
      <c r="H32" s="839">
        <f>G32/F32%</f>
        <v>100</v>
      </c>
      <c r="I32" s="829"/>
    </row>
    <row r="33" spans="1:9" s="833" customFormat="1" ht="29.25" customHeight="1" thickBot="1" x14ac:dyDescent="0.3">
      <c r="A33" s="848" t="s">
        <v>1330</v>
      </c>
      <c r="B33" s="849" t="s">
        <v>1331</v>
      </c>
      <c r="C33" s="850">
        <v>96869649</v>
      </c>
      <c r="D33" s="850"/>
      <c r="E33" s="850">
        <v>96869649</v>
      </c>
      <c r="F33" s="851">
        <v>96869649</v>
      </c>
      <c r="G33" s="851">
        <v>96869649</v>
      </c>
      <c r="H33" s="852"/>
      <c r="I33" s="832"/>
    </row>
    <row r="34" spans="1:9" ht="28.5" customHeight="1" thickTop="1" thickBot="1" x14ac:dyDescent="0.25">
      <c r="A34" s="853"/>
      <c r="B34" s="854" t="s">
        <v>1332</v>
      </c>
      <c r="C34" s="855">
        <f>SUM(C7+C15+C21+C32+C28)</f>
        <v>2325709542</v>
      </c>
      <c r="D34" s="855">
        <f>SUM(D7+D15+D21+D32+D28)</f>
        <v>209744379</v>
      </c>
      <c r="E34" s="855">
        <f>SUM(E7+E15+E21+E32+E28)</f>
        <v>2535453921</v>
      </c>
      <c r="F34" s="855">
        <f t="shared" ref="F34:G34" si="7">SUM(F7+F15+F21+F32+F28)</f>
        <v>2590303558</v>
      </c>
      <c r="G34" s="855">
        <f t="shared" si="7"/>
        <v>2590303558</v>
      </c>
      <c r="H34" s="856">
        <f>G34/F34%</f>
        <v>100</v>
      </c>
      <c r="I34" s="829"/>
    </row>
    <row r="35" spans="1:9" ht="15.75" thickTop="1" x14ac:dyDescent="0.2">
      <c r="B35" s="12"/>
      <c r="C35" s="13"/>
      <c r="D35" s="13"/>
      <c r="E35" s="13"/>
      <c r="F35" s="13"/>
      <c r="G35" s="13"/>
      <c r="H35" s="13"/>
      <c r="I35" s="857"/>
    </row>
    <row r="36" spans="1:9" ht="44.25" customHeight="1" thickBot="1" x14ac:dyDescent="0.25">
      <c r="A36" s="1276" t="s">
        <v>1501</v>
      </c>
      <c r="B36" s="1276"/>
      <c r="C36" s="1276"/>
      <c r="D36" s="1276"/>
      <c r="E36" s="1276"/>
      <c r="F36" s="1276"/>
      <c r="G36" s="1276"/>
      <c r="H36" s="1276"/>
      <c r="I36" s="820"/>
    </row>
    <row r="37" spans="1:9" ht="64.5" customHeight="1" thickTop="1" thickBot="1" x14ac:dyDescent="0.25">
      <c r="A37" s="821" t="s">
        <v>27</v>
      </c>
      <c r="B37" s="822" t="s">
        <v>60</v>
      </c>
      <c r="C37" s="822" t="s">
        <v>1756</v>
      </c>
      <c r="D37" s="822" t="s">
        <v>1757</v>
      </c>
      <c r="E37" s="822" t="s">
        <v>279</v>
      </c>
      <c r="F37" s="822" t="s">
        <v>1492</v>
      </c>
      <c r="G37" s="823" t="s">
        <v>281</v>
      </c>
      <c r="H37" s="824" t="s">
        <v>287</v>
      </c>
      <c r="I37" s="820"/>
    </row>
    <row r="38" spans="1:9" ht="24.75" customHeight="1" thickTop="1" x14ac:dyDescent="0.2">
      <c r="A38" s="858" t="s">
        <v>1333</v>
      </c>
      <c r="B38" s="859" t="s">
        <v>1494</v>
      </c>
      <c r="C38" s="860"/>
      <c r="D38" s="860"/>
      <c r="E38" s="861">
        <f>SUM(C38:D38)</f>
        <v>0</v>
      </c>
      <c r="F38" s="862">
        <v>8562160</v>
      </c>
      <c r="G38" s="862">
        <v>8562160</v>
      </c>
      <c r="H38" s="863"/>
      <c r="I38" s="843"/>
    </row>
    <row r="39" spans="1:9" ht="24.75" customHeight="1" x14ac:dyDescent="0.2">
      <c r="A39" s="864" t="s">
        <v>1495</v>
      </c>
      <c r="B39" s="865" t="s">
        <v>1496</v>
      </c>
      <c r="C39" s="866"/>
      <c r="D39" s="866"/>
      <c r="E39" s="1160">
        <v>0</v>
      </c>
      <c r="F39" s="867">
        <v>240000</v>
      </c>
      <c r="G39" s="867">
        <v>240000</v>
      </c>
      <c r="H39" s="868"/>
      <c r="I39" s="843"/>
    </row>
    <row r="40" spans="1:9" ht="24.75" customHeight="1" x14ac:dyDescent="0.2">
      <c r="A40" s="392" t="s">
        <v>1497</v>
      </c>
      <c r="B40" s="393" t="s">
        <v>232</v>
      </c>
      <c r="C40" s="869"/>
      <c r="D40" s="869"/>
      <c r="E40" s="742">
        <f>SUM(C40:D40)</f>
        <v>0</v>
      </c>
      <c r="F40" s="51">
        <v>37635348</v>
      </c>
      <c r="G40" s="51">
        <v>37635348</v>
      </c>
      <c r="H40" s="868"/>
      <c r="I40" s="843"/>
    </row>
    <row r="41" spans="1:9" s="833" customFormat="1" ht="21" customHeight="1" thickBot="1" x14ac:dyDescent="0.25">
      <c r="A41" s="392" t="s">
        <v>1498</v>
      </c>
      <c r="B41" s="870" t="s">
        <v>1334</v>
      </c>
      <c r="C41" s="871">
        <v>49294649</v>
      </c>
      <c r="D41" s="754">
        <v>0</v>
      </c>
      <c r="E41" s="871">
        <v>49294649</v>
      </c>
      <c r="F41" s="871">
        <v>49294649</v>
      </c>
      <c r="G41" s="871">
        <v>49294649</v>
      </c>
      <c r="H41" s="395"/>
      <c r="I41" s="843"/>
    </row>
    <row r="42" spans="1:9" ht="28.5" customHeight="1" thickTop="1" thickBot="1" x14ac:dyDescent="0.25">
      <c r="A42" s="853"/>
      <c r="B42" s="854" t="s">
        <v>1335</v>
      </c>
      <c r="C42" s="872">
        <v>49294649</v>
      </c>
      <c r="D42" s="873">
        <v>0</v>
      </c>
      <c r="E42" s="872">
        <f>SUM(E38:E41)</f>
        <v>49294649</v>
      </c>
      <c r="F42" s="872">
        <f>SUM(F38:F41)</f>
        <v>95732157</v>
      </c>
      <c r="G42" s="872">
        <f>SUM(G38:G41)</f>
        <v>95732157</v>
      </c>
      <c r="H42" s="856">
        <f>G42/F42%</f>
        <v>100</v>
      </c>
      <c r="I42" s="829"/>
    </row>
    <row r="43" spans="1:9" s="833" customFormat="1" ht="21" customHeight="1" thickTop="1" x14ac:dyDescent="0.2">
      <c r="A43" s="874"/>
      <c r="B43" s="874"/>
      <c r="C43" s="875"/>
      <c r="D43" s="876"/>
      <c r="E43" s="875"/>
      <c r="F43" s="875"/>
      <c r="G43" s="875"/>
      <c r="H43" s="875"/>
      <c r="I43" s="843"/>
    </row>
    <row r="44" spans="1:9" s="833" customFormat="1" ht="45" customHeight="1" thickBot="1" x14ac:dyDescent="0.25">
      <c r="A44" s="1276" t="s">
        <v>1502</v>
      </c>
      <c r="B44" s="1276"/>
      <c r="C44" s="1276"/>
      <c r="D44" s="1276"/>
      <c r="E44" s="1276"/>
      <c r="F44" s="1276"/>
      <c r="G44" s="1276"/>
      <c r="H44" s="1276"/>
      <c r="I44" s="820"/>
    </row>
    <row r="45" spans="1:9" s="833" customFormat="1" ht="58.5" customHeight="1" thickTop="1" thickBot="1" x14ac:dyDescent="0.25">
      <c r="A45" s="821" t="s">
        <v>27</v>
      </c>
      <c r="B45" s="822" t="s">
        <v>60</v>
      </c>
      <c r="C45" s="822" t="s">
        <v>1756</v>
      </c>
      <c r="D45" s="822" t="s">
        <v>1757</v>
      </c>
      <c r="E45" s="822" t="s">
        <v>279</v>
      </c>
      <c r="F45" s="822" t="s">
        <v>1492</v>
      </c>
      <c r="G45" s="823" t="s">
        <v>281</v>
      </c>
      <c r="H45" s="824" t="s">
        <v>287</v>
      </c>
      <c r="I45" s="820"/>
    </row>
    <row r="46" spans="1:9" s="833" customFormat="1" ht="28.5" customHeight="1" thickTop="1" thickBot="1" x14ac:dyDescent="0.25">
      <c r="A46" s="853"/>
      <c r="B46" s="877" t="s">
        <v>1499</v>
      </c>
      <c r="C46" s="878">
        <v>0</v>
      </c>
      <c r="D46" s="878">
        <v>0</v>
      </c>
      <c r="E46" s="878">
        <v>0</v>
      </c>
      <c r="F46" s="879">
        <v>453630231</v>
      </c>
      <c r="G46" s="879">
        <v>453630231</v>
      </c>
      <c r="H46" s="856">
        <f>G46/F46%</f>
        <v>100.00000000000001</v>
      </c>
      <c r="I46" s="829"/>
    </row>
    <row r="47" spans="1:9" ht="15.75" thickTop="1" x14ac:dyDescent="0.2">
      <c r="B47" s="12"/>
      <c r="C47" s="13"/>
      <c r="D47" s="13"/>
      <c r="E47" s="13"/>
      <c r="F47" s="13"/>
      <c r="G47" s="13"/>
      <c r="H47" s="13"/>
      <c r="I47" s="857"/>
    </row>
    <row r="48" spans="1:9" ht="15.75" thickBot="1" x14ac:dyDescent="0.25">
      <c r="C48" s="13"/>
      <c r="D48" s="13"/>
      <c r="E48" s="13"/>
      <c r="F48" s="13"/>
      <c r="G48" s="13"/>
      <c r="H48" s="13"/>
      <c r="I48" s="857"/>
    </row>
    <row r="49" spans="1:9" ht="17.25" thickTop="1" thickBot="1" x14ac:dyDescent="0.25">
      <c r="A49" s="880"/>
      <c r="B49" s="881" t="s">
        <v>1336</v>
      </c>
      <c r="C49" s="882">
        <f>+C34+C42</f>
        <v>2375004191</v>
      </c>
      <c r="D49" s="882">
        <f>+D34+D42</f>
        <v>209744379</v>
      </c>
      <c r="E49" s="882">
        <f>+E34+E42</f>
        <v>2584748570</v>
      </c>
      <c r="F49" s="882">
        <f>+F34+F42+F46</f>
        <v>3139665946</v>
      </c>
      <c r="G49" s="882">
        <f>+G34+G42+G46</f>
        <v>3139665946</v>
      </c>
      <c r="H49" s="883">
        <f>G49/F49%</f>
        <v>100</v>
      </c>
      <c r="I49" s="829"/>
    </row>
    <row r="50" spans="1:9" ht="26.25" thickTop="1" x14ac:dyDescent="0.2"/>
  </sheetData>
  <mergeCells count="4">
    <mergeCell ref="A3:H3"/>
    <mergeCell ref="A36:H36"/>
    <mergeCell ref="A44:H44"/>
    <mergeCell ref="A4:H4"/>
  </mergeCells>
  <printOptions horizontalCentered="1"/>
  <pageMargins left="0.19685039370078741" right="0.19685039370078741" top="0.78740157480314965" bottom="0.19685039370078741" header="0" footer="0"/>
  <pageSetup paperSize="9" scale="59" orientation="portrait" r:id="rId1"/>
  <headerFooter alignWithMargins="0">
    <oddHeader xml:space="preserve">&amp;R
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L61"/>
  <sheetViews>
    <sheetView topLeftCell="A17" zoomScaleNormal="100" workbookViewId="0">
      <selection activeCell="F37" sqref="F37"/>
    </sheetView>
  </sheetViews>
  <sheetFormatPr defaultRowHeight="12.75" x14ac:dyDescent="0.2"/>
  <cols>
    <col min="1" max="1" width="8" style="5" customWidth="1"/>
    <col min="2" max="2" width="12.28515625" style="5" customWidth="1"/>
    <col min="3" max="3" width="57.85546875" style="5" customWidth="1"/>
    <col min="4" max="6" width="17.85546875" style="1" customWidth="1"/>
    <col min="7" max="7" width="8.140625" style="928" customWidth="1"/>
    <col min="8" max="8" width="15.42578125" style="5" customWidth="1"/>
    <col min="9" max="9" width="15.140625" style="5" bestFit="1" customWidth="1"/>
    <col min="10" max="10" width="14.5703125" style="5" customWidth="1"/>
    <col min="11" max="11" width="10.85546875" style="5" bestFit="1" customWidth="1"/>
    <col min="12" max="256" width="9.140625" style="5"/>
    <col min="257" max="257" width="8" style="5" customWidth="1"/>
    <col min="258" max="258" width="12.28515625" style="5" customWidth="1"/>
    <col min="259" max="259" width="57.85546875" style="5" customWidth="1"/>
    <col min="260" max="262" width="17.85546875" style="5" customWidth="1"/>
    <col min="263" max="263" width="8.140625" style="5" customWidth="1"/>
    <col min="264" max="264" width="15.42578125" style="5" customWidth="1"/>
    <col min="265" max="265" width="14.28515625" style="5" bestFit="1" customWidth="1"/>
    <col min="266" max="266" width="13.28515625" style="5" bestFit="1" customWidth="1"/>
    <col min="267" max="267" width="10.85546875" style="5" bestFit="1" customWidth="1"/>
    <col min="268" max="512" width="9.140625" style="5"/>
    <col min="513" max="513" width="8" style="5" customWidth="1"/>
    <col min="514" max="514" width="12.28515625" style="5" customWidth="1"/>
    <col min="515" max="515" width="57.85546875" style="5" customWidth="1"/>
    <col min="516" max="518" width="17.85546875" style="5" customWidth="1"/>
    <col min="519" max="519" width="8.140625" style="5" customWidth="1"/>
    <col min="520" max="520" width="15.42578125" style="5" customWidth="1"/>
    <col min="521" max="521" width="14.28515625" style="5" bestFit="1" customWidth="1"/>
    <col min="522" max="522" width="13.28515625" style="5" bestFit="1" customWidth="1"/>
    <col min="523" max="523" width="10.85546875" style="5" bestFit="1" customWidth="1"/>
    <col min="524" max="768" width="9.140625" style="5"/>
    <col min="769" max="769" width="8" style="5" customWidth="1"/>
    <col min="770" max="770" width="12.28515625" style="5" customWidth="1"/>
    <col min="771" max="771" width="57.85546875" style="5" customWidth="1"/>
    <col min="772" max="774" width="17.85546875" style="5" customWidth="1"/>
    <col min="775" max="775" width="8.140625" style="5" customWidth="1"/>
    <col min="776" max="776" width="15.42578125" style="5" customWidth="1"/>
    <col min="777" max="777" width="14.28515625" style="5" bestFit="1" customWidth="1"/>
    <col min="778" max="778" width="13.28515625" style="5" bestFit="1" customWidth="1"/>
    <col min="779" max="779" width="10.85546875" style="5" bestFit="1" customWidth="1"/>
    <col min="780" max="1024" width="9.140625" style="5"/>
    <col min="1025" max="1025" width="8" style="5" customWidth="1"/>
    <col min="1026" max="1026" width="12.28515625" style="5" customWidth="1"/>
    <col min="1027" max="1027" width="57.85546875" style="5" customWidth="1"/>
    <col min="1028" max="1030" width="17.85546875" style="5" customWidth="1"/>
    <col min="1031" max="1031" width="8.140625" style="5" customWidth="1"/>
    <col min="1032" max="1032" width="15.42578125" style="5" customWidth="1"/>
    <col min="1033" max="1033" width="14.28515625" style="5" bestFit="1" customWidth="1"/>
    <col min="1034" max="1034" width="13.28515625" style="5" bestFit="1" customWidth="1"/>
    <col min="1035" max="1035" width="10.85546875" style="5" bestFit="1" customWidth="1"/>
    <col min="1036" max="1280" width="9.140625" style="5"/>
    <col min="1281" max="1281" width="8" style="5" customWidth="1"/>
    <col min="1282" max="1282" width="12.28515625" style="5" customWidth="1"/>
    <col min="1283" max="1283" width="57.85546875" style="5" customWidth="1"/>
    <col min="1284" max="1286" width="17.85546875" style="5" customWidth="1"/>
    <col min="1287" max="1287" width="8.140625" style="5" customWidth="1"/>
    <col min="1288" max="1288" width="15.42578125" style="5" customWidth="1"/>
    <col min="1289" max="1289" width="14.28515625" style="5" bestFit="1" customWidth="1"/>
    <col min="1290" max="1290" width="13.28515625" style="5" bestFit="1" customWidth="1"/>
    <col min="1291" max="1291" width="10.85546875" style="5" bestFit="1" customWidth="1"/>
    <col min="1292" max="1536" width="9.140625" style="5"/>
    <col min="1537" max="1537" width="8" style="5" customWidth="1"/>
    <col min="1538" max="1538" width="12.28515625" style="5" customWidth="1"/>
    <col min="1539" max="1539" width="57.85546875" style="5" customWidth="1"/>
    <col min="1540" max="1542" width="17.85546875" style="5" customWidth="1"/>
    <col min="1543" max="1543" width="8.140625" style="5" customWidth="1"/>
    <col min="1544" max="1544" width="15.42578125" style="5" customWidth="1"/>
    <col min="1545" max="1545" width="14.28515625" style="5" bestFit="1" customWidth="1"/>
    <col min="1546" max="1546" width="13.28515625" style="5" bestFit="1" customWidth="1"/>
    <col min="1547" max="1547" width="10.85546875" style="5" bestFit="1" customWidth="1"/>
    <col min="1548" max="1792" width="9.140625" style="5"/>
    <col min="1793" max="1793" width="8" style="5" customWidth="1"/>
    <col min="1794" max="1794" width="12.28515625" style="5" customWidth="1"/>
    <col min="1795" max="1795" width="57.85546875" style="5" customWidth="1"/>
    <col min="1796" max="1798" width="17.85546875" style="5" customWidth="1"/>
    <col min="1799" max="1799" width="8.140625" style="5" customWidth="1"/>
    <col min="1800" max="1800" width="15.42578125" style="5" customWidth="1"/>
    <col min="1801" max="1801" width="14.28515625" style="5" bestFit="1" customWidth="1"/>
    <col min="1802" max="1802" width="13.28515625" style="5" bestFit="1" customWidth="1"/>
    <col min="1803" max="1803" width="10.85546875" style="5" bestFit="1" customWidth="1"/>
    <col min="1804" max="2048" width="9.140625" style="5"/>
    <col min="2049" max="2049" width="8" style="5" customWidth="1"/>
    <col min="2050" max="2050" width="12.28515625" style="5" customWidth="1"/>
    <col min="2051" max="2051" width="57.85546875" style="5" customWidth="1"/>
    <col min="2052" max="2054" width="17.85546875" style="5" customWidth="1"/>
    <col min="2055" max="2055" width="8.140625" style="5" customWidth="1"/>
    <col min="2056" max="2056" width="15.42578125" style="5" customWidth="1"/>
    <col min="2057" max="2057" width="14.28515625" style="5" bestFit="1" customWidth="1"/>
    <col min="2058" max="2058" width="13.28515625" style="5" bestFit="1" customWidth="1"/>
    <col min="2059" max="2059" width="10.85546875" style="5" bestFit="1" customWidth="1"/>
    <col min="2060" max="2304" width="9.140625" style="5"/>
    <col min="2305" max="2305" width="8" style="5" customWidth="1"/>
    <col min="2306" max="2306" width="12.28515625" style="5" customWidth="1"/>
    <col min="2307" max="2307" width="57.85546875" style="5" customWidth="1"/>
    <col min="2308" max="2310" width="17.85546875" style="5" customWidth="1"/>
    <col min="2311" max="2311" width="8.140625" style="5" customWidth="1"/>
    <col min="2312" max="2312" width="15.42578125" style="5" customWidth="1"/>
    <col min="2313" max="2313" width="14.28515625" style="5" bestFit="1" customWidth="1"/>
    <col min="2314" max="2314" width="13.28515625" style="5" bestFit="1" customWidth="1"/>
    <col min="2315" max="2315" width="10.85546875" style="5" bestFit="1" customWidth="1"/>
    <col min="2316" max="2560" width="9.140625" style="5"/>
    <col min="2561" max="2561" width="8" style="5" customWidth="1"/>
    <col min="2562" max="2562" width="12.28515625" style="5" customWidth="1"/>
    <col min="2563" max="2563" width="57.85546875" style="5" customWidth="1"/>
    <col min="2564" max="2566" width="17.85546875" style="5" customWidth="1"/>
    <col min="2567" max="2567" width="8.140625" style="5" customWidth="1"/>
    <col min="2568" max="2568" width="15.42578125" style="5" customWidth="1"/>
    <col min="2569" max="2569" width="14.28515625" style="5" bestFit="1" customWidth="1"/>
    <col min="2570" max="2570" width="13.28515625" style="5" bestFit="1" customWidth="1"/>
    <col min="2571" max="2571" width="10.85546875" style="5" bestFit="1" customWidth="1"/>
    <col min="2572" max="2816" width="9.140625" style="5"/>
    <col min="2817" max="2817" width="8" style="5" customWidth="1"/>
    <col min="2818" max="2818" width="12.28515625" style="5" customWidth="1"/>
    <col min="2819" max="2819" width="57.85546875" style="5" customWidth="1"/>
    <col min="2820" max="2822" width="17.85546875" style="5" customWidth="1"/>
    <col min="2823" max="2823" width="8.140625" style="5" customWidth="1"/>
    <col min="2824" max="2824" width="15.42578125" style="5" customWidth="1"/>
    <col min="2825" max="2825" width="14.28515625" style="5" bestFit="1" customWidth="1"/>
    <col min="2826" max="2826" width="13.28515625" style="5" bestFit="1" customWidth="1"/>
    <col min="2827" max="2827" width="10.85546875" style="5" bestFit="1" customWidth="1"/>
    <col min="2828" max="3072" width="9.140625" style="5"/>
    <col min="3073" max="3073" width="8" style="5" customWidth="1"/>
    <col min="3074" max="3074" width="12.28515625" style="5" customWidth="1"/>
    <col min="3075" max="3075" width="57.85546875" style="5" customWidth="1"/>
    <col min="3076" max="3078" width="17.85546875" style="5" customWidth="1"/>
    <col min="3079" max="3079" width="8.140625" style="5" customWidth="1"/>
    <col min="3080" max="3080" width="15.42578125" style="5" customWidth="1"/>
    <col min="3081" max="3081" width="14.28515625" style="5" bestFit="1" customWidth="1"/>
    <col min="3082" max="3082" width="13.28515625" style="5" bestFit="1" customWidth="1"/>
    <col min="3083" max="3083" width="10.85546875" style="5" bestFit="1" customWidth="1"/>
    <col min="3084" max="3328" width="9.140625" style="5"/>
    <col min="3329" max="3329" width="8" style="5" customWidth="1"/>
    <col min="3330" max="3330" width="12.28515625" style="5" customWidth="1"/>
    <col min="3331" max="3331" width="57.85546875" style="5" customWidth="1"/>
    <col min="3332" max="3334" width="17.85546875" style="5" customWidth="1"/>
    <col min="3335" max="3335" width="8.140625" style="5" customWidth="1"/>
    <col min="3336" max="3336" width="15.42578125" style="5" customWidth="1"/>
    <col min="3337" max="3337" width="14.28515625" style="5" bestFit="1" customWidth="1"/>
    <col min="3338" max="3338" width="13.28515625" style="5" bestFit="1" customWidth="1"/>
    <col min="3339" max="3339" width="10.85546875" style="5" bestFit="1" customWidth="1"/>
    <col min="3340" max="3584" width="9.140625" style="5"/>
    <col min="3585" max="3585" width="8" style="5" customWidth="1"/>
    <col min="3586" max="3586" width="12.28515625" style="5" customWidth="1"/>
    <col min="3587" max="3587" width="57.85546875" style="5" customWidth="1"/>
    <col min="3588" max="3590" width="17.85546875" style="5" customWidth="1"/>
    <col min="3591" max="3591" width="8.140625" style="5" customWidth="1"/>
    <col min="3592" max="3592" width="15.42578125" style="5" customWidth="1"/>
    <col min="3593" max="3593" width="14.28515625" style="5" bestFit="1" customWidth="1"/>
    <col min="3594" max="3594" width="13.28515625" style="5" bestFit="1" customWidth="1"/>
    <col min="3595" max="3595" width="10.85546875" style="5" bestFit="1" customWidth="1"/>
    <col min="3596" max="3840" width="9.140625" style="5"/>
    <col min="3841" max="3841" width="8" style="5" customWidth="1"/>
    <col min="3842" max="3842" width="12.28515625" style="5" customWidth="1"/>
    <col min="3843" max="3843" width="57.85546875" style="5" customWidth="1"/>
    <col min="3844" max="3846" width="17.85546875" style="5" customWidth="1"/>
    <col min="3847" max="3847" width="8.140625" style="5" customWidth="1"/>
    <col min="3848" max="3848" width="15.42578125" style="5" customWidth="1"/>
    <col min="3849" max="3849" width="14.28515625" style="5" bestFit="1" customWidth="1"/>
    <col min="3850" max="3850" width="13.28515625" style="5" bestFit="1" customWidth="1"/>
    <col min="3851" max="3851" width="10.85546875" style="5" bestFit="1" customWidth="1"/>
    <col min="3852" max="4096" width="9.140625" style="5"/>
    <col min="4097" max="4097" width="8" style="5" customWidth="1"/>
    <col min="4098" max="4098" width="12.28515625" style="5" customWidth="1"/>
    <col min="4099" max="4099" width="57.85546875" style="5" customWidth="1"/>
    <col min="4100" max="4102" width="17.85546875" style="5" customWidth="1"/>
    <col min="4103" max="4103" width="8.140625" style="5" customWidth="1"/>
    <col min="4104" max="4104" width="15.42578125" style="5" customWidth="1"/>
    <col min="4105" max="4105" width="14.28515625" style="5" bestFit="1" customWidth="1"/>
    <col min="4106" max="4106" width="13.28515625" style="5" bestFit="1" customWidth="1"/>
    <col min="4107" max="4107" width="10.85546875" style="5" bestFit="1" customWidth="1"/>
    <col min="4108" max="4352" width="9.140625" style="5"/>
    <col min="4353" max="4353" width="8" style="5" customWidth="1"/>
    <col min="4354" max="4354" width="12.28515625" style="5" customWidth="1"/>
    <col min="4355" max="4355" width="57.85546875" style="5" customWidth="1"/>
    <col min="4356" max="4358" width="17.85546875" style="5" customWidth="1"/>
    <col min="4359" max="4359" width="8.140625" style="5" customWidth="1"/>
    <col min="4360" max="4360" width="15.42578125" style="5" customWidth="1"/>
    <col min="4361" max="4361" width="14.28515625" style="5" bestFit="1" customWidth="1"/>
    <col min="4362" max="4362" width="13.28515625" style="5" bestFit="1" customWidth="1"/>
    <col min="4363" max="4363" width="10.85546875" style="5" bestFit="1" customWidth="1"/>
    <col min="4364" max="4608" width="9.140625" style="5"/>
    <col min="4609" max="4609" width="8" style="5" customWidth="1"/>
    <col min="4610" max="4610" width="12.28515625" style="5" customWidth="1"/>
    <col min="4611" max="4611" width="57.85546875" style="5" customWidth="1"/>
    <col min="4612" max="4614" width="17.85546875" style="5" customWidth="1"/>
    <col min="4615" max="4615" width="8.140625" style="5" customWidth="1"/>
    <col min="4616" max="4616" width="15.42578125" style="5" customWidth="1"/>
    <col min="4617" max="4617" width="14.28515625" style="5" bestFit="1" customWidth="1"/>
    <col min="4618" max="4618" width="13.28515625" style="5" bestFit="1" customWidth="1"/>
    <col min="4619" max="4619" width="10.85546875" style="5" bestFit="1" customWidth="1"/>
    <col min="4620" max="4864" width="9.140625" style="5"/>
    <col min="4865" max="4865" width="8" style="5" customWidth="1"/>
    <col min="4866" max="4866" width="12.28515625" style="5" customWidth="1"/>
    <col min="4867" max="4867" width="57.85546875" style="5" customWidth="1"/>
    <col min="4868" max="4870" width="17.85546875" style="5" customWidth="1"/>
    <col min="4871" max="4871" width="8.140625" style="5" customWidth="1"/>
    <col min="4872" max="4872" width="15.42578125" style="5" customWidth="1"/>
    <col min="4873" max="4873" width="14.28515625" style="5" bestFit="1" customWidth="1"/>
    <col min="4874" max="4874" width="13.28515625" style="5" bestFit="1" customWidth="1"/>
    <col min="4875" max="4875" width="10.85546875" style="5" bestFit="1" customWidth="1"/>
    <col min="4876" max="5120" width="9.140625" style="5"/>
    <col min="5121" max="5121" width="8" style="5" customWidth="1"/>
    <col min="5122" max="5122" width="12.28515625" style="5" customWidth="1"/>
    <col min="5123" max="5123" width="57.85546875" style="5" customWidth="1"/>
    <col min="5124" max="5126" width="17.85546875" style="5" customWidth="1"/>
    <col min="5127" max="5127" width="8.140625" style="5" customWidth="1"/>
    <col min="5128" max="5128" width="15.42578125" style="5" customWidth="1"/>
    <col min="5129" max="5129" width="14.28515625" style="5" bestFit="1" customWidth="1"/>
    <col min="5130" max="5130" width="13.28515625" style="5" bestFit="1" customWidth="1"/>
    <col min="5131" max="5131" width="10.85546875" style="5" bestFit="1" customWidth="1"/>
    <col min="5132" max="5376" width="9.140625" style="5"/>
    <col min="5377" max="5377" width="8" style="5" customWidth="1"/>
    <col min="5378" max="5378" width="12.28515625" style="5" customWidth="1"/>
    <col min="5379" max="5379" width="57.85546875" style="5" customWidth="1"/>
    <col min="5380" max="5382" width="17.85546875" style="5" customWidth="1"/>
    <col min="5383" max="5383" width="8.140625" style="5" customWidth="1"/>
    <col min="5384" max="5384" width="15.42578125" style="5" customWidth="1"/>
    <col min="5385" max="5385" width="14.28515625" style="5" bestFit="1" customWidth="1"/>
    <col min="5386" max="5386" width="13.28515625" style="5" bestFit="1" customWidth="1"/>
    <col min="5387" max="5387" width="10.85546875" style="5" bestFit="1" customWidth="1"/>
    <col min="5388" max="5632" width="9.140625" style="5"/>
    <col min="5633" max="5633" width="8" style="5" customWidth="1"/>
    <col min="5634" max="5634" width="12.28515625" style="5" customWidth="1"/>
    <col min="5635" max="5635" width="57.85546875" style="5" customWidth="1"/>
    <col min="5636" max="5638" width="17.85546875" style="5" customWidth="1"/>
    <col min="5639" max="5639" width="8.140625" style="5" customWidth="1"/>
    <col min="5640" max="5640" width="15.42578125" style="5" customWidth="1"/>
    <col min="5641" max="5641" width="14.28515625" style="5" bestFit="1" customWidth="1"/>
    <col min="5642" max="5642" width="13.28515625" style="5" bestFit="1" customWidth="1"/>
    <col min="5643" max="5643" width="10.85546875" style="5" bestFit="1" customWidth="1"/>
    <col min="5644" max="5888" width="9.140625" style="5"/>
    <col min="5889" max="5889" width="8" style="5" customWidth="1"/>
    <col min="5890" max="5890" width="12.28515625" style="5" customWidth="1"/>
    <col min="5891" max="5891" width="57.85546875" style="5" customWidth="1"/>
    <col min="5892" max="5894" width="17.85546875" style="5" customWidth="1"/>
    <col min="5895" max="5895" width="8.140625" style="5" customWidth="1"/>
    <col min="5896" max="5896" width="15.42578125" style="5" customWidth="1"/>
    <col min="5897" max="5897" width="14.28515625" style="5" bestFit="1" customWidth="1"/>
    <col min="5898" max="5898" width="13.28515625" style="5" bestFit="1" customWidth="1"/>
    <col min="5899" max="5899" width="10.85546875" style="5" bestFit="1" customWidth="1"/>
    <col min="5900" max="6144" width="9.140625" style="5"/>
    <col min="6145" max="6145" width="8" style="5" customWidth="1"/>
    <col min="6146" max="6146" width="12.28515625" style="5" customWidth="1"/>
    <col min="6147" max="6147" width="57.85546875" style="5" customWidth="1"/>
    <col min="6148" max="6150" width="17.85546875" style="5" customWidth="1"/>
    <col min="6151" max="6151" width="8.140625" style="5" customWidth="1"/>
    <col min="6152" max="6152" width="15.42578125" style="5" customWidth="1"/>
    <col min="6153" max="6153" width="14.28515625" style="5" bestFit="1" customWidth="1"/>
    <col min="6154" max="6154" width="13.28515625" style="5" bestFit="1" customWidth="1"/>
    <col min="6155" max="6155" width="10.85546875" style="5" bestFit="1" customWidth="1"/>
    <col min="6156" max="6400" width="9.140625" style="5"/>
    <col min="6401" max="6401" width="8" style="5" customWidth="1"/>
    <col min="6402" max="6402" width="12.28515625" style="5" customWidth="1"/>
    <col min="6403" max="6403" width="57.85546875" style="5" customWidth="1"/>
    <col min="6404" max="6406" width="17.85546875" style="5" customWidth="1"/>
    <col min="6407" max="6407" width="8.140625" style="5" customWidth="1"/>
    <col min="6408" max="6408" width="15.42578125" style="5" customWidth="1"/>
    <col min="6409" max="6409" width="14.28515625" style="5" bestFit="1" customWidth="1"/>
    <col min="6410" max="6410" width="13.28515625" style="5" bestFit="1" customWidth="1"/>
    <col min="6411" max="6411" width="10.85546875" style="5" bestFit="1" customWidth="1"/>
    <col min="6412" max="6656" width="9.140625" style="5"/>
    <col min="6657" max="6657" width="8" style="5" customWidth="1"/>
    <col min="6658" max="6658" width="12.28515625" style="5" customWidth="1"/>
    <col min="6659" max="6659" width="57.85546875" style="5" customWidth="1"/>
    <col min="6660" max="6662" width="17.85546875" style="5" customWidth="1"/>
    <col min="6663" max="6663" width="8.140625" style="5" customWidth="1"/>
    <col min="6664" max="6664" width="15.42578125" style="5" customWidth="1"/>
    <col min="6665" max="6665" width="14.28515625" style="5" bestFit="1" customWidth="1"/>
    <col min="6666" max="6666" width="13.28515625" style="5" bestFit="1" customWidth="1"/>
    <col min="6667" max="6667" width="10.85546875" style="5" bestFit="1" customWidth="1"/>
    <col min="6668" max="6912" width="9.140625" style="5"/>
    <col min="6913" max="6913" width="8" style="5" customWidth="1"/>
    <col min="6914" max="6914" width="12.28515625" style="5" customWidth="1"/>
    <col min="6915" max="6915" width="57.85546875" style="5" customWidth="1"/>
    <col min="6916" max="6918" width="17.85546875" style="5" customWidth="1"/>
    <col min="6919" max="6919" width="8.140625" style="5" customWidth="1"/>
    <col min="6920" max="6920" width="15.42578125" style="5" customWidth="1"/>
    <col min="6921" max="6921" width="14.28515625" style="5" bestFit="1" customWidth="1"/>
    <col min="6922" max="6922" width="13.28515625" style="5" bestFit="1" customWidth="1"/>
    <col min="6923" max="6923" width="10.85546875" style="5" bestFit="1" customWidth="1"/>
    <col min="6924" max="7168" width="9.140625" style="5"/>
    <col min="7169" max="7169" width="8" style="5" customWidth="1"/>
    <col min="7170" max="7170" width="12.28515625" style="5" customWidth="1"/>
    <col min="7171" max="7171" width="57.85546875" style="5" customWidth="1"/>
    <col min="7172" max="7174" width="17.85546875" style="5" customWidth="1"/>
    <col min="7175" max="7175" width="8.140625" style="5" customWidth="1"/>
    <col min="7176" max="7176" width="15.42578125" style="5" customWidth="1"/>
    <col min="7177" max="7177" width="14.28515625" style="5" bestFit="1" customWidth="1"/>
    <col min="7178" max="7178" width="13.28515625" style="5" bestFit="1" customWidth="1"/>
    <col min="7179" max="7179" width="10.85546875" style="5" bestFit="1" customWidth="1"/>
    <col min="7180" max="7424" width="9.140625" style="5"/>
    <col min="7425" max="7425" width="8" style="5" customWidth="1"/>
    <col min="7426" max="7426" width="12.28515625" style="5" customWidth="1"/>
    <col min="7427" max="7427" width="57.85546875" style="5" customWidth="1"/>
    <col min="7428" max="7430" width="17.85546875" style="5" customWidth="1"/>
    <col min="7431" max="7431" width="8.140625" style="5" customWidth="1"/>
    <col min="7432" max="7432" width="15.42578125" style="5" customWidth="1"/>
    <col min="7433" max="7433" width="14.28515625" style="5" bestFit="1" customWidth="1"/>
    <col min="7434" max="7434" width="13.28515625" style="5" bestFit="1" customWidth="1"/>
    <col min="7435" max="7435" width="10.85546875" style="5" bestFit="1" customWidth="1"/>
    <col min="7436" max="7680" width="9.140625" style="5"/>
    <col min="7681" max="7681" width="8" style="5" customWidth="1"/>
    <col min="7682" max="7682" width="12.28515625" style="5" customWidth="1"/>
    <col min="7683" max="7683" width="57.85546875" style="5" customWidth="1"/>
    <col min="7684" max="7686" width="17.85546875" style="5" customWidth="1"/>
    <col min="7687" max="7687" width="8.140625" style="5" customWidth="1"/>
    <col min="7688" max="7688" width="15.42578125" style="5" customWidth="1"/>
    <col min="7689" max="7689" width="14.28515625" style="5" bestFit="1" customWidth="1"/>
    <col min="7690" max="7690" width="13.28515625" style="5" bestFit="1" customWidth="1"/>
    <col min="7691" max="7691" width="10.85546875" style="5" bestFit="1" customWidth="1"/>
    <col min="7692" max="7936" width="9.140625" style="5"/>
    <col min="7937" max="7937" width="8" style="5" customWidth="1"/>
    <col min="7938" max="7938" width="12.28515625" style="5" customWidth="1"/>
    <col min="7939" max="7939" width="57.85546875" style="5" customWidth="1"/>
    <col min="7940" max="7942" width="17.85546875" style="5" customWidth="1"/>
    <col min="7943" max="7943" width="8.140625" style="5" customWidth="1"/>
    <col min="7944" max="7944" width="15.42578125" style="5" customWidth="1"/>
    <col min="7945" max="7945" width="14.28515625" style="5" bestFit="1" customWidth="1"/>
    <col min="7946" max="7946" width="13.28515625" style="5" bestFit="1" customWidth="1"/>
    <col min="7947" max="7947" width="10.85546875" style="5" bestFit="1" customWidth="1"/>
    <col min="7948" max="8192" width="9.140625" style="5"/>
    <col min="8193" max="8193" width="8" style="5" customWidth="1"/>
    <col min="8194" max="8194" width="12.28515625" style="5" customWidth="1"/>
    <col min="8195" max="8195" width="57.85546875" style="5" customWidth="1"/>
    <col min="8196" max="8198" width="17.85546875" style="5" customWidth="1"/>
    <col min="8199" max="8199" width="8.140625" style="5" customWidth="1"/>
    <col min="8200" max="8200" width="15.42578125" style="5" customWidth="1"/>
    <col min="8201" max="8201" width="14.28515625" style="5" bestFit="1" customWidth="1"/>
    <col min="8202" max="8202" width="13.28515625" style="5" bestFit="1" customWidth="1"/>
    <col min="8203" max="8203" width="10.85546875" style="5" bestFit="1" customWidth="1"/>
    <col min="8204" max="8448" width="9.140625" style="5"/>
    <col min="8449" max="8449" width="8" style="5" customWidth="1"/>
    <col min="8450" max="8450" width="12.28515625" style="5" customWidth="1"/>
    <col min="8451" max="8451" width="57.85546875" style="5" customWidth="1"/>
    <col min="8452" max="8454" width="17.85546875" style="5" customWidth="1"/>
    <col min="8455" max="8455" width="8.140625" style="5" customWidth="1"/>
    <col min="8456" max="8456" width="15.42578125" style="5" customWidth="1"/>
    <col min="8457" max="8457" width="14.28515625" style="5" bestFit="1" customWidth="1"/>
    <col min="8458" max="8458" width="13.28515625" style="5" bestFit="1" customWidth="1"/>
    <col min="8459" max="8459" width="10.85546875" style="5" bestFit="1" customWidth="1"/>
    <col min="8460" max="8704" width="9.140625" style="5"/>
    <col min="8705" max="8705" width="8" style="5" customWidth="1"/>
    <col min="8706" max="8706" width="12.28515625" style="5" customWidth="1"/>
    <col min="8707" max="8707" width="57.85546875" style="5" customWidth="1"/>
    <col min="8708" max="8710" width="17.85546875" style="5" customWidth="1"/>
    <col min="8711" max="8711" width="8.140625" style="5" customWidth="1"/>
    <col min="8712" max="8712" width="15.42578125" style="5" customWidth="1"/>
    <col min="8713" max="8713" width="14.28515625" style="5" bestFit="1" customWidth="1"/>
    <col min="8714" max="8714" width="13.28515625" style="5" bestFit="1" customWidth="1"/>
    <col min="8715" max="8715" width="10.85546875" style="5" bestFit="1" customWidth="1"/>
    <col min="8716" max="8960" width="9.140625" style="5"/>
    <col min="8961" max="8961" width="8" style="5" customWidth="1"/>
    <col min="8962" max="8962" width="12.28515625" style="5" customWidth="1"/>
    <col min="8963" max="8963" width="57.85546875" style="5" customWidth="1"/>
    <col min="8964" max="8966" width="17.85546875" style="5" customWidth="1"/>
    <col min="8967" max="8967" width="8.140625" style="5" customWidth="1"/>
    <col min="8968" max="8968" width="15.42578125" style="5" customWidth="1"/>
    <col min="8969" max="8969" width="14.28515625" style="5" bestFit="1" customWidth="1"/>
    <col min="8970" max="8970" width="13.28515625" style="5" bestFit="1" customWidth="1"/>
    <col min="8971" max="8971" width="10.85546875" style="5" bestFit="1" customWidth="1"/>
    <col min="8972" max="9216" width="9.140625" style="5"/>
    <col min="9217" max="9217" width="8" style="5" customWidth="1"/>
    <col min="9218" max="9218" width="12.28515625" style="5" customWidth="1"/>
    <col min="9219" max="9219" width="57.85546875" style="5" customWidth="1"/>
    <col min="9220" max="9222" width="17.85546875" style="5" customWidth="1"/>
    <col min="9223" max="9223" width="8.140625" style="5" customWidth="1"/>
    <col min="9224" max="9224" width="15.42578125" style="5" customWidth="1"/>
    <col min="9225" max="9225" width="14.28515625" style="5" bestFit="1" customWidth="1"/>
    <col min="9226" max="9226" width="13.28515625" style="5" bestFit="1" customWidth="1"/>
    <col min="9227" max="9227" width="10.85546875" style="5" bestFit="1" customWidth="1"/>
    <col min="9228" max="9472" width="9.140625" style="5"/>
    <col min="9473" max="9473" width="8" style="5" customWidth="1"/>
    <col min="9474" max="9474" width="12.28515625" style="5" customWidth="1"/>
    <col min="9475" max="9475" width="57.85546875" style="5" customWidth="1"/>
    <col min="9476" max="9478" width="17.85546875" style="5" customWidth="1"/>
    <col min="9479" max="9479" width="8.140625" style="5" customWidth="1"/>
    <col min="9480" max="9480" width="15.42578125" style="5" customWidth="1"/>
    <col min="9481" max="9481" width="14.28515625" style="5" bestFit="1" customWidth="1"/>
    <col min="9482" max="9482" width="13.28515625" style="5" bestFit="1" customWidth="1"/>
    <col min="9483" max="9483" width="10.85546875" style="5" bestFit="1" customWidth="1"/>
    <col min="9484" max="9728" width="9.140625" style="5"/>
    <col min="9729" max="9729" width="8" style="5" customWidth="1"/>
    <col min="9730" max="9730" width="12.28515625" style="5" customWidth="1"/>
    <col min="9731" max="9731" width="57.85546875" style="5" customWidth="1"/>
    <col min="9732" max="9734" width="17.85546875" style="5" customWidth="1"/>
    <col min="9735" max="9735" width="8.140625" style="5" customWidth="1"/>
    <col min="9736" max="9736" width="15.42578125" style="5" customWidth="1"/>
    <col min="9737" max="9737" width="14.28515625" style="5" bestFit="1" customWidth="1"/>
    <col min="9738" max="9738" width="13.28515625" style="5" bestFit="1" customWidth="1"/>
    <col min="9739" max="9739" width="10.85546875" style="5" bestFit="1" customWidth="1"/>
    <col min="9740" max="9984" width="9.140625" style="5"/>
    <col min="9985" max="9985" width="8" style="5" customWidth="1"/>
    <col min="9986" max="9986" width="12.28515625" style="5" customWidth="1"/>
    <col min="9987" max="9987" width="57.85546875" style="5" customWidth="1"/>
    <col min="9988" max="9990" width="17.85546875" style="5" customWidth="1"/>
    <col min="9991" max="9991" width="8.140625" style="5" customWidth="1"/>
    <col min="9992" max="9992" width="15.42578125" style="5" customWidth="1"/>
    <col min="9993" max="9993" width="14.28515625" style="5" bestFit="1" customWidth="1"/>
    <col min="9994" max="9994" width="13.28515625" style="5" bestFit="1" customWidth="1"/>
    <col min="9995" max="9995" width="10.85546875" style="5" bestFit="1" customWidth="1"/>
    <col min="9996" max="10240" width="9.140625" style="5"/>
    <col min="10241" max="10241" width="8" style="5" customWidth="1"/>
    <col min="10242" max="10242" width="12.28515625" style="5" customWidth="1"/>
    <col min="10243" max="10243" width="57.85546875" style="5" customWidth="1"/>
    <col min="10244" max="10246" width="17.85546875" style="5" customWidth="1"/>
    <col min="10247" max="10247" width="8.140625" style="5" customWidth="1"/>
    <col min="10248" max="10248" width="15.42578125" style="5" customWidth="1"/>
    <col min="10249" max="10249" width="14.28515625" style="5" bestFit="1" customWidth="1"/>
    <col min="10250" max="10250" width="13.28515625" style="5" bestFit="1" customWidth="1"/>
    <col min="10251" max="10251" width="10.85546875" style="5" bestFit="1" customWidth="1"/>
    <col min="10252" max="10496" width="9.140625" style="5"/>
    <col min="10497" max="10497" width="8" style="5" customWidth="1"/>
    <col min="10498" max="10498" width="12.28515625" style="5" customWidth="1"/>
    <col min="10499" max="10499" width="57.85546875" style="5" customWidth="1"/>
    <col min="10500" max="10502" width="17.85546875" style="5" customWidth="1"/>
    <col min="10503" max="10503" width="8.140625" style="5" customWidth="1"/>
    <col min="10504" max="10504" width="15.42578125" style="5" customWidth="1"/>
    <col min="10505" max="10505" width="14.28515625" style="5" bestFit="1" customWidth="1"/>
    <col min="10506" max="10506" width="13.28515625" style="5" bestFit="1" customWidth="1"/>
    <col min="10507" max="10507" width="10.85546875" style="5" bestFit="1" customWidth="1"/>
    <col min="10508" max="10752" width="9.140625" style="5"/>
    <col min="10753" max="10753" width="8" style="5" customWidth="1"/>
    <col min="10754" max="10754" width="12.28515625" style="5" customWidth="1"/>
    <col min="10755" max="10755" width="57.85546875" style="5" customWidth="1"/>
    <col min="10756" max="10758" width="17.85546875" style="5" customWidth="1"/>
    <col min="10759" max="10759" width="8.140625" style="5" customWidth="1"/>
    <col min="10760" max="10760" width="15.42578125" style="5" customWidth="1"/>
    <col min="10761" max="10761" width="14.28515625" style="5" bestFit="1" customWidth="1"/>
    <col min="10762" max="10762" width="13.28515625" style="5" bestFit="1" customWidth="1"/>
    <col min="10763" max="10763" width="10.85546875" style="5" bestFit="1" customWidth="1"/>
    <col min="10764" max="11008" width="9.140625" style="5"/>
    <col min="11009" max="11009" width="8" style="5" customWidth="1"/>
    <col min="11010" max="11010" width="12.28515625" style="5" customWidth="1"/>
    <col min="11011" max="11011" width="57.85546875" style="5" customWidth="1"/>
    <col min="11012" max="11014" width="17.85546875" style="5" customWidth="1"/>
    <col min="11015" max="11015" width="8.140625" style="5" customWidth="1"/>
    <col min="11016" max="11016" width="15.42578125" style="5" customWidth="1"/>
    <col min="11017" max="11017" width="14.28515625" style="5" bestFit="1" customWidth="1"/>
    <col min="11018" max="11018" width="13.28515625" style="5" bestFit="1" customWidth="1"/>
    <col min="11019" max="11019" width="10.85546875" style="5" bestFit="1" customWidth="1"/>
    <col min="11020" max="11264" width="9.140625" style="5"/>
    <col min="11265" max="11265" width="8" style="5" customWidth="1"/>
    <col min="11266" max="11266" width="12.28515625" style="5" customWidth="1"/>
    <col min="11267" max="11267" width="57.85546875" style="5" customWidth="1"/>
    <col min="11268" max="11270" width="17.85546875" style="5" customWidth="1"/>
    <col min="11271" max="11271" width="8.140625" style="5" customWidth="1"/>
    <col min="11272" max="11272" width="15.42578125" style="5" customWidth="1"/>
    <col min="11273" max="11273" width="14.28515625" style="5" bestFit="1" customWidth="1"/>
    <col min="11274" max="11274" width="13.28515625" style="5" bestFit="1" customWidth="1"/>
    <col min="11275" max="11275" width="10.85546875" style="5" bestFit="1" customWidth="1"/>
    <col min="11276" max="11520" width="9.140625" style="5"/>
    <col min="11521" max="11521" width="8" style="5" customWidth="1"/>
    <col min="11522" max="11522" width="12.28515625" style="5" customWidth="1"/>
    <col min="11523" max="11523" width="57.85546875" style="5" customWidth="1"/>
    <col min="11524" max="11526" width="17.85546875" style="5" customWidth="1"/>
    <col min="11527" max="11527" width="8.140625" style="5" customWidth="1"/>
    <col min="11528" max="11528" width="15.42578125" style="5" customWidth="1"/>
    <col min="11529" max="11529" width="14.28515625" style="5" bestFit="1" customWidth="1"/>
    <col min="11530" max="11530" width="13.28515625" style="5" bestFit="1" customWidth="1"/>
    <col min="11531" max="11531" width="10.85546875" style="5" bestFit="1" customWidth="1"/>
    <col min="11532" max="11776" width="9.140625" style="5"/>
    <col min="11777" max="11777" width="8" style="5" customWidth="1"/>
    <col min="11778" max="11778" width="12.28515625" style="5" customWidth="1"/>
    <col min="11779" max="11779" width="57.85546875" style="5" customWidth="1"/>
    <col min="11780" max="11782" width="17.85546875" style="5" customWidth="1"/>
    <col min="11783" max="11783" width="8.140625" style="5" customWidth="1"/>
    <col min="11784" max="11784" width="15.42578125" style="5" customWidth="1"/>
    <col min="11785" max="11785" width="14.28515625" style="5" bestFit="1" customWidth="1"/>
    <col min="11786" max="11786" width="13.28515625" style="5" bestFit="1" customWidth="1"/>
    <col min="11787" max="11787" width="10.85546875" style="5" bestFit="1" customWidth="1"/>
    <col min="11788" max="12032" width="9.140625" style="5"/>
    <col min="12033" max="12033" width="8" style="5" customWidth="1"/>
    <col min="12034" max="12034" width="12.28515625" style="5" customWidth="1"/>
    <col min="12035" max="12035" width="57.85546875" style="5" customWidth="1"/>
    <col min="12036" max="12038" width="17.85546875" style="5" customWidth="1"/>
    <col min="12039" max="12039" width="8.140625" style="5" customWidth="1"/>
    <col min="12040" max="12040" width="15.42578125" style="5" customWidth="1"/>
    <col min="12041" max="12041" width="14.28515625" style="5" bestFit="1" customWidth="1"/>
    <col min="12042" max="12042" width="13.28515625" style="5" bestFit="1" customWidth="1"/>
    <col min="12043" max="12043" width="10.85546875" style="5" bestFit="1" customWidth="1"/>
    <col min="12044" max="12288" width="9.140625" style="5"/>
    <col min="12289" max="12289" width="8" style="5" customWidth="1"/>
    <col min="12290" max="12290" width="12.28515625" style="5" customWidth="1"/>
    <col min="12291" max="12291" width="57.85546875" style="5" customWidth="1"/>
    <col min="12292" max="12294" width="17.85546875" style="5" customWidth="1"/>
    <col min="12295" max="12295" width="8.140625" style="5" customWidth="1"/>
    <col min="12296" max="12296" width="15.42578125" style="5" customWidth="1"/>
    <col min="12297" max="12297" width="14.28515625" style="5" bestFit="1" customWidth="1"/>
    <col min="12298" max="12298" width="13.28515625" style="5" bestFit="1" customWidth="1"/>
    <col min="12299" max="12299" width="10.85546875" style="5" bestFit="1" customWidth="1"/>
    <col min="12300" max="12544" width="9.140625" style="5"/>
    <col min="12545" max="12545" width="8" style="5" customWidth="1"/>
    <col min="12546" max="12546" width="12.28515625" style="5" customWidth="1"/>
    <col min="12547" max="12547" width="57.85546875" style="5" customWidth="1"/>
    <col min="12548" max="12550" width="17.85546875" style="5" customWidth="1"/>
    <col min="12551" max="12551" width="8.140625" style="5" customWidth="1"/>
    <col min="12552" max="12552" width="15.42578125" style="5" customWidth="1"/>
    <col min="12553" max="12553" width="14.28515625" style="5" bestFit="1" customWidth="1"/>
    <col min="12554" max="12554" width="13.28515625" style="5" bestFit="1" customWidth="1"/>
    <col min="12555" max="12555" width="10.85546875" style="5" bestFit="1" customWidth="1"/>
    <col min="12556" max="12800" width="9.140625" style="5"/>
    <col min="12801" max="12801" width="8" style="5" customWidth="1"/>
    <col min="12802" max="12802" width="12.28515625" style="5" customWidth="1"/>
    <col min="12803" max="12803" width="57.85546875" style="5" customWidth="1"/>
    <col min="12804" max="12806" width="17.85546875" style="5" customWidth="1"/>
    <col min="12807" max="12807" width="8.140625" style="5" customWidth="1"/>
    <col min="12808" max="12808" width="15.42578125" style="5" customWidth="1"/>
    <col min="12809" max="12809" width="14.28515625" style="5" bestFit="1" customWidth="1"/>
    <col min="12810" max="12810" width="13.28515625" style="5" bestFit="1" customWidth="1"/>
    <col min="12811" max="12811" width="10.85546875" style="5" bestFit="1" customWidth="1"/>
    <col min="12812" max="13056" width="9.140625" style="5"/>
    <col min="13057" max="13057" width="8" style="5" customWidth="1"/>
    <col min="13058" max="13058" width="12.28515625" style="5" customWidth="1"/>
    <col min="13059" max="13059" width="57.85546875" style="5" customWidth="1"/>
    <col min="13060" max="13062" width="17.85546875" style="5" customWidth="1"/>
    <col min="13063" max="13063" width="8.140625" style="5" customWidth="1"/>
    <col min="13064" max="13064" width="15.42578125" style="5" customWidth="1"/>
    <col min="13065" max="13065" width="14.28515625" style="5" bestFit="1" customWidth="1"/>
    <col min="13066" max="13066" width="13.28515625" style="5" bestFit="1" customWidth="1"/>
    <col min="13067" max="13067" width="10.85546875" style="5" bestFit="1" customWidth="1"/>
    <col min="13068" max="13312" width="9.140625" style="5"/>
    <col min="13313" max="13313" width="8" style="5" customWidth="1"/>
    <col min="13314" max="13314" width="12.28515625" style="5" customWidth="1"/>
    <col min="13315" max="13315" width="57.85546875" style="5" customWidth="1"/>
    <col min="13316" max="13318" width="17.85546875" style="5" customWidth="1"/>
    <col min="13319" max="13319" width="8.140625" style="5" customWidth="1"/>
    <col min="13320" max="13320" width="15.42578125" style="5" customWidth="1"/>
    <col min="13321" max="13321" width="14.28515625" style="5" bestFit="1" customWidth="1"/>
    <col min="13322" max="13322" width="13.28515625" style="5" bestFit="1" customWidth="1"/>
    <col min="13323" max="13323" width="10.85546875" style="5" bestFit="1" customWidth="1"/>
    <col min="13324" max="13568" width="9.140625" style="5"/>
    <col min="13569" max="13569" width="8" style="5" customWidth="1"/>
    <col min="13570" max="13570" width="12.28515625" style="5" customWidth="1"/>
    <col min="13571" max="13571" width="57.85546875" style="5" customWidth="1"/>
    <col min="13572" max="13574" width="17.85546875" style="5" customWidth="1"/>
    <col min="13575" max="13575" width="8.140625" style="5" customWidth="1"/>
    <col min="13576" max="13576" width="15.42578125" style="5" customWidth="1"/>
    <col min="13577" max="13577" width="14.28515625" style="5" bestFit="1" customWidth="1"/>
    <col min="13578" max="13578" width="13.28515625" style="5" bestFit="1" customWidth="1"/>
    <col min="13579" max="13579" width="10.85546875" style="5" bestFit="1" customWidth="1"/>
    <col min="13580" max="13824" width="9.140625" style="5"/>
    <col min="13825" max="13825" width="8" style="5" customWidth="1"/>
    <col min="13826" max="13826" width="12.28515625" style="5" customWidth="1"/>
    <col min="13827" max="13827" width="57.85546875" style="5" customWidth="1"/>
    <col min="13828" max="13830" width="17.85546875" style="5" customWidth="1"/>
    <col min="13831" max="13831" width="8.140625" style="5" customWidth="1"/>
    <col min="13832" max="13832" width="15.42578125" style="5" customWidth="1"/>
    <col min="13833" max="13833" width="14.28515625" style="5" bestFit="1" customWidth="1"/>
    <col min="13834" max="13834" width="13.28515625" style="5" bestFit="1" customWidth="1"/>
    <col min="13835" max="13835" width="10.85546875" style="5" bestFit="1" customWidth="1"/>
    <col min="13836" max="14080" width="9.140625" style="5"/>
    <col min="14081" max="14081" width="8" style="5" customWidth="1"/>
    <col min="14082" max="14082" width="12.28515625" style="5" customWidth="1"/>
    <col min="14083" max="14083" width="57.85546875" style="5" customWidth="1"/>
    <col min="14084" max="14086" width="17.85546875" style="5" customWidth="1"/>
    <col min="14087" max="14087" width="8.140625" style="5" customWidth="1"/>
    <col min="14088" max="14088" width="15.42578125" style="5" customWidth="1"/>
    <col min="14089" max="14089" width="14.28515625" style="5" bestFit="1" customWidth="1"/>
    <col min="14090" max="14090" width="13.28515625" style="5" bestFit="1" customWidth="1"/>
    <col min="14091" max="14091" width="10.85546875" style="5" bestFit="1" customWidth="1"/>
    <col min="14092" max="14336" width="9.140625" style="5"/>
    <col min="14337" max="14337" width="8" style="5" customWidth="1"/>
    <col min="14338" max="14338" width="12.28515625" style="5" customWidth="1"/>
    <col min="14339" max="14339" width="57.85546875" style="5" customWidth="1"/>
    <col min="14340" max="14342" width="17.85546875" style="5" customWidth="1"/>
    <col min="14343" max="14343" width="8.140625" style="5" customWidth="1"/>
    <col min="14344" max="14344" width="15.42578125" style="5" customWidth="1"/>
    <col min="14345" max="14345" width="14.28515625" style="5" bestFit="1" customWidth="1"/>
    <col min="14346" max="14346" width="13.28515625" style="5" bestFit="1" customWidth="1"/>
    <col min="14347" max="14347" width="10.85546875" style="5" bestFit="1" customWidth="1"/>
    <col min="14348" max="14592" width="9.140625" style="5"/>
    <col min="14593" max="14593" width="8" style="5" customWidth="1"/>
    <col min="14594" max="14594" width="12.28515625" style="5" customWidth="1"/>
    <col min="14595" max="14595" width="57.85546875" style="5" customWidth="1"/>
    <col min="14596" max="14598" width="17.85546875" style="5" customWidth="1"/>
    <col min="14599" max="14599" width="8.140625" style="5" customWidth="1"/>
    <col min="14600" max="14600" width="15.42578125" style="5" customWidth="1"/>
    <col min="14601" max="14601" width="14.28515625" style="5" bestFit="1" customWidth="1"/>
    <col min="14602" max="14602" width="13.28515625" style="5" bestFit="1" customWidth="1"/>
    <col min="14603" max="14603" width="10.85546875" style="5" bestFit="1" customWidth="1"/>
    <col min="14604" max="14848" width="9.140625" style="5"/>
    <col min="14849" max="14849" width="8" style="5" customWidth="1"/>
    <col min="14850" max="14850" width="12.28515625" style="5" customWidth="1"/>
    <col min="14851" max="14851" width="57.85546875" style="5" customWidth="1"/>
    <col min="14852" max="14854" width="17.85546875" style="5" customWidth="1"/>
    <col min="14855" max="14855" width="8.140625" style="5" customWidth="1"/>
    <col min="14856" max="14856" width="15.42578125" style="5" customWidth="1"/>
    <col min="14857" max="14857" width="14.28515625" style="5" bestFit="1" customWidth="1"/>
    <col min="14858" max="14858" width="13.28515625" style="5" bestFit="1" customWidth="1"/>
    <col min="14859" max="14859" width="10.85546875" style="5" bestFit="1" customWidth="1"/>
    <col min="14860" max="15104" width="9.140625" style="5"/>
    <col min="15105" max="15105" width="8" style="5" customWidth="1"/>
    <col min="15106" max="15106" width="12.28515625" style="5" customWidth="1"/>
    <col min="15107" max="15107" width="57.85546875" style="5" customWidth="1"/>
    <col min="15108" max="15110" width="17.85546875" style="5" customWidth="1"/>
    <col min="15111" max="15111" width="8.140625" style="5" customWidth="1"/>
    <col min="15112" max="15112" width="15.42578125" style="5" customWidth="1"/>
    <col min="15113" max="15113" width="14.28515625" style="5" bestFit="1" customWidth="1"/>
    <col min="15114" max="15114" width="13.28515625" style="5" bestFit="1" customWidth="1"/>
    <col min="15115" max="15115" width="10.85546875" style="5" bestFit="1" customWidth="1"/>
    <col min="15116" max="15360" width="9.140625" style="5"/>
    <col min="15361" max="15361" width="8" style="5" customWidth="1"/>
    <col min="15362" max="15362" width="12.28515625" style="5" customWidth="1"/>
    <col min="15363" max="15363" width="57.85546875" style="5" customWidth="1"/>
    <col min="15364" max="15366" width="17.85546875" style="5" customWidth="1"/>
    <col min="15367" max="15367" width="8.140625" style="5" customWidth="1"/>
    <col min="15368" max="15368" width="15.42578125" style="5" customWidth="1"/>
    <col min="15369" max="15369" width="14.28515625" style="5" bestFit="1" customWidth="1"/>
    <col min="15370" max="15370" width="13.28515625" style="5" bestFit="1" customWidth="1"/>
    <col min="15371" max="15371" width="10.85546875" style="5" bestFit="1" customWidth="1"/>
    <col min="15372" max="15616" width="9.140625" style="5"/>
    <col min="15617" max="15617" width="8" style="5" customWidth="1"/>
    <col min="15618" max="15618" width="12.28515625" style="5" customWidth="1"/>
    <col min="15619" max="15619" width="57.85546875" style="5" customWidth="1"/>
    <col min="15620" max="15622" width="17.85546875" style="5" customWidth="1"/>
    <col min="15623" max="15623" width="8.140625" style="5" customWidth="1"/>
    <col min="15624" max="15624" width="15.42578125" style="5" customWidth="1"/>
    <col min="15625" max="15625" width="14.28515625" style="5" bestFit="1" customWidth="1"/>
    <col min="15626" max="15626" width="13.28515625" style="5" bestFit="1" customWidth="1"/>
    <col min="15627" max="15627" width="10.85546875" style="5" bestFit="1" customWidth="1"/>
    <col min="15628" max="15872" width="9.140625" style="5"/>
    <col min="15873" max="15873" width="8" style="5" customWidth="1"/>
    <col min="15874" max="15874" width="12.28515625" style="5" customWidth="1"/>
    <col min="15875" max="15875" width="57.85546875" style="5" customWidth="1"/>
    <col min="15876" max="15878" width="17.85546875" style="5" customWidth="1"/>
    <col min="15879" max="15879" width="8.140625" style="5" customWidth="1"/>
    <col min="15880" max="15880" width="15.42578125" style="5" customWidth="1"/>
    <col min="15881" max="15881" width="14.28515625" style="5" bestFit="1" customWidth="1"/>
    <col min="15882" max="15882" width="13.28515625" style="5" bestFit="1" customWidth="1"/>
    <col min="15883" max="15883" width="10.85546875" style="5" bestFit="1" customWidth="1"/>
    <col min="15884" max="16128" width="9.140625" style="5"/>
    <col min="16129" max="16129" width="8" style="5" customWidth="1"/>
    <col min="16130" max="16130" width="12.28515625" style="5" customWidth="1"/>
    <col min="16131" max="16131" width="57.85546875" style="5" customWidth="1"/>
    <col min="16132" max="16134" width="17.85546875" style="5" customWidth="1"/>
    <col min="16135" max="16135" width="8.140625" style="5" customWidth="1"/>
    <col min="16136" max="16136" width="15.42578125" style="5" customWidth="1"/>
    <col min="16137" max="16137" width="14.28515625" style="5" bestFit="1" customWidth="1"/>
    <col min="16138" max="16138" width="13.28515625" style="5" bestFit="1" customWidth="1"/>
    <col min="16139" max="16139" width="10.85546875" style="5" bestFit="1" customWidth="1"/>
    <col min="16140" max="16384" width="9.140625" style="5"/>
  </cols>
  <sheetData>
    <row r="1" spans="1:10" s="17" customFormat="1" ht="15.75" x14ac:dyDescent="0.25">
      <c r="G1" s="886"/>
      <c r="J1" s="16" t="s">
        <v>1505</v>
      </c>
    </row>
    <row r="2" spans="1:10" s="17" customFormat="1" ht="15.75" x14ac:dyDescent="0.25">
      <c r="A2" s="1242" t="s">
        <v>1506</v>
      </c>
      <c r="B2" s="1242"/>
      <c r="C2" s="1242"/>
      <c r="D2" s="1242"/>
      <c r="E2" s="1242"/>
      <c r="F2" s="1242"/>
      <c r="G2" s="1242"/>
      <c r="H2" s="1242"/>
      <c r="I2" s="1242"/>
      <c r="J2" s="1242"/>
    </row>
    <row r="3" spans="1:10" s="17" customFormat="1" ht="15.75" x14ac:dyDescent="0.25">
      <c r="A3" s="1243" t="s">
        <v>1523</v>
      </c>
      <c r="B3" s="1243"/>
      <c r="C3" s="1243"/>
      <c r="D3" s="1243"/>
      <c r="E3" s="1243"/>
      <c r="F3" s="1243"/>
      <c r="G3" s="1243"/>
      <c r="H3" s="1243"/>
      <c r="I3" s="1243"/>
      <c r="J3" s="1243"/>
    </row>
    <row r="4" spans="1:10" s="17" customFormat="1" ht="15.75" x14ac:dyDescent="0.25">
      <c r="A4" s="1244" t="s">
        <v>288</v>
      </c>
      <c r="B4" s="1244"/>
      <c r="C4" s="1244"/>
      <c r="D4" s="1244"/>
      <c r="E4" s="1244"/>
      <c r="F4" s="1244"/>
      <c r="G4" s="1244"/>
      <c r="H4" s="1244"/>
      <c r="I4" s="1244"/>
      <c r="J4" s="1244"/>
    </row>
    <row r="5" spans="1:10" s="17" customFormat="1" ht="16.5" thickBot="1" x14ac:dyDescent="0.3">
      <c r="D5" s="4"/>
      <c r="E5" s="4"/>
      <c r="F5" s="4"/>
      <c r="G5" s="887"/>
    </row>
    <row r="6" spans="1:10" s="370" customFormat="1" ht="22.5" customHeight="1" thickTop="1" x14ac:dyDescent="0.2">
      <c r="A6" s="1245" t="s">
        <v>27</v>
      </c>
      <c r="B6" s="1247" t="s">
        <v>286</v>
      </c>
      <c r="C6" s="1249" t="s">
        <v>202</v>
      </c>
      <c r="D6" s="1247" t="s">
        <v>1420</v>
      </c>
      <c r="E6" s="1247" t="s">
        <v>280</v>
      </c>
      <c r="F6" s="1247" t="s">
        <v>281</v>
      </c>
      <c r="G6" s="1247" t="s">
        <v>287</v>
      </c>
      <c r="H6" s="1280" t="s">
        <v>1421</v>
      </c>
      <c r="I6" s="1280"/>
      <c r="J6" s="1281"/>
    </row>
    <row r="7" spans="1:10" s="370" customFormat="1" ht="33" customHeight="1" thickBot="1" x14ac:dyDescent="0.25">
      <c r="A7" s="1246"/>
      <c r="B7" s="1248"/>
      <c r="C7" s="1250"/>
      <c r="D7" s="1248"/>
      <c r="E7" s="1248"/>
      <c r="F7" s="1248"/>
      <c r="G7" s="1248"/>
      <c r="H7" s="888" t="s">
        <v>1422</v>
      </c>
      <c r="I7" s="470" t="s">
        <v>1423</v>
      </c>
      <c r="J7" s="889" t="s">
        <v>1424</v>
      </c>
    </row>
    <row r="8" spans="1:10" s="17" customFormat="1" ht="30" customHeight="1" thickTop="1" x14ac:dyDescent="0.25">
      <c r="A8" s="890"/>
      <c r="B8" s="891" t="s">
        <v>118</v>
      </c>
      <c r="C8" s="892" t="s">
        <v>1276</v>
      </c>
      <c r="D8" s="893">
        <v>2226183104</v>
      </c>
      <c r="E8" s="893">
        <v>2275831786</v>
      </c>
      <c r="F8" s="893">
        <v>2212520121</v>
      </c>
      <c r="G8" s="894">
        <f>F8/E8%</f>
        <v>97.218086794047437</v>
      </c>
      <c r="H8" s="893">
        <f>+F8-I8-J8</f>
        <v>2167191538</v>
      </c>
      <c r="I8" s="893">
        <v>25262539</v>
      </c>
      <c r="J8" s="895">
        <v>20066044</v>
      </c>
    </row>
    <row r="9" spans="1:10" s="17" customFormat="1" ht="30" customHeight="1" x14ac:dyDescent="0.25">
      <c r="A9" s="420"/>
      <c r="B9" s="896" t="s">
        <v>119</v>
      </c>
      <c r="C9" s="897" t="s">
        <v>200</v>
      </c>
      <c r="D9" s="898">
        <v>342989626</v>
      </c>
      <c r="E9" s="898">
        <v>350156127</v>
      </c>
      <c r="F9" s="899">
        <v>339629121</v>
      </c>
      <c r="G9" s="900">
        <f>F9/E9%</f>
        <v>96.993625075136833</v>
      </c>
      <c r="H9" s="898">
        <f t="shared" ref="H9:H11" si="0">+F9-I9-J9</f>
        <v>332516460</v>
      </c>
      <c r="I9" s="898">
        <v>4275430</v>
      </c>
      <c r="J9" s="901">
        <v>2837231</v>
      </c>
    </row>
    <row r="10" spans="1:10" s="17" customFormat="1" ht="30" customHeight="1" x14ac:dyDescent="0.25">
      <c r="A10" s="420"/>
      <c r="B10" s="896" t="s">
        <v>120</v>
      </c>
      <c r="C10" s="897" t="s">
        <v>1277</v>
      </c>
      <c r="D10" s="898">
        <f>2459997217+53168</f>
        <v>2460050385</v>
      </c>
      <c r="E10" s="898">
        <v>3199686326</v>
      </c>
      <c r="F10" s="899">
        <v>2524902770</v>
      </c>
      <c r="G10" s="900">
        <f t="shared" ref="G10:G30" si="1">F10/E10%</f>
        <v>78.910946660088328</v>
      </c>
      <c r="H10" s="898">
        <f t="shared" si="0"/>
        <v>2238126182</v>
      </c>
      <c r="I10" s="898">
        <v>283335209</v>
      </c>
      <c r="J10" s="901">
        <v>3441379</v>
      </c>
    </row>
    <row r="11" spans="1:10" s="17" customFormat="1" ht="30" customHeight="1" x14ac:dyDescent="0.25">
      <c r="A11" s="420"/>
      <c r="B11" s="902" t="s">
        <v>121</v>
      </c>
      <c r="C11" s="897" t="s">
        <v>132</v>
      </c>
      <c r="D11" s="898">
        <v>11000000</v>
      </c>
      <c r="E11" s="898">
        <v>11000000</v>
      </c>
      <c r="F11" s="899">
        <v>7191787</v>
      </c>
      <c r="G11" s="900">
        <f t="shared" si="1"/>
        <v>65.379881818181815</v>
      </c>
      <c r="H11" s="898">
        <f t="shared" si="0"/>
        <v>3816547</v>
      </c>
      <c r="I11" s="898">
        <v>3375240</v>
      </c>
      <c r="J11" s="901"/>
    </row>
    <row r="12" spans="1:10" s="17" customFormat="1" ht="30" customHeight="1" x14ac:dyDescent="0.25">
      <c r="A12" s="420"/>
      <c r="B12" s="896" t="s">
        <v>122</v>
      </c>
      <c r="C12" s="903" t="s">
        <v>123</v>
      </c>
      <c r="D12" s="898"/>
      <c r="E12" s="898"/>
      <c r="F12" s="898"/>
      <c r="G12" s="900"/>
      <c r="H12" s="898"/>
      <c r="I12" s="898"/>
      <c r="J12" s="901"/>
    </row>
    <row r="13" spans="1:10" s="17" customFormat="1" ht="30" customHeight="1" x14ac:dyDescent="0.25">
      <c r="A13" s="420"/>
      <c r="B13" s="896"/>
      <c r="C13" s="903" t="s">
        <v>1263</v>
      </c>
      <c r="D13" s="898">
        <v>537993099</v>
      </c>
      <c r="E13" s="898">
        <v>570701011</v>
      </c>
      <c r="F13" s="899">
        <v>570701011</v>
      </c>
      <c r="G13" s="900">
        <f t="shared" si="1"/>
        <v>100</v>
      </c>
      <c r="H13" s="898">
        <f t="shared" ref="H13:H14" si="2">+F13-I13-J13</f>
        <v>570701011</v>
      </c>
      <c r="I13" s="898"/>
      <c r="J13" s="901"/>
    </row>
    <row r="14" spans="1:10" s="17" customFormat="1" ht="30" customHeight="1" x14ac:dyDescent="0.25">
      <c r="A14" s="420"/>
      <c r="B14" s="896"/>
      <c r="C14" s="903" t="s">
        <v>1405</v>
      </c>
      <c r="D14" s="898">
        <v>149678506</v>
      </c>
      <c r="E14" s="898">
        <v>151482624</v>
      </c>
      <c r="F14" s="898">
        <f>37845017+104036113</f>
        <v>141881130</v>
      </c>
      <c r="G14" s="900">
        <f t="shared" si="1"/>
        <v>93.661653233574825</v>
      </c>
      <c r="H14" s="898">
        <f t="shared" si="2"/>
        <v>79866130</v>
      </c>
      <c r="I14" s="898">
        <v>62015000</v>
      </c>
      <c r="J14" s="901"/>
    </row>
    <row r="15" spans="1:10" s="17" customFormat="1" ht="30" customHeight="1" x14ac:dyDescent="0.25">
      <c r="A15" s="420"/>
      <c r="B15" s="902"/>
      <c r="C15" s="903" t="s">
        <v>1406</v>
      </c>
      <c r="D15" s="898">
        <v>80000000</v>
      </c>
      <c r="E15" s="898">
        <v>120752509</v>
      </c>
      <c r="F15" s="898">
        <v>120752509</v>
      </c>
      <c r="G15" s="900">
        <f t="shared" si="1"/>
        <v>100</v>
      </c>
      <c r="H15" s="898"/>
      <c r="I15" s="898">
        <v>120752509</v>
      </c>
      <c r="J15" s="901"/>
    </row>
    <row r="16" spans="1:10" s="17" customFormat="1" ht="30" customHeight="1" x14ac:dyDescent="0.25">
      <c r="A16" s="420"/>
      <c r="B16" s="896" t="s">
        <v>124</v>
      </c>
      <c r="C16" s="903" t="s">
        <v>1507</v>
      </c>
      <c r="D16" s="898">
        <v>3000000</v>
      </c>
      <c r="E16" s="898">
        <v>997846</v>
      </c>
      <c r="F16" s="898"/>
      <c r="G16" s="900"/>
      <c r="H16" s="898"/>
      <c r="I16" s="898"/>
      <c r="J16" s="901"/>
    </row>
    <row r="17" spans="1:12" s="17" customFormat="1" ht="30" customHeight="1" x14ac:dyDescent="0.25">
      <c r="A17" s="420"/>
      <c r="B17" s="896" t="s">
        <v>124</v>
      </c>
      <c r="C17" s="903" t="s">
        <v>1508</v>
      </c>
      <c r="D17" s="898">
        <v>50000000</v>
      </c>
      <c r="E17" s="898">
        <v>1665332885</v>
      </c>
      <c r="F17" s="898"/>
      <c r="G17" s="900"/>
      <c r="H17" s="898"/>
      <c r="I17" s="898"/>
      <c r="J17" s="901"/>
    </row>
    <row r="18" spans="1:12" s="17" customFormat="1" ht="30" customHeight="1" x14ac:dyDescent="0.25">
      <c r="A18" s="904" t="s">
        <v>25</v>
      </c>
      <c r="B18" s="905"/>
      <c r="C18" s="906" t="s">
        <v>1509</v>
      </c>
      <c r="D18" s="907">
        <f t="shared" ref="D18:J18" si="3">SUM(D8:D17)</f>
        <v>5860894720</v>
      </c>
      <c r="E18" s="907">
        <f t="shared" si="3"/>
        <v>8345941114</v>
      </c>
      <c r="F18" s="907">
        <f t="shared" si="3"/>
        <v>5917578449</v>
      </c>
      <c r="G18" s="908">
        <f t="shared" si="1"/>
        <v>70.903668839377346</v>
      </c>
      <c r="H18" s="907">
        <f t="shared" si="3"/>
        <v>5392217868</v>
      </c>
      <c r="I18" s="907">
        <f t="shared" si="3"/>
        <v>499015927</v>
      </c>
      <c r="J18" s="909">
        <f t="shared" si="3"/>
        <v>26344654</v>
      </c>
    </row>
    <row r="19" spans="1:12" s="371" customFormat="1" ht="30" customHeight="1" x14ac:dyDescent="0.25">
      <c r="A19" s="420"/>
      <c r="B19" s="896" t="s">
        <v>125</v>
      </c>
      <c r="C19" s="903" t="s">
        <v>57</v>
      </c>
      <c r="D19" s="898">
        <v>2118383102</v>
      </c>
      <c r="E19" s="898">
        <v>4068305956</v>
      </c>
      <c r="F19" s="898">
        <v>1675698040</v>
      </c>
      <c r="G19" s="900">
        <f t="shared" si="1"/>
        <v>41.189086025564393</v>
      </c>
      <c r="H19" s="898">
        <f t="shared" ref="H19:H20" si="4">+F19-I19-J19</f>
        <v>1371040520</v>
      </c>
      <c r="I19" s="898">
        <v>304645970</v>
      </c>
      <c r="J19" s="901">
        <v>11550</v>
      </c>
    </row>
    <row r="20" spans="1:12" s="4" customFormat="1" ht="30" customHeight="1" x14ac:dyDescent="0.25">
      <c r="A20" s="420"/>
      <c r="B20" s="896" t="s">
        <v>126</v>
      </c>
      <c r="C20" s="897" t="s">
        <v>58</v>
      </c>
      <c r="D20" s="898">
        <f>273483794-23300000</f>
        <v>250183794</v>
      </c>
      <c r="E20" s="898">
        <v>402225129</v>
      </c>
      <c r="F20" s="898">
        <v>318103646</v>
      </c>
      <c r="G20" s="900">
        <f t="shared" si="1"/>
        <v>79.085970285063908</v>
      </c>
      <c r="H20" s="898">
        <f t="shared" si="4"/>
        <v>164687733</v>
      </c>
      <c r="I20" s="898">
        <v>153415913</v>
      </c>
      <c r="J20" s="901"/>
      <c r="K20" s="18"/>
      <c r="L20" s="18"/>
    </row>
    <row r="21" spans="1:12" s="17" customFormat="1" ht="30" customHeight="1" x14ac:dyDescent="0.25">
      <c r="A21" s="910"/>
      <c r="B21" s="902" t="s">
        <v>127</v>
      </c>
      <c r="C21" s="897" t="s">
        <v>128</v>
      </c>
      <c r="D21" s="898"/>
      <c r="E21" s="898"/>
      <c r="F21" s="898"/>
      <c r="G21" s="900"/>
      <c r="H21" s="898"/>
      <c r="I21" s="898"/>
      <c r="J21" s="901"/>
    </row>
    <row r="22" spans="1:12" s="372" customFormat="1" ht="30" customHeight="1" x14ac:dyDescent="0.25">
      <c r="A22" s="420"/>
      <c r="B22" s="896"/>
      <c r="C22" s="897" t="s">
        <v>1407</v>
      </c>
      <c r="D22" s="898">
        <v>6600000</v>
      </c>
      <c r="E22" s="898">
        <v>6462000</v>
      </c>
      <c r="F22" s="898">
        <v>6450000</v>
      </c>
      <c r="G22" s="900">
        <f t="shared" si="1"/>
        <v>99.814298978644388</v>
      </c>
      <c r="H22" s="898"/>
      <c r="I22" s="898">
        <v>6450000</v>
      </c>
      <c r="J22" s="901"/>
    </row>
    <row r="23" spans="1:12" s="372" customFormat="1" ht="30" customHeight="1" x14ac:dyDescent="0.25">
      <c r="A23" s="420"/>
      <c r="B23" s="896"/>
      <c r="C23" s="897" t="s">
        <v>1408</v>
      </c>
      <c r="D23" s="898">
        <v>443945000</v>
      </c>
      <c r="E23" s="898">
        <v>403192491</v>
      </c>
      <c r="F23" s="898">
        <v>197445900</v>
      </c>
      <c r="G23" s="900">
        <f t="shared" si="1"/>
        <v>48.970629267001897</v>
      </c>
      <c r="H23" s="898"/>
      <c r="I23" s="898">
        <v>197445900</v>
      </c>
      <c r="J23" s="901"/>
    </row>
    <row r="24" spans="1:12" s="17" customFormat="1" ht="30" customHeight="1" x14ac:dyDescent="0.25">
      <c r="A24" s="420"/>
      <c r="B24" s="896" t="s">
        <v>124</v>
      </c>
      <c r="C24" s="897" t="s">
        <v>91</v>
      </c>
      <c r="D24" s="898">
        <v>499500000</v>
      </c>
      <c r="E24" s="898">
        <v>1014281465</v>
      </c>
      <c r="F24" s="898"/>
      <c r="G24" s="900"/>
      <c r="H24" s="898"/>
      <c r="I24" s="898"/>
      <c r="J24" s="901"/>
    </row>
    <row r="25" spans="1:12" s="17" customFormat="1" ht="30" customHeight="1" x14ac:dyDescent="0.25">
      <c r="A25" s="904" t="s">
        <v>53</v>
      </c>
      <c r="B25" s="905"/>
      <c r="C25" s="911" t="s">
        <v>1510</v>
      </c>
      <c r="D25" s="907">
        <f t="shared" ref="D25:J25" si="5">SUM(D19:D24)</f>
        <v>3318611896</v>
      </c>
      <c r="E25" s="907">
        <f t="shared" si="5"/>
        <v>5894467041</v>
      </c>
      <c r="F25" s="907">
        <f t="shared" si="5"/>
        <v>2197697586</v>
      </c>
      <c r="G25" s="908">
        <f t="shared" si="1"/>
        <v>37.28407624834491</v>
      </c>
      <c r="H25" s="907">
        <f t="shared" si="5"/>
        <v>1535728253</v>
      </c>
      <c r="I25" s="907">
        <f t="shared" si="5"/>
        <v>661957783</v>
      </c>
      <c r="J25" s="909">
        <f t="shared" si="5"/>
        <v>11550</v>
      </c>
    </row>
    <row r="26" spans="1:12" s="17" customFormat="1" ht="30" customHeight="1" x14ac:dyDescent="0.25">
      <c r="A26" s="904"/>
      <c r="B26" s="905"/>
      <c r="C26" s="911" t="s">
        <v>1278</v>
      </c>
      <c r="D26" s="907">
        <f t="shared" ref="D26:J26" si="6">+D25+D18</f>
        <v>9179506616</v>
      </c>
      <c r="E26" s="907">
        <f t="shared" si="6"/>
        <v>14240408155</v>
      </c>
      <c r="F26" s="907">
        <f t="shared" si="6"/>
        <v>8115276035</v>
      </c>
      <c r="G26" s="908">
        <f t="shared" si="1"/>
        <v>56.98766458565737</v>
      </c>
      <c r="H26" s="907">
        <f t="shared" si="6"/>
        <v>6927946121</v>
      </c>
      <c r="I26" s="907">
        <f t="shared" si="6"/>
        <v>1160973710</v>
      </c>
      <c r="J26" s="909">
        <f t="shared" si="6"/>
        <v>26356204</v>
      </c>
    </row>
    <row r="27" spans="1:12" s="371" customFormat="1" ht="30" customHeight="1" x14ac:dyDescent="0.25">
      <c r="A27" s="420"/>
      <c r="B27" s="896" t="s">
        <v>1511</v>
      </c>
      <c r="C27" s="897" t="s">
        <v>1274</v>
      </c>
      <c r="D27" s="898"/>
      <c r="E27" s="898">
        <v>1731460000</v>
      </c>
      <c r="F27" s="898">
        <f>D27+E27</f>
        <v>1731460000</v>
      </c>
      <c r="G27" s="900">
        <f t="shared" si="1"/>
        <v>100</v>
      </c>
      <c r="H27" s="898">
        <f t="shared" ref="H27:H28" si="7">+F27-I27-J27</f>
        <v>1731460000</v>
      </c>
      <c r="I27" s="898"/>
      <c r="J27" s="901"/>
    </row>
    <row r="28" spans="1:12" s="4" customFormat="1" ht="30" customHeight="1" x14ac:dyDescent="0.25">
      <c r="A28" s="913"/>
      <c r="B28" s="914" t="s">
        <v>1512</v>
      </c>
      <c r="C28" s="915" t="s">
        <v>1513</v>
      </c>
      <c r="D28" s="898">
        <v>94593384</v>
      </c>
      <c r="E28" s="898">
        <v>95636172</v>
      </c>
      <c r="F28" s="898">
        <v>95636172</v>
      </c>
      <c r="G28" s="900">
        <f t="shared" si="1"/>
        <v>100</v>
      </c>
      <c r="H28" s="898">
        <f t="shared" si="7"/>
        <v>95636172</v>
      </c>
      <c r="I28" s="898"/>
      <c r="J28" s="901"/>
    </row>
    <row r="29" spans="1:12" s="4" customFormat="1" ht="30" customHeight="1" thickBot="1" x14ac:dyDescent="0.3">
      <c r="A29" s="916" t="s">
        <v>26</v>
      </c>
      <c r="B29" s="917"/>
      <c r="C29" s="918" t="s">
        <v>1514</v>
      </c>
      <c r="D29" s="919">
        <f>SUM(D27:D28)</f>
        <v>94593384</v>
      </c>
      <c r="E29" s="919">
        <f t="shared" ref="E29:F29" si="8">SUM(E27:E28)</f>
        <v>1827096172</v>
      </c>
      <c r="F29" s="919">
        <f t="shared" si="8"/>
        <v>1827096172</v>
      </c>
      <c r="G29" s="920">
        <f t="shared" si="1"/>
        <v>100</v>
      </c>
      <c r="H29" s="919">
        <f>SUM(H27:H28)</f>
        <v>1827096172</v>
      </c>
      <c r="I29" s="921">
        <v>0</v>
      </c>
      <c r="J29" s="912">
        <v>0</v>
      </c>
    </row>
    <row r="30" spans="1:12" s="4" customFormat="1" ht="30" customHeight="1" thickTop="1" thickBot="1" x14ac:dyDescent="0.3">
      <c r="A30" s="1278" t="s">
        <v>129</v>
      </c>
      <c r="B30" s="1279"/>
      <c r="C30" s="1279"/>
      <c r="D30" s="922">
        <f t="shared" ref="D30:J30" si="9">+D26+D29</f>
        <v>9274100000</v>
      </c>
      <c r="E30" s="922">
        <f t="shared" si="9"/>
        <v>16067504327</v>
      </c>
      <c r="F30" s="922">
        <f t="shared" si="9"/>
        <v>9942372207</v>
      </c>
      <c r="G30" s="923">
        <f t="shared" si="1"/>
        <v>61.878758546793946</v>
      </c>
      <c r="H30" s="922">
        <f t="shared" si="9"/>
        <v>8755042293</v>
      </c>
      <c r="I30" s="922">
        <f t="shared" si="9"/>
        <v>1160973710</v>
      </c>
      <c r="J30" s="924">
        <f t="shared" si="9"/>
        <v>26356204</v>
      </c>
    </row>
    <row r="31" spans="1:12" s="17" customFormat="1" ht="16.5" thickTop="1" x14ac:dyDescent="0.25">
      <c r="A31" s="493"/>
      <c r="B31" s="493"/>
      <c r="C31" s="374"/>
      <c r="D31" s="6"/>
      <c r="E31" s="6"/>
      <c r="F31" s="6"/>
      <c r="G31" s="925"/>
    </row>
    <row r="32" spans="1:12" s="17" customFormat="1" ht="15.75" x14ac:dyDescent="0.25">
      <c r="A32" s="373"/>
      <c r="B32" s="373"/>
      <c r="C32" s="374" t="s">
        <v>11</v>
      </c>
      <c r="D32" s="6"/>
      <c r="E32" s="6"/>
      <c r="F32" s="6"/>
      <c r="G32" s="925"/>
    </row>
    <row r="33" spans="1:7" s="17" customFormat="1" ht="15.75" x14ac:dyDescent="0.25">
      <c r="A33" s="373"/>
      <c r="B33" s="373"/>
      <c r="C33" s="374"/>
      <c r="D33" s="6"/>
      <c r="E33" s="6"/>
      <c r="F33" s="1217"/>
      <c r="G33" s="925"/>
    </row>
    <row r="34" spans="1:7" s="17" customFormat="1" ht="15.75" x14ac:dyDescent="0.25">
      <c r="A34" s="493"/>
      <c r="B34" s="493"/>
      <c r="C34" s="374"/>
      <c r="D34" s="18"/>
      <c r="E34" s="18"/>
      <c r="F34" s="18"/>
      <c r="G34" s="926"/>
    </row>
    <row r="35" spans="1:7" s="17" customFormat="1" ht="15.75" x14ac:dyDescent="0.25">
      <c r="A35" s="374"/>
      <c r="B35" s="374"/>
      <c r="D35" s="375"/>
      <c r="E35" s="375"/>
      <c r="F35" s="375"/>
      <c r="G35" s="927"/>
    </row>
    <row r="36" spans="1:7" s="17" customFormat="1" ht="15.75" x14ac:dyDescent="0.25">
      <c r="A36" s="374"/>
      <c r="B36" s="374"/>
      <c r="D36" s="375"/>
      <c r="E36" s="375"/>
      <c r="F36" s="375"/>
      <c r="G36" s="927"/>
    </row>
    <row r="37" spans="1:7" s="17" customFormat="1" ht="15.75" x14ac:dyDescent="0.25">
      <c r="A37" s="374"/>
      <c r="B37" s="374"/>
      <c r="D37" s="4"/>
      <c r="E37" s="4"/>
      <c r="F37" s="4"/>
      <c r="G37" s="887"/>
    </row>
    <row r="38" spans="1:7" s="17" customFormat="1" ht="15.75" x14ac:dyDescent="0.25">
      <c r="A38" s="374"/>
      <c r="B38" s="374"/>
      <c r="D38" s="4"/>
      <c r="E38" s="4"/>
      <c r="F38" s="4"/>
      <c r="G38" s="887"/>
    </row>
    <row r="39" spans="1:7" s="17" customFormat="1" ht="15.75" x14ac:dyDescent="0.25">
      <c r="A39" s="374"/>
      <c r="B39" s="374"/>
      <c r="G39" s="886"/>
    </row>
    <row r="40" spans="1:7" s="17" customFormat="1" ht="15.75" x14ac:dyDescent="0.25">
      <c r="A40" s="374"/>
      <c r="B40" s="374"/>
      <c r="G40" s="886"/>
    </row>
    <row r="41" spans="1:7" s="17" customFormat="1" ht="15.75" x14ac:dyDescent="0.25">
      <c r="A41" s="374"/>
      <c r="B41" s="374"/>
      <c r="G41" s="886"/>
    </row>
    <row r="42" spans="1:7" s="17" customFormat="1" ht="15.75" x14ac:dyDescent="0.25">
      <c r="A42" s="374"/>
      <c r="B42" s="374"/>
      <c r="G42" s="886"/>
    </row>
    <row r="43" spans="1:7" s="17" customFormat="1" ht="15.75" x14ac:dyDescent="0.25">
      <c r="A43" s="374"/>
      <c r="B43" s="374"/>
      <c r="G43" s="886"/>
    </row>
    <row r="44" spans="1:7" s="17" customFormat="1" ht="15.75" x14ac:dyDescent="0.25">
      <c r="A44" s="374"/>
      <c r="B44" s="374"/>
      <c r="G44" s="886"/>
    </row>
    <row r="45" spans="1:7" s="17" customFormat="1" ht="15.75" x14ac:dyDescent="0.25">
      <c r="A45" s="374"/>
      <c r="B45" s="374"/>
      <c r="G45" s="886"/>
    </row>
    <row r="46" spans="1:7" s="17" customFormat="1" ht="15.75" x14ac:dyDescent="0.25">
      <c r="A46" s="374"/>
      <c r="B46" s="374"/>
      <c r="G46" s="886"/>
    </row>
    <row r="47" spans="1:7" s="17" customFormat="1" ht="15.75" x14ac:dyDescent="0.25">
      <c r="A47" s="374"/>
      <c r="B47" s="374"/>
      <c r="G47" s="886"/>
    </row>
    <row r="48" spans="1:7" s="17" customFormat="1" ht="15.75" x14ac:dyDescent="0.25">
      <c r="A48" s="374"/>
      <c r="B48" s="374"/>
      <c r="G48" s="886"/>
    </row>
    <row r="49" spans="1:7" s="17" customFormat="1" ht="15.75" x14ac:dyDescent="0.25">
      <c r="A49" s="374"/>
      <c r="B49" s="374"/>
      <c r="G49" s="886"/>
    </row>
    <row r="50" spans="1:7" s="17" customFormat="1" ht="15.75" x14ac:dyDescent="0.25">
      <c r="A50" s="374"/>
      <c r="B50" s="374"/>
      <c r="G50" s="886"/>
    </row>
    <row r="51" spans="1:7" s="17" customFormat="1" ht="15.75" x14ac:dyDescent="0.25">
      <c r="A51" s="374"/>
      <c r="B51" s="374"/>
      <c r="G51" s="886"/>
    </row>
    <row r="52" spans="1:7" s="17" customFormat="1" ht="15.75" x14ac:dyDescent="0.25">
      <c r="A52" s="374"/>
      <c r="B52" s="374"/>
      <c r="G52" s="886"/>
    </row>
    <row r="53" spans="1:7" s="17" customFormat="1" ht="15.75" x14ac:dyDescent="0.25">
      <c r="A53" s="374"/>
      <c r="B53" s="374"/>
      <c r="G53" s="886"/>
    </row>
    <row r="54" spans="1:7" s="17" customFormat="1" ht="15.75" x14ac:dyDescent="0.25">
      <c r="A54" s="374"/>
      <c r="B54" s="374"/>
      <c r="G54" s="886"/>
    </row>
    <row r="55" spans="1:7" s="17" customFormat="1" ht="15.75" x14ac:dyDescent="0.25">
      <c r="A55" s="374"/>
      <c r="B55" s="374"/>
      <c r="G55" s="886"/>
    </row>
    <row r="56" spans="1:7" x14ac:dyDescent="0.2">
      <c r="A56" s="23"/>
      <c r="B56" s="23"/>
      <c r="D56" s="5"/>
      <c r="E56" s="5"/>
      <c r="F56" s="5"/>
      <c r="G56" s="494"/>
    </row>
    <row r="57" spans="1:7" x14ac:dyDescent="0.2">
      <c r="A57" s="23"/>
      <c r="B57" s="23"/>
      <c r="D57" s="5"/>
      <c r="E57" s="5"/>
      <c r="F57" s="5"/>
      <c r="G57" s="494"/>
    </row>
    <row r="58" spans="1:7" x14ac:dyDescent="0.2">
      <c r="A58" s="23"/>
      <c r="B58" s="23"/>
      <c r="D58" s="5"/>
      <c r="E58" s="5"/>
      <c r="F58" s="5"/>
      <c r="G58" s="494"/>
    </row>
    <row r="59" spans="1:7" x14ac:dyDescent="0.2">
      <c r="A59" s="23"/>
      <c r="B59" s="23"/>
      <c r="D59" s="5"/>
      <c r="E59" s="5"/>
      <c r="F59" s="5"/>
      <c r="G59" s="494"/>
    </row>
    <row r="60" spans="1:7" x14ac:dyDescent="0.2">
      <c r="A60" s="23"/>
      <c r="B60" s="23"/>
      <c r="D60" s="5"/>
      <c r="E60" s="5"/>
      <c r="F60" s="5"/>
      <c r="G60" s="494"/>
    </row>
    <row r="61" spans="1:7" x14ac:dyDescent="0.2">
      <c r="A61" s="23"/>
      <c r="B61" s="23"/>
      <c r="D61" s="5"/>
      <c r="E61" s="5"/>
      <c r="F61" s="5"/>
      <c r="G61" s="494"/>
    </row>
  </sheetData>
  <mergeCells count="12">
    <mergeCell ref="A30:C30"/>
    <mergeCell ref="A2:J2"/>
    <mergeCell ref="A3:J3"/>
    <mergeCell ref="A4:J4"/>
    <mergeCell ref="A6:A7"/>
    <mergeCell ref="B6:B7"/>
    <mergeCell ref="C6:C7"/>
    <mergeCell ref="D6:D7"/>
    <mergeCell ref="E6:E7"/>
    <mergeCell ref="F6:F7"/>
    <mergeCell ref="G6:G7"/>
    <mergeCell ref="H6:J6"/>
  </mergeCells>
  <pageMargins left="0.39370078740157483" right="0.39370078740157483" top="0.15748031496062992" bottom="0.11811023622047245" header="0" footer="0"/>
  <pageSetup paperSize="9" scale="50" firstPageNumber="0" orientation="portrait" r:id="rId1"/>
  <headerFooter alignWithMargins="0"/>
  <rowBreaks count="1" manualBreakCount="1">
    <brk id="92" max="52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IT36"/>
  <sheetViews>
    <sheetView topLeftCell="A7" zoomScale="80" zoomScaleNormal="80" workbookViewId="0">
      <selection activeCell="K40" sqref="K40"/>
    </sheetView>
  </sheetViews>
  <sheetFormatPr defaultRowHeight="12.75" x14ac:dyDescent="0.2"/>
  <cols>
    <col min="1" max="1" width="5.5703125" style="668" customWidth="1"/>
    <col min="2" max="2" width="9" style="668" customWidth="1"/>
    <col min="3" max="3" width="8.140625" style="668" customWidth="1"/>
    <col min="4" max="4" width="8.42578125" style="668" customWidth="1"/>
    <col min="5" max="5" width="38.42578125" style="429" customWidth="1"/>
    <col min="6" max="11" width="14.5703125" style="429" customWidth="1"/>
    <col min="12" max="12" width="14.42578125" style="429" bestFit="1" customWidth="1"/>
    <col min="13" max="14" width="14.42578125" style="429" customWidth="1"/>
    <col min="15" max="15" width="11.5703125" style="429" bestFit="1" customWidth="1"/>
    <col min="16" max="17" width="11.5703125" style="429" customWidth="1"/>
    <col min="18" max="18" width="14.7109375" style="429" customWidth="1"/>
    <col min="19" max="19" width="16.5703125" style="429" customWidth="1"/>
    <col min="20" max="20" width="13.42578125" style="429" bestFit="1" customWidth="1"/>
    <col min="21" max="21" width="17" style="429" bestFit="1" customWidth="1"/>
    <col min="22" max="22" width="13.85546875" style="429" customWidth="1"/>
    <col min="23" max="23" width="14.140625" style="429" customWidth="1"/>
    <col min="24" max="24" width="12.42578125" style="429" bestFit="1" customWidth="1"/>
    <col min="25" max="25" width="12.85546875" style="429" customWidth="1"/>
    <col min="26" max="26" width="13.5703125" style="429" customWidth="1"/>
    <col min="27" max="27" width="14.42578125" style="429" bestFit="1" customWidth="1"/>
    <col min="28" max="29" width="14.42578125" style="429" customWidth="1"/>
    <col min="30" max="30" width="13.7109375" style="429" customWidth="1"/>
    <col min="31" max="32" width="14.42578125" style="429" bestFit="1" customWidth="1"/>
    <col min="33" max="34" width="14.42578125" style="429" customWidth="1"/>
    <col min="35" max="37" width="12" style="429" customWidth="1"/>
    <col min="38" max="38" width="14.140625" style="429" customWidth="1"/>
    <col min="39" max="39" width="14.42578125" style="429" customWidth="1"/>
    <col min="40" max="40" width="13.28515625" style="429" customWidth="1"/>
    <col min="41" max="41" width="14.140625" style="429" customWidth="1"/>
    <col min="42" max="42" width="13.7109375" style="429" customWidth="1"/>
    <col min="43" max="43" width="15.28515625" style="429" customWidth="1"/>
    <col min="44" max="44" width="16.140625" style="429" bestFit="1" customWidth="1"/>
    <col min="45" max="46" width="16.140625" style="429" customWidth="1"/>
    <col min="47" max="47" width="14.28515625" style="429" bestFit="1" customWidth="1"/>
    <col min="48" max="48" width="16" style="429" customWidth="1"/>
    <col min="49" max="49" width="14.42578125" style="429" bestFit="1" customWidth="1"/>
    <col min="50" max="51" width="14.42578125" style="429" customWidth="1"/>
    <col min="52" max="52" width="13.28515625" style="429" customWidth="1"/>
    <col min="53" max="55" width="14.42578125" style="429" bestFit="1" customWidth="1"/>
    <col min="56" max="56" width="15.7109375" style="429" bestFit="1" customWidth="1"/>
    <col min="57" max="57" width="14.42578125" style="429" customWidth="1"/>
    <col min="58" max="58" width="14.42578125" style="429" bestFit="1" customWidth="1"/>
    <col min="59" max="59" width="17.7109375" style="429" customWidth="1"/>
    <col min="60" max="60" width="15.85546875" style="429" customWidth="1"/>
    <col min="61" max="61" width="14.42578125" style="429" bestFit="1" customWidth="1"/>
    <col min="62" max="63" width="14.42578125" style="429" customWidth="1"/>
    <col min="64" max="64" width="14.42578125" style="429" bestFit="1" customWidth="1"/>
    <col min="65" max="65" width="14.42578125" style="429" customWidth="1"/>
    <col min="66" max="66" width="15.42578125" style="429" customWidth="1"/>
    <col min="67" max="72" width="17.5703125" style="429" customWidth="1"/>
    <col min="73" max="76" width="15.28515625" style="429" customWidth="1"/>
    <col min="77" max="77" width="9.140625" style="429"/>
    <col min="78" max="78" width="11.7109375" style="430" bestFit="1" customWidth="1"/>
    <col min="79" max="79" width="9.140625" style="429"/>
    <col min="80" max="80" width="11.28515625" style="429" bestFit="1" customWidth="1"/>
    <col min="81" max="256" width="9.140625" style="429"/>
    <col min="257" max="257" width="4.85546875" style="429" customWidth="1"/>
    <col min="258" max="260" width="9.7109375" style="429" customWidth="1"/>
    <col min="261" max="261" width="38.42578125" style="429" customWidth="1"/>
    <col min="262" max="267" width="14.5703125" style="429" customWidth="1"/>
    <col min="268" max="268" width="14.42578125" style="429" bestFit="1" customWidth="1"/>
    <col min="269" max="270" width="14.42578125" style="429" customWidth="1"/>
    <col min="271" max="271" width="11.5703125" style="429" bestFit="1" customWidth="1"/>
    <col min="272" max="273" width="11.5703125" style="429" customWidth="1"/>
    <col min="274" max="274" width="14.7109375" style="429" customWidth="1"/>
    <col min="275" max="276" width="12.7109375" style="429" customWidth="1"/>
    <col min="277" max="277" width="17" style="429" bestFit="1" customWidth="1"/>
    <col min="278" max="279" width="12.7109375" style="429" customWidth="1"/>
    <col min="280" max="280" width="12.42578125" style="429" bestFit="1" customWidth="1"/>
    <col min="281" max="282" width="12.42578125" style="429" customWidth="1"/>
    <col min="283" max="283" width="14.42578125" style="429" bestFit="1" customWidth="1"/>
    <col min="284" max="285" width="14.42578125" style="429" customWidth="1"/>
    <col min="286" max="286" width="13.7109375" style="429" customWidth="1"/>
    <col min="287" max="288" width="14.42578125" style="429" bestFit="1" customWidth="1"/>
    <col min="289" max="290" width="14.42578125" style="429" customWidth="1"/>
    <col min="291" max="293" width="12" style="429" customWidth="1"/>
    <col min="294" max="294" width="14.140625" style="429" customWidth="1"/>
    <col min="295" max="295" width="12.7109375" style="429" customWidth="1"/>
    <col min="296" max="296" width="13.28515625" style="429" customWidth="1"/>
    <col min="297" max="297" width="14.140625" style="429" customWidth="1"/>
    <col min="298" max="299" width="12.7109375" style="429" customWidth="1"/>
    <col min="300" max="300" width="16.140625" style="429" bestFit="1" customWidth="1"/>
    <col min="301" max="302" width="16.140625" style="429" customWidth="1"/>
    <col min="303" max="303" width="14.28515625" style="429" bestFit="1" customWidth="1"/>
    <col min="304" max="304" width="14.28515625" style="429" customWidth="1"/>
    <col min="305" max="305" width="14.42578125" style="429" bestFit="1" customWidth="1"/>
    <col min="306" max="307" width="14.42578125" style="429" customWidth="1"/>
    <col min="308" max="308" width="13.28515625" style="429" customWidth="1"/>
    <col min="309" max="311" width="14.42578125" style="429" bestFit="1" customWidth="1"/>
    <col min="312" max="312" width="15.7109375" style="429" bestFit="1" customWidth="1"/>
    <col min="313" max="313" width="14.42578125" style="429" customWidth="1"/>
    <col min="314" max="314" width="14.42578125" style="429" bestFit="1" customWidth="1"/>
    <col min="315" max="316" width="14.42578125" style="429" customWidth="1"/>
    <col min="317" max="317" width="14.42578125" style="429" bestFit="1" customWidth="1"/>
    <col min="318" max="319" width="14.42578125" style="429" customWidth="1"/>
    <col min="320" max="320" width="14.42578125" style="429" bestFit="1" customWidth="1"/>
    <col min="321" max="321" width="14.42578125" style="429" customWidth="1"/>
    <col min="322" max="322" width="15.42578125" style="429" customWidth="1"/>
    <col min="323" max="328" width="17.5703125" style="429" customWidth="1"/>
    <col min="329" max="332" width="15.28515625" style="429" customWidth="1"/>
    <col min="333" max="333" width="9.140625" style="429"/>
    <col min="334" max="334" width="11.7109375" style="429" bestFit="1" customWidth="1"/>
    <col min="335" max="335" width="9.140625" style="429"/>
    <col min="336" max="336" width="11.28515625" style="429" bestFit="1" customWidth="1"/>
    <col min="337" max="512" width="9.140625" style="429"/>
    <col min="513" max="513" width="4.85546875" style="429" customWidth="1"/>
    <col min="514" max="516" width="9.7109375" style="429" customWidth="1"/>
    <col min="517" max="517" width="38.42578125" style="429" customWidth="1"/>
    <col min="518" max="523" width="14.5703125" style="429" customWidth="1"/>
    <col min="524" max="524" width="14.42578125" style="429" bestFit="1" customWidth="1"/>
    <col min="525" max="526" width="14.42578125" style="429" customWidth="1"/>
    <col min="527" max="527" width="11.5703125" style="429" bestFit="1" customWidth="1"/>
    <col min="528" max="529" width="11.5703125" style="429" customWidth="1"/>
    <col min="530" max="530" width="14.7109375" style="429" customWidth="1"/>
    <col min="531" max="532" width="12.7109375" style="429" customWidth="1"/>
    <col min="533" max="533" width="17" style="429" bestFit="1" customWidth="1"/>
    <col min="534" max="535" width="12.7109375" style="429" customWidth="1"/>
    <col min="536" max="536" width="12.42578125" style="429" bestFit="1" customWidth="1"/>
    <col min="537" max="538" width="12.42578125" style="429" customWidth="1"/>
    <col min="539" max="539" width="14.42578125" style="429" bestFit="1" customWidth="1"/>
    <col min="540" max="541" width="14.42578125" style="429" customWidth="1"/>
    <col min="542" max="542" width="13.7109375" style="429" customWidth="1"/>
    <col min="543" max="544" width="14.42578125" style="429" bestFit="1" customWidth="1"/>
    <col min="545" max="546" width="14.42578125" style="429" customWidth="1"/>
    <col min="547" max="549" width="12" style="429" customWidth="1"/>
    <col min="550" max="550" width="14.140625" style="429" customWidth="1"/>
    <col min="551" max="551" width="12.7109375" style="429" customWidth="1"/>
    <col min="552" max="552" width="13.28515625" style="429" customWidth="1"/>
    <col min="553" max="553" width="14.140625" style="429" customWidth="1"/>
    <col min="554" max="555" width="12.7109375" style="429" customWidth="1"/>
    <col min="556" max="556" width="16.140625" style="429" bestFit="1" customWidth="1"/>
    <col min="557" max="558" width="16.140625" style="429" customWidth="1"/>
    <col min="559" max="559" width="14.28515625" style="429" bestFit="1" customWidth="1"/>
    <col min="560" max="560" width="14.28515625" style="429" customWidth="1"/>
    <col min="561" max="561" width="14.42578125" style="429" bestFit="1" customWidth="1"/>
    <col min="562" max="563" width="14.42578125" style="429" customWidth="1"/>
    <col min="564" max="564" width="13.28515625" style="429" customWidth="1"/>
    <col min="565" max="567" width="14.42578125" style="429" bestFit="1" customWidth="1"/>
    <col min="568" max="568" width="15.7109375" style="429" bestFit="1" customWidth="1"/>
    <col min="569" max="569" width="14.42578125" style="429" customWidth="1"/>
    <col min="570" max="570" width="14.42578125" style="429" bestFit="1" customWidth="1"/>
    <col min="571" max="572" width="14.42578125" style="429" customWidth="1"/>
    <col min="573" max="573" width="14.42578125" style="429" bestFit="1" customWidth="1"/>
    <col min="574" max="575" width="14.42578125" style="429" customWidth="1"/>
    <col min="576" max="576" width="14.42578125" style="429" bestFit="1" customWidth="1"/>
    <col min="577" max="577" width="14.42578125" style="429" customWidth="1"/>
    <col min="578" max="578" width="15.42578125" style="429" customWidth="1"/>
    <col min="579" max="584" width="17.5703125" style="429" customWidth="1"/>
    <col min="585" max="588" width="15.28515625" style="429" customWidth="1"/>
    <col min="589" max="589" width="9.140625" style="429"/>
    <col min="590" max="590" width="11.7109375" style="429" bestFit="1" customWidth="1"/>
    <col min="591" max="591" width="9.140625" style="429"/>
    <col min="592" max="592" width="11.28515625" style="429" bestFit="1" customWidth="1"/>
    <col min="593" max="768" width="9.140625" style="429"/>
    <col min="769" max="769" width="4.85546875" style="429" customWidth="1"/>
    <col min="770" max="772" width="9.7109375" style="429" customWidth="1"/>
    <col min="773" max="773" width="38.42578125" style="429" customWidth="1"/>
    <col min="774" max="779" width="14.5703125" style="429" customWidth="1"/>
    <col min="780" max="780" width="14.42578125" style="429" bestFit="1" customWidth="1"/>
    <col min="781" max="782" width="14.42578125" style="429" customWidth="1"/>
    <col min="783" max="783" width="11.5703125" style="429" bestFit="1" customWidth="1"/>
    <col min="784" max="785" width="11.5703125" style="429" customWidth="1"/>
    <col min="786" max="786" width="14.7109375" style="429" customWidth="1"/>
    <col min="787" max="788" width="12.7109375" style="429" customWidth="1"/>
    <col min="789" max="789" width="17" style="429" bestFit="1" customWidth="1"/>
    <col min="790" max="791" width="12.7109375" style="429" customWidth="1"/>
    <col min="792" max="792" width="12.42578125" style="429" bestFit="1" customWidth="1"/>
    <col min="793" max="794" width="12.42578125" style="429" customWidth="1"/>
    <col min="795" max="795" width="14.42578125" style="429" bestFit="1" customWidth="1"/>
    <col min="796" max="797" width="14.42578125" style="429" customWidth="1"/>
    <col min="798" max="798" width="13.7109375" style="429" customWidth="1"/>
    <col min="799" max="800" width="14.42578125" style="429" bestFit="1" customWidth="1"/>
    <col min="801" max="802" width="14.42578125" style="429" customWidth="1"/>
    <col min="803" max="805" width="12" style="429" customWidth="1"/>
    <col min="806" max="806" width="14.140625" style="429" customWidth="1"/>
    <col min="807" max="807" width="12.7109375" style="429" customWidth="1"/>
    <col min="808" max="808" width="13.28515625" style="429" customWidth="1"/>
    <col min="809" max="809" width="14.140625" style="429" customWidth="1"/>
    <col min="810" max="811" width="12.7109375" style="429" customWidth="1"/>
    <col min="812" max="812" width="16.140625" style="429" bestFit="1" customWidth="1"/>
    <col min="813" max="814" width="16.140625" style="429" customWidth="1"/>
    <col min="815" max="815" width="14.28515625" style="429" bestFit="1" customWidth="1"/>
    <col min="816" max="816" width="14.28515625" style="429" customWidth="1"/>
    <col min="817" max="817" width="14.42578125" style="429" bestFit="1" customWidth="1"/>
    <col min="818" max="819" width="14.42578125" style="429" customWidth="1"/>
    <col min="820" max="820" width="13.28515625" style="429" customWidth="1"/>
    <col min="821" max="823" width="14.42578125" style="429" bestFit="1" customWidth="1"/>
    <col min="824" max="824" width="15.7109375" style="429" bestFit="1" customWidth="1"/>
    <col min="825" max="825" width="14.42578125" style="429" customWidth="1"/>
    <col min="826" max="826" width="14.42578125" style="429" bestFit="1" customWidth="1"/>
    <col min="827" max="828" width="14.42578125" style="429" customWidth="1"/>
    <col min="829" max="829" width="14.42578125" style="429" bestFit="1" customWidth="1"/>
    <col min="830" max="831" width="14.42578125" style="429" customWidth="1"/>
    <col min="832" max="832" width="14.42578125" style="429" bestFit="1" customWidth="1"/>
    <col min="833" max="833" width="14.42578125" style="429" customWidth="1"/>
    <col min="834" max="834" width="15.42578125" style="429" customWidth="1"/>
    <col min="835" max="840" width="17.5703125" style="429" customWidth="1"/>
    <col min="841" max="844" width="15.28515625" style="429" customWidth="1"/>
    <col min="845" max="845" width="9.140625" style="429"/>
    <col min="846" max="846" width="11.7109375" style="429" bestFit="1" customWidth="1"/>
    <col min="847" max="847" width="9.140625" style="429"/>
    <col min="848" max="848" width="11.28515625" style="429" bestFit="1" customWidth="1"/>
    <col min="849" max="1024" width="9.140625" style="429"/>
    <col min="1025" max="1025" width="4.85546875" style="429" customWidth="1"/>
    <col min="1026" max="1028" width="9.7109375" style="429" customWidth="1"/>
    <col min="1029" max="1029" width="38.42578125" style="429" customWidth="1"/>
    <col min="1030" max="1035" width="14.5703125" style="429" customWidth="1"/>
    <col min="1036" max="1036" width="14.42578125" style="429" bestFit="1" customWidth="1"/>
    <col min="1037" max="1038" width="14.42578125" style="429" customWidth="1"/>
    <col min="1039" max="1039" width="11.5703125" style="429" bestFit="1" customWidth="1"/>
    <col min="1040" max="1041" width="11.5703125" style="429" customWidth="1"/>
    <col min="1042" max="1042" width="14.7109375" style="429" customWidth="1"/>
    <col min="1043" max="1044" width="12.7109375" style="429" customWidth="1"/>
    <col min="1045" max="1045" width="17" style="429" bestFit="1" customWidth="1"/>
    <col min="1046" max="1047" width="12.7109375" style="429" customWidth="1"/>
    <col min="1048" max="1048" width="12.42578125" style="429" bestFit="1" customWidth="1"/>
    <col min="1049" max="1050" width="12.42578125" style="429" customWidth="1"/>
    <col min="1051" max="1051" width="14.42578125" style="429" bestFit="1" customWidth="1"/>
    <col min="1052" max="1053" width="14.42578125" style="429" customWidth="1"/>
    <col min="1054" max="1054" width="13.7109375" style="429" customWidth="1"/>
    <col min="1055" max="1056" width="14.42578125" style="429" bestFit="1" customWidth="1"/>
    <col min="1057" max="1058" width="14.42578125" style="429" customWidth="1"/>
    <col min="1059" max="1061" width="12" style="429" customWidth="1"/>
    <col min="1062" max="1062" width="14.140625" style="429" customWidth="1"/>
    <col min="1063" max="1063" width="12.7109375" style="429" customWidth="1"/>
    <col min="1064" max="1064" width="13.28515625" style="429" customWidth="1"/>
    <col min="1065" max="1065" width="14.140625" style="429" customWidth="1"/>
    <col min="1066" max="1067" width="12.7109375" style="429" customWidth="1"/>
    <col min="1068" max="1068" width="16.140625" style="429" bestFit="1" customWidth="1"/>
    <col min="1069" max="1070" width="16.140625" style="429" customWidth="1"/>
    <col min="1071" max="1071" width="14.28515625" style="429" bestFit="1" customWidth="1"/>
    <col min="1072" max="1072" width="14.28515625" style="429" customWidth="1"/>
    <col min="1073" max="1073" width="14.42578125" style="429" bestFit="1" customWidth="1"/>
    <col min="1074" max="1075" width="14.42578125" style="429" customWidth="1"/>
    <col min="1076" max="1076" width="13.28515625" style="429" customWidth="1"/>
    <col min="1077" max="1079" width="14.42578125" style="429" bestFit="1" customWidth="1"/>
    <col min="1080" max="1080" width="15.7109375" style="429" bestFit="1" customWidth="1"/>
    <col min="1081" max="1081" width="14.42578125" style="429" customWidth="1"/>
    <col min="1082" max="1082" width="14.42578125" style="429" bestFit="1" customWidth="1"/>
    <col min="1083" max="1084" width="14.42578125" style="429" customWidth="1"/>
    <col min="1085" max="1085" width="14.42578125" style="429" bestFit="1" customWidth="1"/>
    <col min="1086" max="1087" width="14.42578125" style="429" customWidth="1"/>
    <col min="1088" max="1088" width="14.42578125" style="429" bestFit="1" customWidth="1"/>
    <col min="1089" max="1089" width="14.42578125" style="429" customWidth="1"/>
    <col min="1090" max="1090" width="15.42578125" style="429" customWidth="1"/>
    <col min="1091" max="1096" width="17.5703125" style="429" customWidth="1"/>
    <col min="1097" max="1100" width="15.28515625" style="429" customWidth="1"/>
    <col min="1101" max="1101" width="9.140625" style="429"/>
    <col min="1102" max="1102" width="11.7109375" style="429" bestFit="1" customWidth="1"/>
    <col min="1103" max="1103" width="9.140625" style="429"/>
    <col min="1104" max="1104" width="11.28515625" style="429" bestFit="1" customWidth="1"/>
    <col min="1105" max="1280" width="9.140625" style="429"/>
    <col min="1281" max="1281" width="4.85546875" style="429" customWidth="1"/>
    <col min="1282" max="1284" width="9.7109375" style="429" customWidth="1"/>
    <col min="1285" max="1285" width="38.42578125" style="429" customWidth="1"/>
    <col min="1286" max="1291" width="14.5703125" style="429" customWidth="1"/>
    <col min="1292" max="1292" width="14.42578125" style="429" bestFit="1" customWidth="1"/>
    <col min="1293" max="1294" width="14.42578125" style="429" customWidth="1"/>
    <col min="1295" max="1295" width="11.5703125" style="429" bestFit="1" customWidth="1"/>
    <col min="1296" max="1297" width="11.5703125" style="429" customWidth="1"/>
    <col min="1298" max="1298" width="14.7109375" style="429" customWidth="1"/>
    <col min="1299" max="1300" width="12.7109375" style="429" customWidth="1"/>
    <col min="1301" max="1301" width="17" style="429" bestFit="1" customWidth="1"/>
    <col min="1302" max="1303" width="12.7109375" style="429" customWidth="1"/>
    <col min="1304" max="1304" width="12.42578125" style="429" bestFit="1" customWidth="1"/>
    <col min="1305" max="1306" width="12.42578125" style="429" customWidth="1"/>
    <col min="1307" max="1307" width="14.42578125" style="429" bestFit="1" customWidth="1"/>
    <col min="1308" max="1309" width="14.42578125" style="429" customWidth="1"/>
    <col min="1310" max="1310" width="13.7109375" style="429" customWidth="1"/>
    <col min="1311" max="1312" width="14.42578125" style="429" bestFit="1" customWidth="1"/>
    <col min="1313" max="1314" width="14.42578125" style="429" customWidth="1"/>
    <col min="1315" max="1317" width="12" style="429" customWidth="1"/>
    <col min="1318" max="1318" width="14.140625" style="429" customWidth="1"/>
    <col min="1319" max="1319" width="12.7109375" style="429" customWidth="1"/>
    <col min="1320" max="1320" width="13.28515625" style="429" customWidth="1"/>
    <col min="1321" max="1321" width="14.140625" style="429" customWidth="1"/>
    <col min="1322" max="1323" width="12.7109375" style="429" customWidth="1"/>
    <col min="1324" max="1324" width="16.140625" style="429" bestFit="1" customWidth="1"/>
    <col min="1325" max="1326" width="16.140625" style="429" customWidth="1"/>
    <col min="1327" max="1327" width="14.28515625" style="429" bestFit="1" customWidth="1"/>
    <col min="1328" max="1328" width="14.28515625" style="429" customWidth="1"/>
    <col min="1329" max="1329" width="14.42578125" style="429" bestFit="1" customWidth="1"/>
    <col min="1330" max="1331" width="14.42578125" style="429" customWidth="1"/>
    <col min="1332" max="1332" width="13.28515625" style="429" customWidth="1"/>
    <col min="1333" max="1335" width="14.42578125" style="429" bestFit="1" customWidth="1"/>
    <col min="1336" max="1336" width="15.7109375" style="429" bestFit="1" customWidth="1"/>
    <col min="1337" max="1337" width="14.42578125" style="429" customWidth="1"/>
    <col min="1338" max="1338" width="14.42578125" style="429" bestFit="1" customWidth="1"/>
    <col min="1339" max="1340" width="14.42578125" style="429" customWidth="1"/>
    <col min="1341" max="1341" width="14.42578125" style="429" bestFit="1" customWidth="1"/>
    <col min="1342" max="1343" width="14.42578125" style="429" customWidth="1"/>
    <col min="1344" max="1344" width="14.42578125" style="429" bestFit="1" customWidth="1"/>
    <col min="1345" max="1345" width="14.42578125" style="429" customWidth="1"/>
    <col min="1346" max="1346" width="15.42578125" style="429" customWidth="1"/>
    <col min="1347" max="1352" width="17.5703125" style="429" customWidth="1"/>
    <col min="1353" max="1356" width="15.28515625" style="429" customWidth="1"/>
    <col min="1357" max="1357" width="9.140625" style="429"/>
    <col min="1358" max="1358" width="11.7109375" style="429" bestFit="1" customWidth="1"/>
    <col min="1359" max="1359" width="9.140625" style="429"/>
    <col min="1360" max="1360" width="11.28515625" style="429" bestFit="1" customWidth="1"/>
    <col min="1361" max="1536" width="9.140625" style="429"/>
    <col min="1537" max="1537" width="4.85546875" style="429" customWidth="1"/>
    <col min="1538" max="1540" width="9.7109375" style="429" customWidth="1"/>
    <col min="1541" max="1541" width="38.42578125" style="429" customWidth="1"/>
    <col min="1542" max="1547" width="14.5703125" style="429" customWidth="1"/>
    <col min="1548" max="1548" width="14.42578125" style="429" bestFit="1" customWidth="1"/>
    <col min="1549" max="1550" width="14.42578125" style="429" customWidth="1"/>
    <col min="1551" max="1551" width="11.5703125" style="429" bestFit="1" customWidth="1"/>
    <col min="1552" max="1553" width="11.5703125" style="429" customWidth="1"/>
    <col min="1554" max="1554" width="14.7109375" style="429" customWidth="1"/>
    <col min="1555" max="1556" width="12.7109375" style="429" customWidth="1"/>
    <col min="1557" max="1557" width="17" style="429" bestFit="1" customWidth="1"/>
    <col min="1558" max="1559" width="12.7109375" style="429" customWidth="1"/>
    <col min="1560" max="1560" width="12.42578125" style="429" bestFit="1" customWidth="1"/>
    <col min="1561" max="1562" width="12.42578125" style="429" customWidth="1"/>
    <col min="1563" max="1563" width="14.42578125" style="429" bestFit="1" customWidth="1"/>
    <col min="1564" max="1565" width="14.42578125" style="429" customWidth="1"/>
    <col min="1566" max="1566" width="13.7109375" style="429" customWidth="1"/>
    <col min="1567" max="1568" width="14.42578125" style="429" bestFit="1" customWidth="1"/>
    <col min="1569" max="1570" width="14.42578125" style="429" customWidth="1"/>
    <col min="1571" max="1573" width="12" style="429" customWidth="1"/>
    <col min="1574" max="1574" width="14.140625" style="429" customWidth="1"/>
    <col min="1575" max="1575" width="12.7109375" style="429" customWidth="1"/>
    <col min="1576" max="1576" width="13.28515625" style="429" customWidth="1"/>
    <col min="1577" max="1577" width="14.140625" style="429" customWidth="1"/>
    <col min="1578" max="1579" width="12.7109375" style="429" customWidth="1"/>
    <col min="1580" max="1580" width="16.140625" style="429" bestFit="1" customWidth="1"/>
    <col min="1581" max="1582" width="16.140625" style="429" customWidth="1"/>
    <col min="1583" max="1583" width="14.28515625" style="429" bestFit="1" customWidth="1"/>
    <col min="1584" max="1584" width="14.28515625" style="429" customWidth="1"/>
    <col min="1585" max="1585" width="14.42578125" style="429" bestFit="1" customWidth="1"/>
    <col min="1586" max="1587" width="14.42578125" style="429" customWidth="1"/>
    <col min="1588" max="1588" width="13.28515625" style="429" customWidth="1"/>
    <col min="1589" max="1591" width="14.42578125" style="429" bestFit="1" customWidth="1"/>
    <col min="1592" max="1592" width="15.7109375" style="429" bestFit="1" customWidth="1"/>
    <col min="1593" max="1593" width="14.42578125" style="429" customWidth="1"/>
    <col min="1594" max="1594" width="14.42578125" style="429" bestFit="1" customWidth="1"/>
    <col min="1595" max="1596" width="14.42578125" style="429" customWidth="1"/>
    <col min="1597" max="1597" width="14.42578125" style="429" bestFit="1" customWidth="1"/>
    <col min="1598" max="1599" width="14.42578125" style="429" customWidth="1"/>
    <col min="1600" max="1600" width="14.42578125" style="429" bestFit="1" customWidth="1"/>
    <col min="1601" max="1601" width="14.42578125" style="429" customWidth="1"/>
    <col min="1602" max="1602" width="15.42578125" style="429" customWidth="1"/>
    <col min="1603" max="1608" width="17.5703125" style="429" customWidth="1"/>
    <col min="1609" max="1612" width="15.28515625" style="429" customWidth="1"/>
    <col min="1613" max="1613" width="9.140625" style="429"/>
    <col min="1614" max="1614" width="11.7109375" style="429" bestFit="1" customWidth="1"/>
    <col min="1615" max="1615" width="9.140625" style="429"/>
    <col min="1616" max="1616" width="11.28515625" style="429" bestFit="1" customWidth="1"/>
    <col min="1617" max="1792" width="9.140625" style="429"/>
    <col min="1793" max="1793" width="4.85546875" style="429" customWidth="1"/>
    <col min="1794" max="1796" width="9.7109375" style="429" customWidth="1"/>
    <col min="1797" max="1797" width="38.42578125" style="429" customWidth="1"/>
    <col min="1798" max="1803" width="14.5703125" style="429" customWidth="1"/>
    <col min="1804" max="1804" width="14.42578125" style="429" bestFit="1" customWidth="1"/>
    <col min="1805" max="1806" width="14.42578125" style="429" customWidth="1"/>
    <col min="1807" max="1807" width="11.5703125" style="429" bestFit="1" customWidth="1"/>
    <col min="1808" max="1809" width="11.5703125" style="429" customWidth="1"/>
    <col min="1810" max="1810" width="14.7109375" style="429" customWidth="1"/>
    <col min="1811" max="1812" width="12.7109375" style="429" customWidth="1"/>
    <col min="1813" max="1813" width="17" style="429" bestFit="1" customWidth="1"/>
    <col min="1814" max="1815" width="12.7109375" style="429" customWidth="1"/>
    <col min="1816" max="1816" width="12.42578125" style="429" bestFit="1" customWidth="1"/>
    <col min="1817" max="1818" width="12.42578125" style="429" customWidth="1"/>
    <col min="1819" max="1819" width="14.42578125" style="429" bestFit="1" customWidth="1"/>
    <col min="1820" max="1821" width="14.42578125" style="429" customWidth="1"/>
    <col min="1822" max="1822" width="13.7109375" style="429" customWidth="1"/>
    <col min="1823" max="1824" width="14.42578125" style="429" bestFit="1" customWidth="1"/>
    <col min="1825" max="1826" width="14.42578125" style="429" customWidth="1"/>
    <col min="1827" max="1829" width="12" style="429" customWidth="1"/>
    <col min="1830" max="1830" width="14.140625" style="429" customWidth="1"/>
    <col min="1831" max="1831" width="12.7109375" style="429" customWidth="1"/>
    <col min="1832" max="1832" width="13.28515625" style="429" customWidth="1"/>
    <col min="1833" max="1833" width="14.140625" style="429" customWidth="1"/>
    <col min="1834" max="1835" width="12.7109375" style="429" customWidth="1"/>
    <col min="1836" max="1836" width="16.140625" style="429" bestFit="1" customWidth="1"/>
    <col min="1837" max="1838" width="16.140625" style="429" customWidth="1"/>
    <col min="1839" max="1839" width="14.28515625" style="429" bestFit="1" customWidth="1"/>
    <col min="1840" max="1840" width="14.28515625" style="429" customWidth="1"/>
    <col min="1841" max="1841" width="14.42578125" style="429" bestFit="1" customWidth="1"/>
    <col min="1842" max="1843" width="14.42578125" style="429" customWidth="1"/>
    <col min="1844" max="1844" width="13.28515625" style="429" customWidth="1"/>
    <col min="1845" max="1847" width="14.42578125" style="429" bestFit="1" customWidth="1"/>
    <col min="1848" max="1848" width="15.7109375" style="429" bestFit="1" customWidth="1"/>
    <col min="1849" max="1849" width="14.42578125" style="429" customWidth="1"/>
    <col min="1850" max="1850" width="14.42578125" style="429" bestFit="1" customWidth="1"/>
    <col min="1851" max="1852" width="14.42578125" style="429" customWidth="1"/>
    <col min="1853" max="1853" width="14.42578125" style="429" bestFit="1" customWidth="1"/>
    <col min="1854" max="1855" width="14.42578125" style="429" customWidth="1"/>
    <col min="1856" max="1856" width="14.42578125" style="429" bestFit="1" customWidth="1"/>
    <col min="1857" max="1857" width="14.42578125" style="429" customWidth="1"/>
    <col min="1858" max="1858" width="15.42578125" style="429" customWidth="1"/>
    <col min="1859" max="1864" width="17.5703125" style="429" customWidth="1"/>
    <col min="1865" max="1868" width="15.28515625" style="429" customWidth="1"/>
    <col min="1869" max="1869" width="9.140625" style="429"/>
    <col min="1870" max="1870" width="11.7109375" style="429" bestFit="1" customWidth="1"/>
    <col min="1871" max="1871" width="9.140625" style="429"/>
    <col min="1872" max="1872" width="11.28515625" style="429" bestFit="1" customWidth="1"/>
    <col min="1873" max="2048" width="9.140625" style="429"/>
    <col min="2049" max="2049" width="4.85546875" style="429" customWidth="1"/>
    <col min="2050" max="2052" width="9.7109375" style="429" customWidth="1"/>
    <col min="2053" max="2053" width="38.42578125" style="429" customWidth="1"/>
    <col min="2054" max="2059" width="14.5703125" style="429" customWidth="1"/>
    <col min="2060" max="2060" width="14.42578125" style="429" bestFit="1" customWidth="1"/>
    <col min="2061" max="2062" width="14.42578125" style="429" customWidth="1"/>
    <col min="2063" max="2063" width="11.5703125" style="429" bestFit="1" customWidth="1"/>
    <col min="2064" max="2065" width="11.5703125" style="429" customWidth="1"/>
    <col min="2066" max="2066" width="14.7109375" style="429" customWidth="1"/>
    <col min="2067" max="2068" width="12.7109375" style="429" customWidth="1"/>
    <col min="2069" max="2069" width="17" style="429" bestFit="1" customWidth="1"/>
    <col min="2070" max="2071" width="12.7109375" style="429" customWidth="1"/>
    <col min="2072" max="2072" width="12.42578125" style="429" bestFit="1" customWidth="1"/>
    <col min="2073" max="2074" width="12.42578125" style="429" customWidth="1"/>
    <col min="2075" max="2075" width="14.42578125" style="429" bestFit="1" customWidth="1"/>
    <col min="2076" max="2077" width="14.42578125" style="429" customWidth="1"/>
    <col min="2078" max="2078" width="13.7109375" style="429" customWidth="1"/>
    <col min="2079" max="2080" width="14.42578125" style="429" bestFit="1" customWidth="1"/>
    <col min="2081" max="2082" width="14.42578125" style="429" customWidth="1"/>
    <col min="2083" max="2085" width="12" style="429" customWidth="1"/>
    <col min="2086" max="2086" width="14.140625" style="429" customWidth="1"/>
    <col min="2087" max="2087" width="12.7109375" style="429" customWidth="1"/>
    <col min="2088" max="2088" width="13.28515625" style="429" customWidth="1"/>
    <col min="2089" max="2089" width="14.140625" style="429" customWidth="1"/>
    <col min="2090" max="2091" width="12.7109375" style="429" customWidth="1"/>
    <col min="2092" max="2092" width="16.140625" style="429" bestFit="1" customWidth="1"/>
    <col min="2093" max="2094" width="16.140625" style="429" customWidth="1"/>
    <col min="2095" max="2095" width="14.28515625" style="429" bestFit="1" customWidth="1"/>
    <col min="2096" max="2096" width="14.28515625" style="429" customWidth="1"/>
    <col min="2097" max="2097" width="14.42578125" style="429" bestFit="1" customWidth="1"/>
    <col min="2098" max="2099" width="14.42578125" style="429" customWidth="1"/>
    <col min="2100" max="2100" width="13.28515625" style="429" customWidth="1"/>
    <col min="2101" max="2103" width="14.42578125" style="429" bestFit="1" customWidth="1"/>
    <col min="2104" max="2104" width="15.7109375" style="429" bestFit="1" customWidth="1"/>
    <col min="2105" max="2105" width="14.42578125" style="429" customWidth="1"/>
    <col min="2106" max="2106" width="14.42578125" style="429" bestFit="1" customWidth="1"/>
    <col min="2107" max="2108" width="14.42578125" style="429" customWidth="1"/>
    <col min="2109" max="2109" width="14.42578125" style="429" bestFit="1" customWidth="1"/>
    <col min="2110" max="2111" width="14.42578125" style="429" customWidth="1"/>
    <col min="2112" max="2112" width="14.42578125" style="429" bestFit="1" customWidth="1"/>
    <col min="2113" max="2113" width="14.42578125" style="429" customWidth="1"/>
    <col min="2114" max="2114" width="15.42578125" style="429" customWidth="1"/>
    <col min="2115" max="2120" width="17.5703125" style="429" customWidth="1"/>
    <col min="2121" max="2124" width="15.28515625" style="429" customWidth="1"/>
    <col min="2125" max="2125" width="9.140625" style="429"/>
    <col min="2126" max="2126" width="11.7109375" style="429" bestFit="1" customWidth="1"/>
    <col min="2127" max="2127" width="9.140625" style="429"/>
    <col min="2128" max="2128" width="11.28515625" style="429" bestFit="1" customWidth="1"/>
    <col min="2129" max="2304" width="9.140625" style="429"/>
    <col min="2305" max="2305" width="4.85546875" style="429" customWidth="1"/>
    <col min="2306" max="2308" width="9.7109375" style="429" customWidth="1"/>
    <col min="2309" max="2309" width="38.42578125" style="429" customWidth="1"/>
    <col min="2310" max="2315" width="14.5703125" style="429" customWidth="1"/>
    <col min="2316" max="2316" width="14.42578125" style="429" bestFit="1" customWidth="1"/>
    <col min="2317" max="2318" width="14.42578125" style="429" customWidth="1"/>
    <col min="2319" max="2319" width="11.5703125" style="429" bestFit="1" customWidth="1"/>
    <col min="2320" max="2321" width="11.5703125" style="429" customWidth="1"/>
    <col min="2322" max="2322" width="14.7109375" style="429" customWidth="1"/>
    <col min="2323" max="2324" width="12.7109375" style="429" customWidth="1"/>
    <col min="2325" max="2325" width="17" style="429" bestFit="1" customWidth="1"/>
    <col min="2326" max="2327" width="12.7109375" style="429" customWidth="1"/>
    <col min="2328" max="2328" width="12.42578125" style="429" bestFit="1" customWidth="1"/>
    <col min="2329" max="2330" width="12.42578125" style="429" customWidth="1"/>
    <col min="2331" max="2331" width="14.42578125" style="429" bestFit="1" customWidth="1"/>
    <col min="2332" max="2333" width="14.42578125" style="429" customWidth="1"/>
    <col min="2334" max="2334" width="13.7109375" style="429" customWidth="1"/>
    <col min="2335" max="2336" width="14.42578125" style="429" bestFit="1" customWidth="1"/>
    <col min="2337" max="2338" width="14.42578125" style="429" customWidth="1"/>
    <col min="2339" max="2341" width="12" style="429" customWidth="1"/>
    <col min="2342" max="2342" width="14.140625" style="429" customWidth="1"/>
    <col min="2343" max="2343" width="12.7109375" style="429" customWidth="1"/>
    <col min="2344" max="2344" width="13.28515625" style="429" customWidth="1"/>
    <col min="2345" max="2345" width="14.140625" style="429" customWidth="1"/>
    <col min="2346" max="2347" width="12.7109375" style="429" customWidth="1"/>
    <col min="2348" max="2348" width="16.140625" style="429" bestFit="1" customWidth="1"/>
    <col min="2349" max="2350" width="16.140625" style="429" customWidth="1"/>
    <col min="2351" max="2351" width="14.28515625" style="429" bestFit="1" customWidth="1"/>
    <col min="2352" max="2352" width="14.28515625" style="429" customWidth="1"/>
    <col min="2353" max="2353" width="14.42578125" style="429" bestFit="1" customWidth="1"/>
    <col min="2354" max="2355" width="14.42578125" style="429" customWidth="1"/>
    <col min="2356" max="2356" width="13.28515625" style="429" customWidth="1"/>
    <col min="2357" max="2359" width="14.42578125" style="429" bestFit="1" customWidth="1"/>
    <col min="2360" max="2360" width="15.7109375" style="429" bestFit="1" customWidth="1"/>
    <col min="2361" max="2361" width="14.42578125" style="429" customWidth="1"/>
    <col min="2362" max="2362" width="14.42578125" style="429" bestFit="1" customWidth="1"/>
    <col min="2363" max="2364" width="14.42578125" style="429" customWidth="1"/>
    <col min="2365" max="2365" width="14.42578125" style="429" bestFit="1" customWidth="1"/>
    <col min="2366" max="2367" width="14.42578125" style="429" customWidth="1"/>
    <col min="2368" max="2368" width="14.42578125" style="429" bestFit="1" customWidth="1"/>
    <col min="2369" max="2369" width="14.42578125" style="429" customWidth="1"/>
    <col min="2370" max="2370" width="15.42578125" style="429" customWidth="1"/>
    <col min="2371" max="2376" width="17.5703125" style="429" customWidth="1"/>
    <col min="2377" max="2380" width="15.28515625" style="429" customWidth="1"/>
    <col min="2381" max="2381" width="9.140625" style="429"/>
    <col min="2382" max="2382" width="11.7109375" style="429" bestFit="1" customWidth="1"/>
    <col min="2383" max="2383" width="9.140625" style="429"/>
    <col min="2384" max="2384" width="11.28515625" style="429" bestFit="1" customWidth="1"/>
    <col min="2385" max="2560" width="9.140625" style="429"/>
    <col min="2561" max="2561" width="4.85546875" style="429" customWidth="1"/>
    <col min="2562" max="2564" width="9.7109375" style="429" customWidth="1"/>
    <col min="2565" max="2565" width="38.42578125" style="429" customWidth="1"/>
    <col min="2566" max="2571" width="14.5703125" style="429" customWidth="1"/>
    <col min="2572" max="2572" width="14.42578125" style="429" bestFit="1" customWidth="1"/>
    <col min="2573" max="2574" width="14.42578125" style="429" customWidth="1"/>
    <col min="2575" max="2575" width="11.5703125" style="429" bestFit="1" customWidth="1"/>
    <col min="2576" max="2577" width="11.5703125" style="429" customWidth="1"/>
    <col min="2578" max="2578" width="14.7109375" style="429" customWidth="1"/>
    <col min="2579" max="2580" width="12.7109375" style="429" customWidth="1"/>
    <col min="2581" max="2581" width="17" style="429" bestFit="1" customWidth="1"/>
    <col min="2582" max="2583" width="12.7109375" style="429" customWidth="1"/>
    <col min="2584" max="2584" width="12.42578125" style="429" bestFit="1" customWidth="1"/>
    <col min="2585" max="2586" width="12.42578125" style="429" customWidth="1"/>
    <col min="2587" max="2587" width="14.42578125" style="429" bestFit="1" customWidth="1"/>
    <col min="2588" max="2589" width="14.42578125" style="429" customWidth="1"/>
    <col min="2590" max="2590" width="13.7109375" style="429" customWidth="1"/>
    <col min="2591" max="2592" width="14.42578125" style="429" bestFit="1" customWidth="1"/>
    <col min="2593" max="2594" width="14.42578125" style="429" customWidth="1"/>
    <col min="2595" max="2597" width="12" style="429" customWidth="1"/>
    <col min="2598" max="2598" width="14.140625" style="429" customWidth="1"/>
    <col min="2599" max="2599" width="12.7109375" style="429" customWidth="1"/>
    <col min="2600" max="2600" width="13.28515625" style="429" customWidth="1"/>
    <col min="2601" max="2601" width="14.140625" style="429" customWidth="1"/>
    <col min="2602" max="2603" width="12.7109375" style="429" customWidth="1"/>
    <col min="2604" max="2604" width="16.140625" style="429" bestFit="1" customWidth="1"/>
    <col min="2605" max="2606" width="16.140625" style="429" customWidth="1"/>
    <col min="2607" max="2607" width="14.28515625" style="429" bestFit="1" customWidth="1"/>
    <col min="2608" max="2608" width="14.28515625" style="429" customWidth="1"/>
    <col min="2609" max="2609" width="14.42578125" style="429" bestFit="1" customWidth="1"/>
    <col min="2610" max="2611" width="14.42578125" style="429" customWidth="1"/>
    <col min="2612" max="2612" width="13.28515625" style="429" customWidth="1"/>
    <col min="2613" max="2615" width="14.42578125" style="429" bestFit="1" customWidth="1"/>
    <col min="2616" max="2616" width="15.7109375" style="429" bestFit="1" customWidth="1"/>
    <col min="2617" max="2617" width="14.42578125" style="429" customWidth="1"/>
    <col min="2618" max="2618" width="14.42578125" style="429" bestFit="1" customWidth="1"/>
    <col min="2619" max="2620" width="14.42578125" style="429" customWidth="1"/>
    <col min="2621" max="2621" width="14.42578125" style="429" bestFit="1" customWidth="1"/>
    <col min="2622" max="2623" width="14.42578125" style="429" customWidth="1"/>
    <col min="2624" max="2624" width="14.42578125" style="429" bestFit="1" customWidth="1"/>
    <col min="2625" max="2625" width="14.42578125" style="429" customWidth="1"/>
    <col min="2626" max="2626" width="15.42578125" style="429" customWidth="1"/>
    <col min="2627" max="2632" width="17.5703125" style="429" customWidth="1"/>
    <col min="2633" max="2636" width="15.28515625" style="429" customWidth="1"/>
    <col min="2637" max="2637" width="9.140625" style="429"/>
    <col min="2638" max="2638" width="11.7109375" style="429" bestFit="1" customWidth="1"/>
    <col min="2639" max="2639" width="9.140625" style="429"/>
    <col min="2640" max="2640" width="11.28515625" style="429" bestFit="1" customWidth="1"/>
    <col min="2641" max="2816" width="9.140625" style="429"/>
    <col min="2817" max="2817" width="4.85546875" style="429" customWidth="1"/>
    <col min="2818" max="2820" width="9.7109375" style="429" customWidth="1"/>
    <col min="2821" max="2821" width="38.42578125" style="429" customWidth="1"/>
    <col min="2822" max="2827" width="14.5703125" style="429" customWidth="1"/>
    <col min="2828" max="2828" width="14.42578125" style="429" bestFit="1" customWidth="1"/>
    <col min="2829" max="2830" width="14.42578125" style="429" customWidth="1"/>
    <col min="2831" max="2831" width="11.5703125" style="429" bestFit="1" customWidth="1"/>
    <col min="2832" max="2833" width="11.5703125" style="429" customWidth="1"/>
    <col min="2834" max="2834" width="14.7109375" style="429" customWidth="1"/>
    <col min="2835" max="2836" width="12.7109375" style="429" customWidth="1"/>
    <col min="2837" max="2837" width="17" style="429" bestFit="1" customWidth="1"/>
    <col min="2838" max="2839" width="12.7109375" style="429" customWidth="1"/>
    <col min="2840" max="2840" width="12.42578125" style="429" bestFit="1" customWidth="1"/>
    <col min="2841" max="2842" width="12.42578125" style="429" customWidth="1"/>
    <col min="2843" max="2843" width="14.42578125" style="429" bestFit="1" customWidth="1"/>
    <col min="2844" max="2845" width="14.42578125" style="429" customWidth="1"/>
    <col min="2846" max="2846" width="13.7109375" style="429" customWidth="1"/>
    <col min="2847" max="2848" width="14.42578125" style="429" bestFit="1" customWidth="1"/>
    <col min="2849" max="2850" width="14.42578125" style="429" customWidth="1"/>
    <col min="2851" max="2853" width="12" style="429" customWidth="1"/>
    <col min="2854" max="2854" width="14.140625" style="429" customWidth="1"/>
    <col min="2855" max="2855" width="12.7109375" style="429" customWidth="1"/>
    <col min="2856" max="2856" width="13.28515625" style="429" customWidth="1"/>
    <col min="2857" max="2857" width="14.140625" style="429" customWidth="1"/>
    <col min="2858" max="2859" width="12.7109375" style="429" customWidth="1"/>
    <col min="2860" max="2860" width="16.140625" style="429" bestFit="1" customWidth="1"/>
    <col min="2861" max="2862" width="16.140625" style="429" customWidth="1"/>
    <col min="2863" max="2863" width="14.28515625" style="429" bestFit="1" customWidth="1"/>
    <col min="2864" max="2864" width="14.28515625" style="429" customWidth="1"/>
    <col min="2865" max="2865" width="14.42578125" style="429" bestFit="1" customWidth="1"/>
    <col min="2866" max="2867" width="14.42578125" style="429" customWidth="1"/>
    <col min="2868" max="2868" width="13.28515625" style="429" customWidth="1"/>
    <col min="2869" max="2871" width="14.42578125" style="429" bestFit="1" customWidth="1"/>
    <col min="2872" max="2872" width="15.7109375" style="429" bestFit="1" customWidth="1"/>
    <col min="2873" max="2873" width="14.42578125" style="429" customWidth="1"/>
    <col min="2874" max="2874" width="14.42578125" style="429" bestFit="1" customWidth="1"/>
    <col min="2875" max="2876" width="14.42578125" style="429" customWidth="1"/>
    <col min="2877" max="2877" width="14.42578125" style="429" bestFit="1" customWidth="1"/>
    <col min="2878" max="2879" width="14.42578125" style="429" customWidth="1"/>
    <col min="2880" max="2880" width="14.42578125" style="429" bestFit="1" customWidth="1"/>
    <col min="2881" max="2881" width="14.42578125" style="429" customWidth="1"/>
    <col min="2882" max="2882" width="15.42578125" style="429" customWidth="1"/>
    <col min="2883" max="2888" width="17.5703125" style="429" customWidth="1"/>
    <col min="2889" max="2892" width="15.28515625" style="429" customWidth="1"/>
    <col min="2893" max="2893" width="9.140625" style="429"/>
    <col min="2894" max="2894" width="11.7109375" style="429" bestFit="1" customWidth="1"/>
    <col min="2895" max="2895" width="9.140625" style="429"/>
    <col min="2896" max="2896" width="11.28515625" style="429" bestFit="1" customWidth="1"/>
    <col min="2897" max="3072" width="9.140625" style="429"/>
    <col min="3073" max="3073" width="4.85546875" style="429" customWidth="1"/>
    <col min="3074" max="3076" width="9.7109375" style="429" customWidth="1"/>
    <col min="3077" max="3077" width="38.42578125" style="429" customWidth="1"/>
    <col min="3078" max="3083" width="14.5703125" style="429" customWidth="1"/>
    <col min="3084" max="3084" width="14.42578125" style="429" bestFit="1" customWidth="1"/>
    <col min="3085" max="3086" width="14.42578125" style="429" customWidth="1"/>
    <col min="3087" max="3087" width="11.5703125" style="429" bestFit="1" customWidth="1"/>
    <col min="3088" max="3089" width="11.5703125" style="429" customWidth="1"/>
    <col min="3090" max="3090" width="14.7109375" style="429" customWidth="1"/>
    <col min="3091" max="3092" width="12.7109375" style="429" customWidth="1"/>
    <col min="3093" max="3093" width="17" style="429" bestFit="1" customWidth="1"/>
    <col min="3094" max="3095" width="12.7109375" style="429" customWidth="1"/>
    <col min="3096" max="3096" width="12.42578125" style="429" bestFit="1" customWidth="1"/>
    <col min="3097" max="3098" width="12.42578125" style="429" customWidth="1"/>
    <col min="3099" max="3099" width="14.42578125" style="429" bestFit="1" customWidth="1"/>
    <col min="3100" max="3101" width="14.42578125" style="429" customWidth="1"/>
    <col min="3102" max="3102" width="13.7109375" style="429" customWidth="1"/>
    <col min="3103" max="3104" width="14.42578125" style="429" bestFit="1" customWidth="1"/>
    <col min="3105" max="3106" width="14.42578125" style="429" customWidth="1"/>
    <col min="3107" max="3109" width="12" style="429" customWidth="1"/>
    <col min="3110" max="3110" width="14.140625" style="429" customWidth="1"/>
    <col min="3111" max="3111" width="12.7109375" style="429" customWidth="1"/>
    <col min="3112" max="3112" width="13.28515625" style="429" customWidth="1"/>
    <col min="3113" max="3113" width="14.140625" style="429" customWidth="1"/>
    <col min="3114" max="3115" width="12.7109375" style="429" customWidth="1"/>
    <col min="3116" max="3116" width="16.140625" style="429" bestFit="1" customWidth="1"/>
    <col min="3117" max="3118" width="16.140625" style="429" customWidth="1"/>
    <col min="3119" max="3119" width="14.28515625" style="429" bestFit="1" customWidth="1"/>
    <col min="3120" max="3120" width="14.28515625" style="429" customWidth="1"/>
    <col min="3121" max="3121" width="14.42578125" style="429" bestFit="1" customWidth="1"/>
    <col min="3122" max="3123" width="14.42578125" style="429" customWidth="1"/>
    <col min="3124" max="3124" width="13.28515625" style="429" customWidth="1"/>
    <col min="3125" max="3127" width="14.42578125" style="429" bestFit="1" customWidth="1"/>
    <col min="3128" max="3128" width="15.7109375" style="429" bestFit="1" customWidth="1"/>
    <col min="3129" max="3129" width="14.42578125" style="429" customWidth="1"/>
    <col min="3130" max="3130" width="14.42578125" style="429" bestFit="1" customWidth="1"/>
    <col min="3131" max="3132" width="14.42578125" style="429" customWidth="1"/>
    <col min="3133" max="3133" width="14.42578125" style="429" bestFit="1" customWidth="1"/>
    <col min="3134" max="3135" width="14.42578125" style="429" customWidth="1"/>
    <col min="3136" max="3136" width="14.42578125" style="429" bestFit="1" customWidth="1"/>
    <col min="3137" max="3137" width="14.42578125" style="429" customWidth="1"/>
    <col min="3138" max="3138" width="15.42578125" style="429" customWidth="1"/>
    <col min="3139" max="3144" width="17.5703125" style="429" customWidth="1"/>
    <col min="3145" max="3148" width="15.28515625" style="429" customWidth="1"/>
    <col min="3149" max="3149" width="9.140625" style="429"/>
    <col min="3150" max="3150" width="11.7109375" style="429" bestFit="1" customWidth="1"/>
    <col min="3151" max="3151" width="9.140625" style="429"/>
    <col min="3152" max="3152" width="11.28515625" style="429" bestFit="1" customWidth="1"/>
    <col min="3153" max="3328" width="9.140625" style="429"/>
    <col min="3329" max="3329" width="4.85546875" style="429" customWidth="1"/>
    <col min="3330" max="3332" width="9.7109375" style="429" customWidth="1"/>
    <col min="3333" max="3333" width="38.42578125" style="429" customWidth="1"/>
    <col min="3334" max="3339" width="14.5703125" style="429" customWidth="1"/>
    <col min="3340" max="3340" width="14.42578125" style="429" bestFit="1" customWidth="1"/>
    <col min="3341" max="3342" width="14.42578125" style="429" customWidth="1"/>
    <col min="3343" max="3343" width="11.5703125" style="429" bestFit="1" customWidth="1"/>
    <col min="3344" max="3345" width="11.5703125" style="429" customWidth="1"/>
    <col min="3346" max="3346" width="14.7109375" style="429" customWidth="1"/>
    <col min="3347" max="3348" width="12.7109375" style="429" customWidth="1"/>
    <col min="3349" max="3349" width="17" style="429" bestFit="1" customWidth="1"/>
    <col min="3350" max="3351" width="12.7109375" style="429" customWidth="1"/>
    <col min="3352" max="3352" width="12.42578125" style="429" bestFit="1" customWidth="1"/>
    <col min="3353" max="3354" width="12.42578125" style="429" customWidth="1"/>
    <col min="3355" max="3355" width="14.42578125" style="429" bestFit="1" customWidth="1"/>
    <col min="3356" max="3357" width="14.42578125" style="429" customWidth="1"/>
    <col min="3358" max="3358" width="13.7109375" style="429" customWidth="1"/>
    <col min="3359" max="3360" width="14.42578125" style="429" bestFit="1" customWidth="1"/>
    <col min="3361" max="3362" width="14.42578125" style="429" customWidth="1"/>
    <col min="3363" max="3365" width="12" style="429" customWidth="1"/>
    <col min="3366" max="3366" width="14.140625" style="429" customWidth="1"/>
    <col min="3367" max="3367" width="12.7109375" style="429" customWidth="1"/>
    <col min="3368" max="3368" width="13.28515625" style="429" customWidth="1"/>
    <col min="3369" max="3369" width="14.140625" style="429" customWidth="1"/>
    <col min="3370" max="3371" width="12.7109375" style="429" customWidth="1"/>
    <col min="3372" max="3372" width="16.140625" style="429" bestFit="1" customWidth="1"/>
    <col min="3373" max="3374" width="16.140625" style="429" customWidth="1"/>
    <col min="3375" max="3375" width="14.28515625" style="429" bestFit="1" customWidth="1"/>
    <col min="3376" max="3376" width="14.28515625" style="429" customWidth="1"/>
    <col min="3377" max="3377" width="14.42578125" style="429" bestFit="1" customWidth="1"/>
    <col min="3378" max="3379" width="14.42578125" style="429" customWidth="1"/>
    <col min="3380" max="3380" width="13.28515625" style="429" customWidth="1"/>
    <col min="3381" max="3383" width="14.42578125" style="429" bestFit="1" customWidth="1"/>
    <col min="3384" max="3384" width="15.7109375" style="429" bestFit="1" customWidth="1"/>
    <col min="3385" max="3385" width="14.42578125" style="429" customWidth="1"/>
    <col min="3386" max="3386" width="14.42578125" style="429" bestFit="1" customWidth="1"/>
    <col min="3387" max="3388" width="14.42578125" style="429" customWidth="1"/>
    <col min="3389" max="3389" width="14.42578125" style="429" bestFit="1" customWidth="1"/>
    <col min="3390" max="3391" width="14.42578125" style="429" customWidth="1"/>
    <col min="3392" max="3392" width="14.42578125" style="429" bestFit="1" customWidth="1"/>
    <col min="3393" max="3393" width="14.42578125" style="429" customWidth="1"/>
    <col min="3394" max="3394" width="15.42578125" style="429" customWidth="1"/>
    <col min="3395" max="3400" width="17.5703125" style="429" customWidth="1"/>
    <col min="3401" max="3404" width="15.28515625" style="429" customWidth="1"/>
    <col min="3405" max="3405" width="9.140625" style="429"/>
    <col min="3406" max="3406" width="11.7109375" style="429" bestFit="1" customWidth="1"/>
    <col min="3407" max="3407" width="9.140625" style="429"/>
    <col min="3408" max="3408" width="11.28515625" style="429" bestFit="1" customWidth="1"/>
    <col min="3409" max="3584" width="9.140625" style="429"/>
    <col min="3585" max="3585" width="4.85546875" style="429" customWidth="1"/>
    <col min="3586" max="3588" width="9.7109375" style="429" customWidth="1"/>
    <col min="3589" max="3589" width="38.42578125" style="429" customWidth="1"/>
    <col min="3590" max="3595" width="14.5703125" style="429" customWidth="1"/>
    <col min="3596" max="3596" width="14.42578125" style="429" bestFit="1" customWidth="1"/>
    <col min="3597" max="3598" width="14.42578125" style="429" customWidth="1"/>
    <col min="3599" max="3599" width="11.5703125" style="429" bestFit="1" customWidth="1"/>
    <col min="3600" max="3601" width="11.5703125" style="429" customWidth="1"/>
    <col min="3602" max="3602" width="14.7109375" style="429" customWidth="1"/>
    <col min="3603" max="3604" width="12.7109375" style="429" customWidth="1"/>
    <col min="3605" max="3605" width="17" style="429" bestFit="1" customWidth="1"/>
    <col min="3606" max="3607" width="12.7109375" style="429" customWidth="1"/>
    <col min="3608" max="3608" width="12.42578125" style="429" bestFit="1" customWidth="1"/>
    <col min="3609" max="3610" width="12.42578125" style="429" customWidth="1"/>
    <col min="3611" max="3611" width="14.42578125" style="429" bestFit="1" customWidth="1"/>
    <col min="3612" max="3613" width="14.42578125" style="429" customWidth="1"/>
    <col min="3614" max="3614" width="13.7109375" style="429" customWidth="1"/>
    <col min="3615" max="3616" width="14.42578125" style="429" bestFit="1" customWidth="1"/>
    <col min="3617" max="3618" width="14.42578125" style="429" customWidth="1"/>
    <col min="3619" max="3621" width="12" style="429" customWidth="1"/>
    <col min="3622" max="3622" width="14.140625" style="429" customWidth="1"/>
    <col min="3623" max="3623" width="12.7109375" style="429" customWidth="1"/>
    <col min="3624" max="3624" width="13.28515625" style="429" customWidth="1"/>
    <col min="3625" max="3625" width="14.140625" style="429" customWidth="1"/>
    <col min="3626" max="3627" width="12.7109375" style="429" customWidth="1"/>
    <col min="3628" max="3628" width="16.140625" style="429" bestFit="1" customWidth="1"/>
    <col min="3629" max="3630" width="16.140625" style="429" customWidth="1"/>
    <col min="3631" max="3631" width="14.28515625" style="429" bestFit="1" customWidth="1"/>
    <col min="3632" max="3632" width="14.28515625" style="429" customWidth="1"/>
    <col min="3633" max="3633" width="14.42578125" style="429" bestFit="1" customWidth="1"/>
    <col min="3634" max="3635" width="14.42578125" style="429" customWidth="1"/>
    <col min="3636" max="3636" width="13.28515625" style="429" customWidth="1"/>
    <col min="3637" max="3639" width="14.42578125" style="429" bestFit="1" customWidth="1"/>
    <col min="3640" max="3640" width="15.7109375" style="429" bestFit="1" customWidth="1"/>
    <col min="3641" max="3641" width="14.42578125" style="429" customWidth="1"/>
    <col min="3642" max="3642" width="14.42578125" style="429" bestFit="1" customWidth="1"/>
    <col min="3643" max="3644" width="14.42578125" style="429" customWidth="1"/>
    <col min="3645" max="3645" width="14.42578125" style="429" bestFit="1" customWidth="1"/>
    <col min="3646" max="3647" width="14.42578125" style="429" customWidth="1"/>
    <col min="3648" max="3648" width="14.42578125" style="429" bestFit="1" customWidth="1"/>
    <col min="3649" max="3649" width="14.42578125" style="429" customWidth="1"/>
    <col min="3650" max="3650" width="15.42578125" style="429" customWidth="1"/>
    <col min="3651" max="3656" width="17.5703125" style="429" customWidth="1"/>
    <col min="3657" max="3660" width="15.28515625" style="429" customWidth="1"/>
    <col min="3661" max="3661" width="9.140625" style="429"/>
    <col min="3662" max="3662" width="11.7109375" style="429" bestFit="1" customWidth="1"/>
    <col min="3663" max="3663" width="9.140625" style="429"/>
    <col min="3664" max="3664" width="11.28515625" style="429" bestFit="1" customWidth="1"/>
    <col min="3665" max="3840" width="9.140625" style="429"/>
    <col min="3841" max="3841" width="4.85546875" style="429" customWidth="1"/>
    <col min="3842" max="3844" width="9.7109375" style="429" customWidth="1"/>
    <col min="3845" max="3845" width="38.42578125" style="429" customWidth="1"/>
    <col min="3846" max="3851" width="14.5703125" style="429" customWidth="1"/>
    <col min="3852" max="3852" width="14.42578125" style="429" bestFit="1" customWidth="1"/>
    <col min="3853" max="3854" width="14.42578125" style="429" customWidth="1"/>
    <col min="3855" max="3855" width="11.5703125" style="429" bestFit="1" customWidth="1"/>
    <col min="3856" max="3857" width="11.5703125" style="429" customWidth="1"/>
    <col min="3858" max="3858" width="14.7109375" style="429" customWidth="1"/>
    <col min="3859" max="3860" width="12.7109375" style="429" customWidth="1"/>
    <col min="3861" max="3861" width="17" style="429" bestFit="1" customWidth="1"/>
    <col min="3862" max="3863" width="12.7109375" style="429" customWidth="1"/>
    <col min="3864" max="3864" width="12.42578125" style="429" bestFit="1" customWidth="1"/>
    <col min="3865" max="3866" width="12.42578125" style="429" customWidth="1"/>
    <col min="3867" max="3867" width="14.42578125" style="429" bestFit="1" customWidth="1"/>
    <col min="3868" max="3869" width="14.42578125" style="429" customWidth="1"/>
    <col min="3870" max="3870" width="13.7109375" style="429" customWidth="1"/>
    <col min="3871" max="3872" width="14.42578125" style="429" bestFit="1" customWidth="1"/>
    <col min="3873" max="3874" width="14.42578125" style="429" customWidth="1"/>
    <col min="3875" max="3877" width="12" style="429" customWidth="1"/>
    <col min="3878" max="3878" width="14.140625" style="429" customWidth="1"/>
    <col min="3879" max="3879" width="12.7109375" style="429" customWidth="1"/>
    <col min="3880" max="3880" width="13.28515625" style="429" customWidth="1"/>
    <col min="3881" max="3881" width="14.140625" style="429" customWidth="1"/>
    <col min="3882" max="3883" width="12.7109375" style="429" customWidth="1"/>
    <col min="3884" max="3884" width="16.140625" style="429" bestFit="1" customWidth="1"/>
    <col min="3885" max="3886" width="16.140625" style="429" customWidth="1"/>
    <col min="3887" max="3887" width="14.28515625" style="429" bestFit="1" customWidth="1"/>
    <col min="3888" max="3888" width="14.28515625" style="429" customWidth="1"/>
    <col min="3889" max="3889" width="14.42578125" style="429" bestFit="1" customWidth="1"/>
    <col min="3890" max="3891" width="14.42578125" style="429" customWidth="1"/>
    <col min="3892" max="3892" width="13.28515625" style="429" customWidth="1"/>
    <col min="3893" max="3895" width="14.42578125" style="429" bestFit="1" customWidth="1"/>
    <col min="3896" max="3896" width="15.7109375" style="429" bestFit="1" customWidth="1"/>
    <col min="3897" max="3897" width="14.42578125" style="429" customWidth="1"/>
    <col min="3898" max="3898" width="14.42578125" style="429" bestFit="1" customWidth="1"/>
    <col min="3899" max="3900" width="14.42578125" style="429" customWidth="1"/>
    <col min="3901" max="3901" width="14.42578125" style="429" bestFit="1" customWidth="1"/>
    <col min="3902" max="3903" width="14.42578125" style="429" customWidth="1"/>
    <col min="3904" max="3904" width="14.42578125" style="429" bestFit="1" customWidth="1"/>
    <col min="3905" max="3905" width="14.42578125" style="429" customWidth="1"/>
    <col min="3906" max="3906" width="15.42578125" style="429" customWidth="1"/>
    <col min="3907" max="3912" width="17.5703125" style="429" customWidth="1"/>
    <col min="3913" max="3916" width="15.28515625" style="429" customWidth="1"/>
    <col min="3917" max="3917" width="9.140625" style="429"/>
    <col min="3918" max="3918" width="11.7109375" style="429" bestFit="1" customWidth="1"/>
    <col min="3919" max="3919" width="9.140625" style="429"/>
    <col min="3920" max="3920" width="11.28515625" style="429" bestFit="1" customWidth="1"/>
    <col min="3921" max="4096" width="9.140625" style="429"/>
    <col min="4097" max="4097" width="4.85546875" style="429" customWidth="1"/>
    <col min="4098" max="4100" width="9.7109375" style="429" customWidth="1"/>
    <col min="4101" max="4101" width="38.42578125" style="429" customWidth="1"/>
    <col min="4102" max="4107" width="14.5703125" style="429" customWidth="1"/>
    <col min="4108" max="4108" width="14.42578125" style="429" bestFit="1" customWidth="1"/>
    <col min="4109" max="4110" width="14.42578125" style="429" customWidth="1"/>
    <col min="4111" max="4111" width="11.5703125" style="429" bestFit="1" customWidth="1"/>
    <col min="4112" max="4113" width="11.5703125" style="429" customWidth="1"/>
    <col min="4114" max="4114" width="14.7109375" style="429" customWidth="1"/>
    <col min="4115" max="4116" width="12.7109375" style="429" customWidth="1"/>
    <col min="4117" max="4117" width="17" style="429" bestFit="1" customWidth="1"/>
    <col min="4118" max="4119" width="12.7109375" style="429" customWidth="1"/>
    <col min="4120" max="4120" width="12.42578125" style="429" bestFit="1" customWidth="1"/>
    <col min="4121" max="4122" width="12.42578125" style="429" customWidth="1"/>
    <col min="4123" max="4123" width="14.42578125" style="429" bestFit="1" customWidth="1"/>
    <col min="4124" max="4125" width="14.42578125" style="429" customWidth="1"/>
    <col min="4126" max="4126" width="13.7109375" style="429" customWidth="1"/>
    <col min="4127" max="4128" width="14.42578125" style="429" bestFit="1" customWidth="1"/>
    <col min="4129" max="4130" width="14.42578125" style="429" customWidth="1"/>
    <col min="4131" max="4133" width="12" style="429" customWidth="1"/>
    <col min="4134" max="4134" width="14.140625" style="429" customWidth="1"/>
    <col min="4135" max="4135" width="12.7109375" style="429" customWidth="1"/>
    <col min="4136" max="4136" width="13.28515625" style="429" customWidth="1"/>
    <col min="4137" max="4137" width="14.140625" style="429" customWidth="1"/>
    <col min="4138" max="4139" width="12.7109375" style="429" customWidth="1"/>
    <col min="4140" max="4140" width="16.140625" style="429" bestFit="1" customWidth="1"/>
    <col min="4141" max="4142" width="16.140625" style="429" customWidth="1"/>
    <col min="4143" max="4143" width="14.28515625" style="429" bestFit="1" customWidth="1"/>
    <col min="4144" max="4144" width="14.28515625" style="429" customWidth="1"/>
    <col min="4145" max="4145" width="14.42578125" style="429" bestFit="1" customWidth="1"/>
    <col min="4146" max="4147" width="14.42578125" style="429" customWidth="1"/>
    <col min="4148" max="4148" width="13.28515625" style="429" customWidth="1"/>
    <col min="4149" max="4151" width="14.42578125" style="429" bestFit="1" customWidth="1"/>
    <col min="4152" max="4152" width="15.7109375" style="429" bestFit="1" customWidth="1"/>
    <col min="4153" max="4153" width="14.42578125" style="429" customWidth="1"/>
    <col min="4154" max="4154" width="14.42578125" style="429" bestFit="1" customWidth="1"/>
    <col min="4155" max="4156" width="14.42578125" style="429" customWidth="1"/>
    <col min="4157" max="4157" width="14.42578125" style="429" bestFit="1" customWidth="1"/>
    <col min="4158" max="4159" width="14.42578125" style="429" customWidth="1"/>
    <col min="4160" max="4160" width="14.42578125" style="429" bestFit="1" customWidth="1"/>
    <col min="4161" max="4161" width="14.42578125" style="429" customWidth="1"/>
    <col min="4162" max="4162" width="15.42578125" style="429" customWidth="1"/>
    <col min="4163" max="4168" width="17.5703125" style="429" customWidth="1"/>
    <col min="4169" max="4172" width="15.28515625" style="429" customWidth="1"/>
    <col min="4173" max="4173" width="9.140625" style="429"/>
    <col min="4174" max="4174" width="11.7109375" style="429" bestFit="1" customWidth="1"/>
    <col min="4175" max="4175" width="9.140625" style="429"/>
    <col min="4176" max="4176" width="11.28515625" style="429" bestFit="1" customWidth="1"/>
    <col min="4177" max="4352" width="9.140625" style="429"/>
    <col min="4353" max="4353" width="4.85546875" style="429" customWidth="1"/>
    <col min="4354" max="4356" width="9.7109375" style="429" customWidth="1"/>
    <col min="4357" max="4357" width="38.42578125" style="429" customWidth="1"/>
    <col min="4358" max="4363" width="14.5703125" style="429" customWidth="1"/>
    <col min="4364" max="4364" width="14.42578125" style="429" bestFit="1" customWidth="1"/>
    <col min="4365" max="4366" width="14.42578125" style="429" customWidth="1"/>
    <col min="4367" max="4367" width="11.5703125" style="429" bestFit="1" customWidth="1"/>
    <col min="4368" max="4369" width="11.5703125" style="429" customWidth="1"/>
    <col min="4370" max="4370" width="14.7109375" style="429" customWidth="1"/>
    <col min="4371" max="4372" width="12.7109375" style="429" customWidth="1"/>
    <col min="4373" max="4373" width="17" style="429" bestFit="1" customWidth="1"/>
    <col min="4374" max="4375" width="12.7109375" style="429" customWidth="1"/>
    <col min="4376" max="4376" width="12.42578125" style="429" bestFit="1" customWidth="1"/>
    <col min="4377" max="4378" width="12.42578125" style="429" customWidth="1"/>
    <col min="4379" max="4379" width="14.42578125" style="429" bestFit="1" customWidth="1"/>
    <col min="4380" max="4381" width="14.42578125" style="429" customWidth="1"/>
    <col min="4382" max="4382" width="13.7109375" style="429" customWidth="1"/>
    <col min="4383" max="4384" width="14.42578125" style="429" bestFit="1" customWidth="1"/>
    <col min="4385" max="4386" width="14.42578125" style="429" customWidth="1"/>
    <col min="4387" max="4389" width="12" style="429" customWidth="1"/>
    <col min="4390" max="4390" width="14.140625" style="429" customWidth="1"/>
    <col min="4391" max="4391" width="12.7109375" style="429" customWidth="1"/>
    <col min="4392" max="4392" width="13.28515625" style="429" customWidth="1"/>
    <col min="4393" max="4393" width="14.140625" style="429" customWidth="1"/>
    <col min="4394" max="4395" width="12.7109375" style="429" customWidth="1"/>
    <col min="4396" max="4396" width="16.140625" style="429" bestFit="1" customWidth="1"/>
    <col min="4397" max="4398" width="16.140625" style="429" customWidth="1"/>
    <col min="4399" max="4399" width="14.28515625" style="429" bestFit="1" customWidth="1"/>
    <col min="4400" max="4400" width="14.28515625" style="429" customWidth="1"/>
    <col min="4401" max="4401" width="14.42578125" style="429" bestFit="1" customWidth="1"/>
    <col min="4402" max="4403" width="14.42578125" style="429" customWidth="1"/>
    <col min="4404" max="4404" width="13.28515625" style="429" customWidth="1"/>
    <col min="4405" max="4407" width="14.42578125" style="429" bestFit="1" customWidth="1"/>
    <col min="4408" max="4408" width="15.7109375" style="429" bestFit="1" customWidth="1"/>
    <col min="4409" max="4409" width="14.42578125" style="429" customWidth="1"/>
    <col min="4410" max="4410" width="14.42578125" style="429" bestFit="1" customWidth="1"/>
    <col min="4411" max="4412" width="14.42578125" style="429" customWidth="1"/>
    <col min="4413" max="4413" width="14.42578125" style="429" bestFit="1" customWidth="1"/>
    <col min="4414" max="4415" width="14.42578125" style="429" customWidth="1"/>
    <col min="4416" max="4416" width="14.42578125" style="429" bestFit="1" customWidth="1"/>
    <col min="4417" max="4417" width="14.42578125" style="429" customWidth="1"/>
    <col min="4418" max="4418" width="15.42578125" style="429" customWidth="1"/>
    <col min="4419" max="4424" width="17.5703125" style="429" customWidth="1"/>
    <col min="4425" max="4428" width="15.28515625" style="429" customWidth="1"/>
    <col min="4429" max="4429" width="9.140625" style="429"/>
    <col min="4430" max="4430" width="11.7109375" style="429" bestFit="1" customWidth="1"/>
    <col min="4431" max="4431" width="9.140625" style="429"/>
    <col min="4432" max="4432" width="11.28515625" style="429" bestFit="1" customWidth="1"/>
    <col min="4433" max="4608" width="9.140625" style="429"/>
    <col min="4609" max="4609" width="4.85546875" style="429" customWidth="1"/>
    <col min="4610" max="4612" width="9.7109375" style="429" customWidth="1"/>
    <col min="4613" max="4613" width="38.42578125" style="429" customWidth="1"/>
    <col min="4614" max="4619" width="14.5703125" style="429" customWidth="1"/>
    <col min="4620" max="4620" width="14.42578125" style="429" bestFit="1" customWidth="1"/>
    <col min="4621" max="4622" width="14.42578125" style="429" customWidth="1"/>
    <col min="4623" max="4623" width="11.5703125" style="429" bestFit="1" customWidth="1"/>
    <col min="4624" max="4625" width="11.5703125" style="429" customWidth="1"/>
    <col min="4626" max="4626" width="14.7109375" style="429" customWidth="1"/>
    <col min="4627" max="4628" width="12.7109375" style="429" customWidth="1"/>
    <col min="4629" max="4629" width="17" style="429" bestFit="1" customWidth="1"/>
    <col min="4630" max="4631" width="12.7109375" style="429" customWidth="1"/>
    <col min="4632" max="4632" width="12.42578125" style="429" bestFit="1" customWidth="1"/>
    <col min="4633" max="4634" width="12.42578125" style="429" customWidth="1"/>
    <col min="4635" max="4635" width="14.42578125" style="429" bestFit="1" customWidth="1"/>
    <col min="4636" max="4637" width="14.42578125" style="429" customWidth="1"/>
    <col min="4638" max="4638" width="13.7109375" style="429" customWidth="1"/>
    <col min="4639" max="4640" width="14.42578125" style="429" bestFit="1" customWidth="1"/>
    <col min="4641" max="4642" width="14.42578125" style="429" customWidth="1"/>
    <col min="4643" max="4645" width="12" style="429" customWidth="1"/>
    <col min="4646" max="4646" width="14.140625" style="429" customWidth="1"/>
    <col min="4647" max="4647" width="12.7109375" style="429" customWidth="1"/>
    <col min="4648" max="4648" width="13.28515625" style="429" customWidth="1"/>
    <col min="4649" max="4649" width="14.140625" style="429" customWidth="1"/>
    <col min="4650" max="4651" width="12.7109375" style="429" customWidth="1"/>
    <col min="4652" max="4652" width="16.140625" style="429" bestFit="1" customWidth="1"/>
    <col min="4653" max="4654" width="16.140625" style="429" customWidth="1"/>
    <col min="4655" max="4655" width="14.28515625" style="429" bestFit="1" customWidth="1"/>
    <col min="4656" max="4656" width="14.28515625" style="429" customWidth="1"/>
    <col min="4657" max="4657" width="14.42578125" style="429" bestFit="1" customWidth="1"/>
    <col min="4658" max="4659" width="14.42578125" style="429" customWidth="1"/>
    <col min="4660" max="4660" width="13.28515625" style="429" customWidth="1"/>
    <col min="4661" max="4663" width="14.42578125" style="429" bestFit="1" customWidth="1"/>
    <col min="4664" max="4664" width="15.7109375" style="429" bestFit="1" customWidth="1"/>
    <col min="4665" max="4665" width="14.42578125" style="429" customWidth="1"/>
    <col min="4666" max="4666" width="14.42578125" style="429" bestFit="1" customWidth="1"/>
    <col min="4667" max="4668" width="14.42578125" style="429" customWidth="1"/>
    <col min="4669" max="4669" width="14.42578125" style="429" bestFit="1" customWidth="1"/>
    <col min="4670" max="4671" width="14.42578125" style="429" customWidth="1"/>
    <col min="4672" max="4672" width="14.42578125" style="429" bestFit="1" customWidth="1"/>
    <col min="4673" max="4673" width="14.42578125" style="429" customWidth="1"/>
    <col min="4674" max="4674" width="15.42578125" style="429" customWidth="1"/>
    <col min="4675" max="4680" width="17.5703125" style="429" customWidth="1"/>
    <col min="4681" max="4684" width="15.28515625" style="429" customWidth="1"/>
    <col min="4685" max="4685" width="9.140625" style="429"/>
    <col min="4686" max="4686" width="11.7109375" style="429" bestFit="1" customWidth="1"/>
    <col min="4687" max="4687" width="9.140625" style="429"/>
    <col min="4688" max="4688" width="11.28515625" style="429" bestFit="1" customWidth="1"/>
    <col min="4689" max="4864" width="9.140625" style="429"/>
    <col min="4865" max="4865" width="4.85546875" style="429" customWidth="1"/>
    <col min="4866" max="4868" width="9.7109375" style="429" customWidth="1"/>
    <col min="4869" max="4869" width="38.42578125" style="429" customWidth="1"/>
    <col min="4870" max="4875" width="14.5703125" style="429" customWidth="1"/>
    <col min="4876" max="4876" width="14.42578125" style="429" bestFit="1" customWidth="1"/>
    <col min="4877" max="4878" width="14.42578125" style="429" customWidth="1"/>
    <col min="4879" max="4879" width="11.5703125" style="429" bestFit="1" customWidth="1"/>
    <col min="4880" max="4881" width="11.5703125" style="429" customWidth="1"/>
    <col min="4882" max="4882" width="14.7109375" style="429" customWidth="1"/>
    <col min="4883" max="4884" width="12.7109375" style="429" customWidth="1"/>
    <col min="4885" max="4885" width="17" style="429" bestFit="1" customWidth="1"/>
    <col min="4886" max="4887" width="12.7109375" style="429" customWidth="1"/>
    <col min="4888" max="4888" width="12.42578125" style="429" bestFit="1" customWidth="1"/>
    <col min="4889" max="4890" width="12.42578125" style="429" customWidth="1"/>
    <col min="4891" max="4891" width="14.42578125" style="429" bestFit="1" customWidth="1"/>
    <col min="4892" max="4893" width="14.42578125" style="429" customWidth="1"/>
    <col min="4894" max="4894" width="13.7109375" style="429" customWidth="1"/>
    <col min="4895" max="4896" width="14.42578125" style="429" bestFit="1" customWidth="1"/>
    <col min="4897" max="4898" width="14.42578125" style="429" customWidth="1"/>
    <col min="4899" max="4901" width="12" style="429" customWidth="1"/>
    <col min="4902" max="4902" width="14.140625" style="429" customWidth="1"/>
    <col min="4903" max="4903" width="12.7109375" style="429" customWidth="1"/>
    <col min="4904" max="4904" width="13.28515625" style="429" customWidth="1"/>
    <col min="4905" max="4905" width="14.140625" style="429" customWidth="1"/>
    <col min="4906" max="4907" width="12.7109375" style="429" customWidth="1"/>
    <col min="4908" max="4908" width="16.140625" style="429" bestFit="1" customWidth="1"/>
    <col min="4909" max="4910" width="16.140625" style="429" customWidth="1"/>
    <col min="4911" max="4911" width="14.28515625" style="429" bestFit="1" customWidth="1"/>
    <col min="4912" max="4912" width="14.28515625" style="429" customWidth="1"/>
    <col min="4913" max="4913" width="14.42578125" style="429" bestFit="1" customWidth="1"/>
    <col min="4914" max="4915" width="14.42578125" style="429" customWidth="1"/>
    <col min="4916" max="4916" width="13.28515625" style="429" customWidth="1"/>
    <col min="4917" max="4919" width="14.42578125" style="429" bestFit="1" customWidth="1"/>
    <col min="4920" max="4920" width="15.7109375" style="429" bestFit="1" customWidth="1"/>
    <col min="4921" max="4921" width="14.42578125" style="429" customWidth="1"/>
    <col min="4922" max="4922" width="14.42578125" style="429" bestFit="1" customWidth="1"/>
    <col min="4923" max="4924" width="14.42578125" style="429" customWidth="1"/>
    <col min="4925" max="4925" width="14.42578125" style="429" bestFit="1" customWidth="1"/>
    <col min="4926" max="4927" width="14.42578125" style="429" customWidth="1"/>
    <col min="4928" max="4928" width="14.42578125" style="429" bestFit="1" customWidth="1"/>
    <col min="4929" max="4929" width="14.42578125" style="429" customWidth="1"/>
    <col min="4930" max="4930" width="15.42578125" style="429" customWidth="1"/>
    <col min="4931" max="4936" width="17.5703125" style="429" customWidth="1"/>
    <col min="4937" max="4940" width="15.28515625" style="429" customWidth="1"/>
    <col min="4941" max="4941" width="9.140625" style="429"/>
    <col min="4942" max="4942" width="11.7109375" style="429" bestFit="1" customWidth="1"/>
    <col min="4943" max="4943" width="9.140625" style="429"/>
    <col min="4944" max="4944" width="11.28515625" style="429" bestFit="1" customWidth="1"/>
    <col min="4945" max="5120" width="9.140625" style="429"/>
    <col min="5121" max="5121" width="4.85546875" style="429" customWidth="1"/>
    <col min="5122" max="5124" width="9.7109375" style="429" customWidth="1"/>
    <col min="5125" max="5125" width="38.42578125" style="429" customWidth="1"/>
    <col min="5126" max="5131" width="14.5703125" style="429" customWidth="1"/>
    <col min="5132" max="5132" width="14.42578125" style="429" bestFit="1" customWidth="1"/>
    <col min="5133" max="5134" width="14.42578125" style="429" customWidth="1"/>
    <col min="5135" max="5135" width="11.5703125" style="429" bestFit="1" customWidth="1"/>
    <col min="5136" max="5137" width="11.5703125" style="429" customWidth="1"/>
    <col min="5138" max="5138" width="14.7109375" style="429" customWidth="1"/>
    <col min="5139" max="5140" width="12.7109375" style="429" customWidth="1"/>
    <col min="5141" max="5141" width="17" style="429" bestFit="1" customWidth="1"/>
    <col min="5142" max="5143" width="12.7109375" style="429" customWidth="1"/>
    <col min="5144" max="5144" width="12.42578125" style="429" bestFit="1" customWidth="1"/>
    <col min="5145" max="5146" width="12.42578125" style="429" customWidth="1"/>
    <col min="5147" max="5147" width="14.42578125" style="429" bestFit="1" customWidth="1"/>
    <col min="5148" max="5149" width="14.42578125" style="429" customWidth="1"/>
    <col min="5150" max="5150" width="13.7109375" style="429" customWidth="1"/>
    <col min="5151" max="5152" width="14.42578125" style="429" bestFit="1" customWidth="1"/>
    <col min="5153" max="5154" width="14.42578125" style="429" customWidth="1"/>
    <col min="5155" max="5157" width="12" style="429" customWidth="1"/>
    <col min="5158" max="5158" width="14.140625" style="429" customWidth="1"/>
    <col min="5159" max="5159" width="12.7109375" style="429" customWidth="1"/>
    <col min="5160" max="5160" width="13.28515625" style="429" customWidth="1"/>
    <col min="5161" max="5161" width="14.140625" style="429" customWidth="1"/>
    <col min="5162" max="5163" width="12.7109375" style="429" customWidth="1"/>
    <col min="5164" max="5164" width="16.140625" style="429" bestFit="1" customWidth="1"/>
    <col min="5165" max="5166" width="16.140625" style="429" customWidth="1"/>
    <col min="5167" max="5167" width="14.28515625" style="429" bestFit="1" customWidth="1"/>
    <col min="5168" max="5168" width="14.28515625" style="429" customWidth="1"/>
    <col min="5169" max="5169" width="14.42578125" style="429" bestFit="1" customWidth="1"/>
    <col min="5170" max="5171" width="14.42578125" style="429" customWidth="1"/>
    <col min="5172" max="5172" width="13.28515625" style="429" customWidth="1"/>
    <col min="5173" max="5175" width="14.42578125" style="429" bestFit="1" customWidth="1"/>
    <col min="5176" max="5176" width="15.7109375" style="429" bestFit="1" customWidth="1"/>
    <col min="5177" max="5177" width="14.42578125" style="429" customWidth="1"/>
    <col min="5178" max="5178" width="14.42578125" style="429" bestFit="1" customWidth="1"/>
    <col min="5179" max="5180" width="14.42578125" style="429" customWidth="1"/>
    <col min="5181" max="5181" width="14.42578125" style="429" bestFit="1" customWidth="1"/>
    <col min="5182" max="5183" width="14.42578125" style="429" customWidth="1"/>
    <col min="5184" max="5184" width="14.42578125" style="429" bestFit="1" customWidth="1"/>
    <col min="5185" max="5185" width="14.42578125" style="429" customWidth="1"/>
    <col min="5186" max="5186" width="15.42578125" style="429" customWidth="1"/>
    <col min="5187" max="5192" width="17.5703125" style="429" customWidth="1"/>
    <col min="5193" max="5196" width="15.28515625" style="429" customWidth="1"/>
    <col min="5197" max="5197" width="9.140625" style="429"/>
    <col min="5198" max="5198" width="11.7109375" style="429" bestFit="1" customWidth="1"/>
    <col min="5199" max="5199" width="9.140625" style="429"/>
    <col min="5200" max="5200" width="11.28515625" style="429" bestFit="1" customWidth="1"/>
    <col min="5201" max="5376" width="9.140625" style="429"/>
    <col min="5377" max="5377" width="4.85546875" style="429" customWidth="1"/>
    <col min="5378" max="5380" width="9.7109375" style="429" customWidth="1"/>
    <col min="5381" max="5381" width="38.42578125" style="429" customWidth="1"/>
    <col min="5382" max="5387" width="14.5703125" style="429" customWidth="1"/>
    <col min="5388" max="5388" width="14.42578125" style="429" bestFit="1" customWidth="1"/>
    <col min="5389" max="5390" width="14.42578125" style="429" customWidth="1"/>
    <col min="5391" max="5391" width="11.5703125" style="429" bestFit="1" customWidth="1"/>
    <col min="5392" max="5393" width="11.5703125" style="429" customWidth="1"/>
    <col min="5394" max="5394" width="14.7109375" style="429" customWidth="1"/>
    <col min="5395" max="5396" width="12.7109375" style="429" customWidth="1"/>
    <col min="5397" max="5397" width="17" style="429" bestFit="1" customWidth="1"/>
    <col min="5398" max="5399" width="12.7109375" style="429" customWidth="1"/>
    <col min="5400" max="5400" width="12.42578125" style="429" bestFit="1" customWidth="1"/>
    <col min="5401" max="5402" width="12.42578125" style="429" customWidth="1"/>
    <col min="5403" max="5403" width="14.42578125" style="429" bestFit="1" customWidth="1"/>
    <col min="5404" max="5405" width="14.42578125" style="429" customWidth="1"/>
    <col min="5406" max="5406" width="13.7109375" style="429" customWidth="1"/>
    <col min="5407" max="5408" width="14.42578125" style="429" bestFit="1" customWidth="1"/>
    <col min="5409" max="5410" width="14.42578125" style="429" customWidth="1"/>
    <col min="5411" max="5413" width="12" style="429" customWidth="1"/>
    <col min="5414" max="5414" width="14.140625" style="429" customWidth="1"/>
    <col min="5415" max="5415" width="12.7109375" style="429" customWidth="1"/>
    <col min="5416" max="5416" width="13.28515625" style="429" customWidth="1"/>
    <col min="5417" max="5417" width="14.140625" style="429" customWidth="1"/>
    <col min="5418" max="5419" width="12.7109375" style="429" customWidth="1"/>
    <col min="5420" max="5420" width="16.140625" style="429" bestFit="1" customWidth="1"/>
    <col min="5421" max="5422" width="16.140625" style="429" customWidth="1"/>
    <col min="5423" max="5423" width="14.28515625" style="429" bestFit="1" customWidth="1"/>
    <col min="5424" max="5424" width="14.28515625" style="429" customWidth="1"/>
    <col min="5425" max="5425" width="14.42578125" style="429" bestFit="1" customWidth="1"/>
    <col min="5426" max="5427" width="14.42578125" style="429" customWidth="1"/>
    <col min="5428" max="5428" width="13.28515625" style="429" customWidth="1"/>
    <col min="5429" max="5431" width="14.42578125" style="429" bestFit="1" customWidth="1"/>
    <col min="5432" max="5432" width="15.7109375" style="429" bestFit="1" customWidth="1"/>
    <col min="5433" max="5433" width="14.42578125" style="429" customWidth="1"/>
    <col min="5434" max="5434" width="14.42578125" style="429" bestFit="1" customWidth="1"/>
    <col min="5435" max="5436" width="14.42578125" style="429" customWidth="1"/>
    <col min="5437" max="5437" width="14.42578125" style="429" bestFit="1" customWidth="1"/>
    <col min="5438" max="5439" width="14.42578125" style="429" customWidth="1"/>
    <col min="5440" max="5440" width="14.42578125" style="429" bestFit="1" customWidth="1"/>
    <col min="5441" max="5441" width="14.42578125" style="429" customWidth="1"/>
    <col min="5442" max="5442" width="15.42578125" style="429" customWidth="1"/>
    <col min="5443" max="5448" width="17.5703125" style="429" customWidth="1"/>
    <col min="5449" max="5452" width="15.28515625" style="429" customWidth="1"/>
    <col min="5453" max="5453" width="9.140625" style="429"/>
    <col min="5454" max="5454" width="11.7109375" style="429" bestFit="1" customWidth="1"/>
    <col min="5455" max="5455" width="9.140625" style="429"/>
    <col min="5456" max="5456" width="11.28515625" style="429" bestFit="1" customWidth="1"/>
    <col min="5457" max="5632" width="9.140625" style="429"/>
    <col min="5633" max="5633" width="4.85546875" style="429" customWidth="1"/>
    <col min="5634" max="5636" width="9.7109375" style="429" customWidth="1"/>
    <col min="5637" max="5637" width="38.42578125" style="429" customWidth="1"/>
    <col min="5638" max="5643" width="14.5703125" style="429" customWidth="1"/>
    <col min="5644" max="5644" width="14.42578125" style="429" bestFit="1" customWidth="1"/>
    <col min="5645" max="5646" width="14.42578125" style="429" customWidth="1"/>
    <col min="5647" max="5647" width="11.5703125" style="429" bestFit="1" customWidth="1"/>
    <col min="5648" max="5649" width="11.5703125" style="429" customWidth="1"/>
    <col min="5650" max="5650" width="14.7109375" style="429" customWidth="1"/>
    <col min="5651" max="5652" width="12.7109375" style="429" customWidth="1"/>
    <col min="5653" max="5653" width="17" style="429" bestFit="1" customWidth="1"/>
    <col min="5654" max="5655" width="12.7109375" style="429" customWidth="1"/>
    <col min="5656" max="5656" width="12.42578125" style="429" bestFit="1" customWidth="1"/>
    <col min="5657" max="5658" width="12.42578125" style="429" customWidth="1"/>
    <col min="5659" max="5659" width="14.42578125" style="429" bestFit="1" customWidth="1"/>
    <col min="5660" max="5661" width="14.42578125" style="429" customWidth="1"/>
    <col min="5662" max="5662" width="13.7109375" style="429" customWidth="1"/>
    <col min="5663" max="5664" width="14.42578125" style="429" bestFit="1" customWidth="1"/>
    <col min="5665" max="5666" width="14.42578125" style="429" customWidth="1"/>
    <col min="5667" max="5669" width="12" style="429" customWidth="1"/>
    <col min="5670" max="5670" width="14.140625" style="429" customWidth="1"/>
    <col min="5671" max="5671" width="12.7109375" style="429" customWidth="1"/>
    <col min="5672" max="5672" width="13.28515625" style="429" customWidth="1"/>
    <col min="5673" max="5673" width="14.140625" style="429" customWidth="1"/>
    <col min="5674" max="5675" width="12.7109375" style="429" customWidth="1"/>
    <col min="5676" max="5676" width="16.140625" style="429" bestFit="1" customWidth="1"/>
    <col min="5677" max="5678" width="16.140625" style="429" customWidth="1"/>
    <col min="5679" max="5679" width="14.28515625" style="429" bestFit="1" customWidth="1"/>
    <col min="5680" max="5680" width="14.28515625" style="429" customWidth="1"/>
    <col min="5681" max="5681" width="14.42578125" style="429" bestFit="1" customWidth="1"/>
    <col min="5682" max="5683" width="14.42578125" style="429" customWidth="1"/>
    <col min="5684" max="5684" width="13.28515625" style="429" customWidth="1"/>
    <col min="5685" max="5687" width="14.42578125" style="429" bestFit="1" customWidth="1"/>
    <col min="5688" max="5688" width="15.7109375" style="429" bestFit="1" customWidth="1"/>
    <col min="5689" max="5689" width="14.42578125" style="429" customWidth="1"/>
    <col min="5690" max="5690" width="14.42578125" style="429" bestFit="1" customWidth="1"/>
    <col min="5691" max="5692" width="14.42578125" style="429" customWidth="1"/>
    <col min="5693" max="5693" width="14.42578125" style="429" bestFit="1" customWidth="1"/>
    <col min="5694" max="5695" width="14.42578125" style="429" customWidth="1"/>
    <col min="5696" max="5696" width="14.42578125" style="429" bestFit="1" customWidth="1"/>
    <col min="5697" max="5697" width="14.42578125" style="429" customWidth="1"/>
    <col min="5698" max="5698" width="15.42578125" style="429" customWidth="1"/>
    <col min="5699" max="5704" width="17.5703125" style="429" customWidth="1"/>
    <col min="5705" max="5708" width="15.28515625" style="429" customWidth="1"/>
    <col min="5709" max="5709" width="9.140625" style="429"/>
    <col min="5710" max="5710" width="11.7109375" style="429" bestFit="1" customWidth="1"/>
    <col min="5711" max="5711" width="9.140625" style="429"/>
    <col min="5712" max="5712" width="11.28515625" style="429" bestFit="1" customWidth="1"/>
    <col min="5713" max="5888" width="9.140625" style="429"/>
    <col min="5889" max="5889" width="4.85546875" style="429" customWidth="1"/>
    <col min="5890" max="5892" width="9.7109375" style="429" customWidth="1"/>
    <col min="5893" max="5893" width="38.42578125" style="429" customWidth="1"/>
    <col min="5894" max="5899" width="14.5703125" style="429" customWidth="1"/>
    <col min="5900" max="5900" width="14.42578125" style="429" bestFit="1" customWidth="1"/>
    <col min="5901" max="5902" width="14.42578125" style="429" customWidth="1"/>
    <col min="5903" max="5903" width="11.5703125" style="429" bestFit="1" customWidth="1"/>
    <col min="5904" max="5905" width="11.5703125" style="429" customWidth="1"/>
    <col min="5906" max="5906" width="14.7109375" style="429" customWidth="1"/>
    <col min="5907" max="5908" width="12.7109375" style="429" customWidth="1"/>
    <col min="5909" max="5909" width="17" style="429" bestFit="1" customWidth="1"/>
    <col min="5910" max="5911" width="12.7109375" style="429" customWidth="1"/>
    <col min="5912" max="5912" width="12.42578125" style="429" bestFit="1" customWidth="1"/>
    <col min="5913" max="5914" width="12.42578125" style="429" customWidth="1"/>
    <col min="5915" max="5915" width="14.42578125" style="429" bestFit="1" customWidth="1"/>
    <col min="5916" max="5917" width="14.42578125" style="429" customWidth="1"/>
    <col min="5918" max="5918" width="13.7109375" style="429" customWidth="1"/>
    <col min="5919" max="5920" width="14.42578125" style="429" bestFit="1" customWidth="1"/>
    <col min="5921" max="5922" width="14.42578125" style="429" customWidth="1"/>
    <col min="5923" max="5925" width="12" style="429" customWidth="1"/>
    <col min="5926" max="5926" width="14.140625" style="429" customWidth="1"/>
    <col min="5927" max="5927" width="12.7109375" style="429" customWidth="1"/>
    <col min="5928" max="5928" width="13.28515625" style="429" customWidth="1"/>
    <col min="5929" max="5929" width="14.140625" style="429" customWidth="1"/>
    <col min="5930" max="5931" width="12.7109375" style="429" customWidth="1"/>
    <col min="5932" max="5932" width="16.140625" style="429" bestFit="1" customWidth="1"/>
    <col min="5933" max="5934" width="16.140625" style="429" customWidth="1"/>
    <col min="5935" max="5935" width="14.28515625" style="429" bestFit="1" customWidth="1"/>
    <col min="5936" max="5936" width="14.28515625" style="429" customWidth="1"/>
    <col min="5937" max="5937" width="14.42578125" style="429" bestFit="1" customWidth="1"/>
    <col min="5938" max="5939" width="14.42578125" style="429" customWidth="1"/>
    <col min="5940" max="5940" width="13.28515625" style="429" customWidth="1"/>
    <col min="5941" max="5943" width="14.42578125" style="429" bestFit="1" customWidth="1"/>
    <col min="5944" max="5944" width="15.7109375" style="429" bestFit="1" customWidth="1"/>
    <col min="5945" max="5945" width="14.42578125" style="429" customWidth="1"/>
    <col min="5946" max="5946" width="14.42578125" style="429" bestFit="1" customWidth="1"/>
    <col min="5947" max="5948" width="14.42578125" style="429" customWidth="1"/>
    <col min="5949" max="5949" width="14.42578125" style="429" bestFit="1" customWidth="1"/>
    <col min="5950" max="5951" width="14.42578125" style="429" customWidth="1"/>
    <col min="5952" max="5952" width="14.42578125" style="429" bestFit="1" customWidth="1"/>
    <col min="5953" max="5953" width="14.42578125" style="429" customWidth="1"/>
    <col min="5954" max="5954" width="15.42578125" style="429" customWidth="1"/>
    <col min="5955" max="5960" width="17.5703125" style="429" customWidth="1"/>
    <col min="5961" max="5964" width="15.28515625" style="429" customWidth="1"/>
    <col min="5965" max="5965" width="9.140625" style="429"/>
    <col min="5966" max="5966" width="11.7109375" style="429" bestFit="1" customWidth="1"/>
    <col min="5967" max="5967" width="9.140625" style="429"/>
    <col min="5968" max="5968" width="11.28515625" style="429" bestFit="1" customWidth="1"/>
    <col min="5969" max="6144" width="9.140625" style="429"/>
    <col min="6145" max="6145" width="4.85546875" style="429" customWidth="1"/>
    <col min="6146" max="6148" width="9.7109375" style="429" customWidth="1"/>
    <col min="6149" max="6149" width="38.42578125" style="429" customWidth="1"/>
    <col min="6150" max="6155" width="14.5703125" style="429" customWidth="1"/>
    <col min="6156" max="6156" width="14.42578125" style="429" bestFit="1" customWidth="1"/>
    <col min="6157" max="6158" width="14.42578125" style="429" customWidth="1"/>
    <col min="6159" max="6159" width="11.5703125" style="429" bestFit="1" customWidth="1"/>
    <col min="6160" max="6161" width="11.5703125" style="429" customWidth="1"/>
    <col min="6162" max="6162" width="14.7109375" style="429" customWidth="1"/>
    <col min="6163" max="6164" width="12.7109375" style="429" customWidth="1"/>
    <col min="6165" max="6165" width="17" style="429" bestFit="1" customWidth="1"/>
    <col min="6166" max="6167" width="12.7109375" style="429" customWidth="1"/>
    <col min="6168" max="6168" width="12.42578125" style="429" bestFit="1" customWidth="1"/>
    <col min="6169" max="6170" width="12.42578125" style="429" customWidth="1"/>
    <col min="6171" max="6171" width="14.42578125" style="429" bestFit="1" customWidth="1"/>
    <col min="6172" max="6173" width="14.42578125" style="429" customWidth="1"/>
    <col min="6174" max="6174" width="13.7109375" style="429" customWidth="1"/>
    <col min="6175" max="6176" width="14.42578125" style="429" bestFit="1" customWidth="1"/>
    <col min="6177" max="6178" width="14.42578125" style="429" customWidth="1"/>
    <col min="6179" max="6181" width="12" style="429" customWidth="1"/>
    <col min="6182" max="6182" width="14.140625" style="429" customWidth="1"/>
    <col min="6183" max="6183" width="12.7109375" style="429" customWidth="1"/>
    <col min="6184" max="6184" width="13.28515625" style="429" customWidth="1"/>
    <col min="6185" max="6185" width="14.140625" style="429" customWidth="1"/>
    <col min="6186" max="6187" width="12.7109375" style="429" customWidth="1"/>
    <col min="6188" max="6188" width="16.140625" style="429" bestFit="1" customWidth="1"/>
    <col min="6189" max="6190" width="16.140625" style="429" customWidth="1"/>
    <col min="6191" max="6191" width="14.28515625" style="429" bestFit="1" customWidth="1"/>
    <col min="6192" max="6192" width="14.28515625" style="429" customWidth="1"/>
    <col min="6193" max="6193" width="14.42578125" style="429" bestFit="1" customWidth="1"/>
    <col min="6194" max="6195" width="14.42578125" style="429" customWidth="1"/>
    <col min="6196" max="6196" width="13.28515625" style="429" customWidth="1"/>
    <col min="6197" max="6199" width="14.42578125" style="429" bestFit="1" customWidth="1"/>
    <col min="6200" max="6200" width="15.7109375" style="429" bestFit="1" customWidth="1"/>
    <col min="6201" max="6201" width="14.42578125" style="429" customWidth="1"/>
    <col min="6202" max="6202" width="14.42578125" style="429" bestFit="1" customWidth="1"/>
    <col min="6203" max="6204" width="14.42578125" style="429" customWidth="1"/>
    <col min="6205" max="6205" width="14.42578125" style="429" bestFit="1" customWidth="1"/>
    <col min="6206" max="6207" width="14.42578125" style="429" customWidth="1"/>
    <col min="6208" max="6208" width="14.42578125" style="429" bestFit="1" customWidth="1"/>
    <col min="6209" max="6209" width="14.42578125" style="429" customWidth="1"/>
    <col min="6210" max="6210" width="15.42578125" style="429" customWidth="1"/>
    <col min="6211" max="6216" width="17.5703125" style="429" customWidth="1"/>
    <col min="6217" max="6220" width="15.28515625" style="429" customWidth="1"/>
    <col min="6221" max="6221" width="9.140625" style="429"/>
    <col min="6222" max="6222" width="11.7109375" style="429" bestFit="1" customWidth="1"/>
    <col min="6223" max="6223" width="9.140625" style="429"/>
    <col min="6224" max="6224" width="11.28515625" style="429" bestFit="1" customWidth="1"/>
    <col min="6225" max="6400" width="9.140625" style="429"/>
    <col min="6401" max="6401" width="4.85546875" style="429" customWidth="1"/>
    <col min="6402" max="6404" width="9.7109375" style="429" customWidth="1"/>
    <col min="6405" max="6405" width="38.42578125" style="429" customWidth="1"/>
    <col min="6406" max="6411" width="14.5703125" style="429" customWidth="1"/>
    <col min="6412" max="6412" width="14.42578125" style="429" bestFit="1" customWidth="1"/>
    <col min="6413" max="6414" width="14.42578125" style="429" customWidth="1"/>
    <col min="6415" max="6415" width="11.5703125" style="429" bestFit="1" customWidth="1"/>
    <col min="6416" max="6417" width="11.5703125" style="429" customWidth="1"/>
    <col min="6418" max="6418" width="14.7109375" style="429" customWidth="1"/>
    <col min="6419" max="6420" width="12.7109375" style="429" customWidth="1"/>
    <col min="6421" max="6421" width="17" style="429" bestFit="1" customWidth="1"/>
    <col min="6422" max="6423" width="12.7109375" style="429" customWidth="1"/>
    <col min="6424" max="6424" width="12.42578125" style="429" bestFit="1" customWidth="1"/>
    <col min="6425" max="6426" width="12.42578125" style="429" customWidth="1"/>
    <col min="6427" max="6427" width="14.42578125" style="429" bestFit="1" customWidth="1"/>
    <col min="6428" max="6429" width="14.42578125" style="429" customWidth="1"/>
    <col min="6430" max="6430" width="13.7109375" style="429" customWidth="1"/>
    <col min="6431" max="6432" width="14.42578125" style="429" bestFit="1" customWidth="1"/>
    <col min="6433" max="6434" width="14.42578125" style="429" customWidth="1"/>
    <col min="6435" max="6437" width="12" style="429" customWidth="1"/>
    <col min="6438" max="6438" width="14.140625" style="429" customWidth="1"/>
    <col min="6439" max="6439" width="12.7109375" style="429" customWidth="1"/>
    <col min="6440" max="6440" width="13.28515625" style="429" customWidth="1"/>
    <col min="6441" max="6441" width="14.140625" style="429" customWidth="1"/>
    <col min="6442" max="6443" width="12.7109375" style="429" customWidth="1"/>
    <col min="6444" max="6444" width="16.140625" style="429" bestFit="1" customWidth="1"/>
    <col min="6445" max="6446" width="16.140625" style="429" customWidth="1"/>
    <col min="6447" max="6447" width="14.28515625" style="429" bestFit="1" customWidth="1"/>
    <col min="6448" max="6448" width="14.28515625" style="429" customWidth="1"/>
    <col min="6449" max="6449" width="14.42578125" style="429" bestFit="1" customWidth="1"/>
    <col min="6450" max="6451" width="14.42578125" style="429" customWidth="1"/>
    <col min="6452" max="6452" width="13.28515625" style="429" customWidth="1"/>
    <col min="6453" max="6455" width="14.42578125" style="429" bestFit="1" customWidth="1"/>
    <col min="6456" max="6456" width="15.7109375" style="429" bestFit="1" customWidth="1"/>
    <col min="6457" max="6457" width="14.42578125" style="429" customWidth="1"/>
    <col min="6458" max="6458" width="14.42578125" style="429" bestFit="1" customWidth="1"/>
    <col min="6459" max="6460" width="14.42578125" style="429" customWidth="1"/>
    <col min="6461" max="6461" width="14.42578125" style="429" bestFit="1" customWidth="1"/>
    <col min="6462" max="6463" width="14.42578125" style="429" customWidth="1"/>
    <col min="6464" max="6464" width="14.42578125" style="429" bestFit="1" customWidth="1"/>
    <col min="6465" max="6465" width="14.42578125" style="429" customWidth="1"/>
    <col min="6466" max="6466" width="15.42578125" style="429" customWidth="1"/>
    <col min="6467" max="6472" width="17.5703125" style="429" customWidth="1"/>
    <col min="6473" max="6476" width="15.28515625" style="429" customWidth="1"/>
    <col min="6477" max="6477" width="9.140625" style="429"/>
    <col min="6478" max="6478" width="11.7109375" style="429" bestFit="1" customWidth="1"/>
    <col min="6479" max="6479" width="9.140625" style="429"/>
    <col min="6480" max="6480" width="11.28515625" style="429" bestFit="1" customWidth="1"/>
    <col min="6481" max="6656" width="9.140625" style="429"/>
    <col min="6657" max="6657" width="4.85546875" style="429" customWidth="1"/>
    <col min="6658" max="6660" width="9.7109375" style="429" customWidth="1"/>
    <col min="6661" max="6661" width="38.42578125" style="429" customWidth="1"/>
    <col min="6662" max="6667" width="14.5703125" style="429" customWidth="1"/>
    <col min="6668" max="6668" width="14.42578125" style="429" bestFit="1" customWidth="1"/>
    <col min="6669" max="6670" width="14.42578125" style="429" customWidth="1"/>
    <col min="6671" max="6671" width="11.5703125" style="429" bestFit="1" customWidth="1"/>
    <col min="6672" max="6673" width="11.5703125" style="429" customWidth="1"/>
    <col min="6674" max="6674" width="14.7109375" style="429" customWidth="1"/>
    <col min="6675" max="6676" width="12.7109375" style="429" customWidth="1"/>
    <col min="6677" max="6677" width="17" style="429" bestFit="1" customWidth="1"/>
    <col min="6678" max="6679" width="12.7109375" style="429" customWidth="1"/>
    <col min="6680" max="6680" width="12.42578125" style="429" bestFit="1" customWidth="1"/>
    <col min="6681" max="6682" width="12.42578125" style="429" customWidth="1"/>
    <col min="6683" max="6683" width="14.42578125" style="429" bestFit="1" customWidth="1"/>
    <col min="6684" max="6685" width="14.42578125" style="429" customWidth="1"/>
    <col min="6686" max="6686" width="13.7109375" style="429" customWidth="1"/>
    <col min="6687" max="6688" width="14.42578125" style="429" bestFit="1" customWidth="1"/>
    <col min="6689" max="6690" width="14.42578125" style="429" customWidth="1"/>
    <col min="6691" max="6693" width="12" style="429" customWidth="1"/>
    <col min="6694" max="6694" width="14.140625" style="429" customWidth="1"/>
    <col min="6695" max="6695" width="12.7109375" style="429" customWidth="1"/>
    <col min="6696" max="6696" width="13.28515625" style="429" customWidth="1"/>
    <col min="6697" max="6697" width="14.140625" style="429" customWidth="1"/>
    <col min="6698" max="6699" width="12.7109375" style="429" customWidth="1"/>
    <col min="6700" max="6700" width="16.140625" style="429" bestFit="1" customWidth="1"/>
    <col min="6701" max="6702" width="16.140625" style="429" customWidth="1"/>
    <col min="6703" max="6703" width="14.28515625" style="429" bestFit="1" customWidth="1"/>
    <col min="6704" max="6704" width="14.28515625" style="429" customWidth="1"/>
    <col min="6705" max="6705" width="14.42578125" style="429" bestFit="1" customWidth="1"/>
    <col min="6706" max="6707" width="14.42578125" style="429" customWidth="1"/>
    <col min="6708" max="6708" width="13.28515625" style="429" customWidth="1"/>
    <col min="6709" max="6711" width="14.42578125" style="429" bestFit="1" customWidth="1"/>
    <col min="6712" max="6712" width="15.7109375" style="429" bestFit="1" customWidth="1"/>
    <col min="6713" max="6713" width="14.42578125" style="429" customWidth="1"/>
    <col min="6714" max="6714" width="14.42578125" style="429" bestFit="1" customWidth="1"/>
    <col min="6715" max="6716" width="14.42578125" style="429" customWidth="1"/>
    <col min="6717" max="6717" width="14.42578125" style="429" bestFit="1" customWidth="1"/>
    <col min="6718" max="6719" width="14.42578125" style="429" customWidth="1"/>
    <col min="6720" max="6720" width="14.42578125" style="429" bestFit="1" customWidth="1"/>
    <col min="6721" max="6721" width="14.42578125" style="429" customWidth="1"/>
    <col min="6722" max="6722" width="15.42578125" style="429" customWidth="1"/>
    <col min="6723" max="6728" width="17.5703125" style="429" customWidth="1"/>
    <col min="6729" max="6732" width="15.28515625" style="429" customWidth="1"/>
    <col min="6733" max="6733" width="9.140625" style="429"/>
    <col min="6734" max="6734" width="11.7109375" style="429" bestFit="1" customWidth="1"/>
    <col min="6735" max="6735" width="9.140625" style="429"/>
    <col min="6736" max="6736" width="11.28515625" style="429" bestFit="1" customWidth="1"/>
    <col min="6737" max="6912" width="9.140625" style="429"/>
    <col min="6913" max="6913" width="4.85546875" style="429" customWidth="1"/>
    <col min="6914" max="6916" width="9.7109375" style="429" customWidth="1"/>
    <col min="6917" max="6917" width="38.42578125" style="429" customWidth="1"/>
    <col min="6918" max="6923" width="14.5703125" style="429" customWidth="1"/>
    <col min="6924" max="6924" width="14.42578125" style="429" bestFit="1" customWidth="1"/>
    <col min="6925" max="6926" width="14.42578125" style="429" customWidth="1"/>
    <col min="6927" max="6927" width="11.5703125" style="429" bestFit="1" customWidth="1"/>
    <col min="6928" max="6929" width="11.5703125" style="429" customWidth="1"/>
    <col min="6930" max="6930" width="14.7109375" style="429" customWidth="1"/>
    <col min="6931" max="6932" width="12.7109375" style="429" customWidth="1"/>
    <col min="6933" max="6933" width="17" style="429" bestFit="1" customWidth="1"/>
    <col min="6934" max="6935" width="12.7109375" style="429" customWidth="1"/>
    <col min="6936" max="6936" width="12.42578125" style="429" bestFit="1" customWidth="1"/>
    <col min="6937" max="6938" width="12.42578125" style="429" customWidth="1"/>
    <col min="6939" max="6939" width="14.42578125" style="429" bestFit="1" customWidth="1"/>
    <col min="6940" max="6941" width="14.42578125" style="429" customWidth="1"/>
    <col min="6942" max="6942" width="13.7109375" style="429" customWidth="1"/>
    <col min="6943" max="6944" width="14.42578125" style="429" bestFit="1" customWidth="1"/>
    <col min="6945" max="6946" width="14.42578125" style="429" customWidth="1"/>
    <col min="6947" max="6949" width="12" style="429" customWidth="1"/>
    <col min="6950" max="6950" width="14.140625" style="429" customWidth="1"/>
    <col min="6951" max="6951" width="12.7109375" style="429" customWidth="1"/>
    <col min="6952" max="6952" width="13.28515625" style="429" customWidth="1"/>
    <col min="6953" max="6953" width="14.140625" style="429" customWidth="1"/>
    <col min="6954" max="6955" width="12.7109375" style="429" customWidth="1"/>
    <col min="6956" max="6956" width="16.140625" style="429" bestFit="1" customWidth="1"/>
    <col min="6957" max="6958" width="16.140625" style="429" customWidth="1"/>
    <col min="6959" max="6959" width="14.28515625" style="429" bestFit="1" customWidth="1"/>
    <col min="6960" max="6960" width="14.28515625" style="429" customWidth="1"/>
    <col min="6961" max="6961" width="14.42578125" style="429" bestFit="1" customWidth="1"/>
    <col min="6962" max="6963" width="14.42578125" style="429" customWidth="1"/>
    <col min="6964" max="6964" width="13.28515625" style="429" customWidth="1"/>
    <col min="6965" max="6967" width="14.42578125" style="429" bestFit="1" customWidth="1"/>
    <col min="6968" max="6968" width="15.7109375" style="429" bestFit="1" customWidth="1"/>
    <col min="6969" max="6969" width="14.42578125" style="429" customWidth="1"/>
    <col min="6970" max="6970" width="14.42578125" style="429" bestFit="1" customWidth="1"/>
    <col min="6971" max="6972" width="14.42578125" style="429" customWidth="1"/>
    <col min="6973" max="6973" width="14.42578125" style="429" bestFit="1" customWidth="1"/>
    <col min="6974" max="6975" width="14.42578125" style="429" customWidth="1"/>
    <col min="6976" max="6976" width="14.42578125" style="429" bestFit="1" customWidth="1"/>
    <col min="6977" max="6977" width="14.42578125" style="429" customWidth="1"/>
    <col min="6978" max="6978" width="15.42578125" style="429" customWidth="1"/>
    <col min="6979" max="6984" width="17.5703125" style="429" customWidth="1"/>
    <col min="6985" max="6988" width="15.28515625" style="429" customWidth="1"/>
    <col min="6989" max="6989" width="9.140625" style="429"/>
    <col min="6990" max="6990" width="11.7109375" style="429" bestFit="1" customWidth="1"/>
    <col min="6991" max="6991" width="9.140625" style="429"/>
    <col min="6992" max="6992" width="11.28515625" style="429" bestFit="1" customWidth="1"/>
    <col min="6993" max="7168" width="9.140625" style="429"/>
    <col min="7169" max="7169" width="4.85546875" style="429" customWidth="1"/>
    <col min="7170" max="7172" width="9.7109375" style="429" customWidth="1"/>
    <col min="7173" max="7173" width="38.42578125" style="429" customWidth="1"/>
    <col min="7174" max="7179" width="14.5703125" style="429" customWidth="1"/>
    <col min="7180" max="7180" width="14.42578125" style="429" bestFit="1" customWidth="1"/>
    <col min="7181" max="7182" width="14.42578125" style="429" customWidth="1"/>
    <col min="7183" max="7183" width="11.5703125" style="429" bestFit="1" customWidth="1"/>
    <col min="7184" max="7185" width="11.5703125" style="429" customWidth="1"/>
    <col min="7186" max="7186" width="14.7109375" style="429" customWidth="1"/>
    <col min="7187" max="7188" width="12.7109375" style="429" customWidth="1"/>
    <col min="7189" max="7189" width="17" style="429" bestFit="1" customWidth="1"/>
    <col min="7190" max="7191" width="12.7109375" style="429" customWidth="1"/>
    <col min="7192" max="7192" width="12.42578125" style="429" bestFit="1" customWidth="1"/>
    <col min="7193" max="7194" width="12.42578125" style="429" customWidth="1"/>
    <col min="7195" max="7195" width="14.42578125" style="429" bestFit="1" customWidth="1"/>
    <col min="7196" max="7197" width="14.42578125" style="429" customWidth="1"/>
    <col min="7198" max="7198" width="13.7109375" style="429" customWidth="1"/>
    <col min="7199" max="7200" width="14.42578125" style="429" bestFit="1" customWidth="1"/>
    <col min="7201" max="7202" width="14.42578125" style="429" customWidth="1"/>
    <col min="7203" max="7205" width="12" style="429" customWidth="1"/>
    <col min="7206" max="7206" width="14.140625" style="429" customWidth="1"/>
    <col min="7207" max="7207" width="12.7109375" style="429" customWidth="1"/>
    <col min="7208" max="7208" width="13.28515625" style="429" customWidth="1"/>
    <col min="7209" max="7209" width="14.140625" style="429" customWidth="1"/>
    <col min="7210" max="7211" width="12.7109375" style="429" customWidth="1"/>
    <col min="7212" max="7212" width="16.140625" style="429" bestFit="1" customWidth="1"/>
    <col min="7213" max="7214" width="16.140625" style="429" customWidth="1"/>
    <col min="7215" max="7215" width="14.28515625" style="429" bestFit="1" customWidth="1"/>
    <col min="7216" max="7216" width="14.28515625" style="429" customWidth="1"/>
    <col min="7217" max="7217" width="14.42578125" style="429" bestFit="1" customWidth="1"/>
    <col min="7218" max="7219" width="14.42578125" style="429" customWidth="1"/>
    <col min="7220" max="7220" width="13.28515625" style="429" customWidth="1"/>
    <col min="7221" max="7223" width="14.42578125" style="429" bestFit="1" customWidth="1"/>
    <col min="7224" max="7224" width="15.7109375" style="429" bestFit="1" customWidth="1"/>
    <col min="7225" max="7225" width="14.42578125" style="429" customWidth="1"/>
    <col min="7226" max="7226" width="14.42578125" style="429" bestFit="1" customWidth="1"/>
    <col min="7227" max="7228" width="14.42578125" style="429" customWidth="1"/>
    <col min="7229" max="7229" width="14.42578125" style="429" bestFit="1" customWidth="1"/>
    <col min="7230" max="7231" width="14.42578125" style="429" customWidth="1"/>
    <col min="7232" max="7232" width="14.42578125" style="429" bestFit="1" customWidth="1"/>
    <col min="7233" max="7233" width="14.42578125" style="429" customWidth="1"/>
    <col min="7234" max="7234" width="15.42578125" style="429" customWidth="1"/>
    <col min="7235" max="7240" width="17.5703125" style="429" customWidth="1"/>
    <col min="7241" max="7244" width="15.28515625" style="429" customWidth="1"/>
    <col min="7245" max="7245" width="9.140625" style="429"/>
    <col min="7246" max="7246" width="11.7109375" style="429" bestFit="1" customWidth="1"/>
    <col min="7247" max="7247" width="9.140625" style="429"/>
    <col min="7248" max="7248" width="11.28515625" style="429" bestFit="1" customWidth="1"/>
    <col min="7249" max="7424" width="9.140625" style="429"/>
    <col min="7425" max="7425" width="4.85546875" style="429" customWidth="1"/>
    <col min="7426" max="7428" width="9.7109375" style="429" customWidth="1"/>
    <col min="7429" max="7429" width="38.42578125" style="429" customWidth="1"/>
    <col min="7430" max="7435" width="14.5703125" style="429" customWidth="1"/>
    <col min="7436" max="7436" width="14.42578125" style="429" bestFit="1" customWidth="1"/>
    <col min="7437" max="7438" width="14.42578125" style="429" customWidth="1"/>
    <col min="7439" max="7439" width="11.5703125" style="429" bestFit="1" customWidth="1"/>
    <col min="7440" max="7441" width="11.5703125" style="429" customWidth="1"/>
    <col min="7442" max="7442" width="14.7109375" style="429" customWidth="1"/>
    <col min="7443" max="7444" width="12.7109375" style="429" customWidth="1"/>
    <col min="7445" max="7445" width="17" style="429" bestFit="1" customWidth="1"/>
    <col min="7446" max="7447" width="12.7109375" style="429" customWidth="1"/>
    <col min="7448" max="7448" width="12.42578125" style="429" bestFit="1" customWidth="1"/>
    <col min="7449" max="7450" width="12.42578125" style="429" customWidth="1"/>
    <col min="7451" max="7451" width="14.42578125" style="429" bestFit="1" customWidth="1"/>
    <col min="7452" max="7453" width="14.42578125" style="429" customWidth="1"/>
    <col min="7454" max="7454" width="13.7109375" style="429" customWidth="1"/>
    <col min="7455" max="7456" width="14.42578125" style="429" bestFit="1" customWidth="1"/>
    <col min="7457" max="7458" width="14.42578125" style="429" customWidth="1"/>
    <col min="7459" max="7461" width="12" style="429" customWidth="1"/>
    <col min="7462" max="7462" width="14.140625" style="429" customWidth="1"/>
    <col min="7463" max="7463" width="12.7109375" style="429" customWidth="1"/>
    <col min="7464" max="7464" width="13.28515625" style="429" customWidth="1"/>
    <col min="7465" max="7465" width="14.140625" style="429" customWidth="1"/>
    <col min="7466" max="7467" width="12.7109375" style="429" customWidth="1"/>
    <col min="7468" max="7468" width="16.140625" style="429" bestFit="1" customWidth="1"/>
    <col min="7469" max="7470" width="16.140625" style="429" customWidth="1"/>
    <col min="7471" max="7471" width="14.28515625" style="429" bestFit="1" customWidth="1"/>
    <col min="7472" max="7472" width="14.28515625" style="429" customWidth="1"/>
    <col min="7473" max="7473" width="14.42578125" style="429" bestFit="1" customWidth="1"/>
    <col min="7474" max="7475" width="14.42578125" style="429" customWidth="1"/>
    <col min="7476" max="7476" width="13.28515625" style="429" customWidth="1"/>
    <col min="7477" max="7479" width="14.42578125" style="429" bestFit="1" customWidth="1"/>
    <col min="7480" max="7480" width="15.7109375" style="429" bestFit="1" customWidth="1"/>
    <col min="7481" max="7481" width="14.42578125" style="429" customWidth="1"/>
    <col min="7482" max="7482" width="14.42578125" style="429" bestFit="1" customWidth="1"/>
    <col min="7483" max="7484" width="14.42578125" style="429" customWidth="1"/>
    <col min="7485" max="7485" width="14.42578125" style="429" bestFit="1" customWidth="1"/>
    <col min="7486" max="7487" width="14.42578125" style="429" customWidth="1"/>
    <col min="7488" max="7488" width="14.42578125" style="429" bestFit="1" customWidth="1"/>
    <col min="7489" max="7489" width="14.42578125" style="429" customWidth="1"/>
    <col min="7490" max="7490" width="15.42578125" style="429" customWidth="1"/>
    <col min="7491" max="7496" width="17.5703125" style="429" customWidth="1"/>
    <col min="7497" max="7500" width="15.28515625" style="429" customWidth="1"/>
    <col min="7501" max="7501" width="9.140625" style="429"/>
    <col min="7502" max="7502" width="11.7109375" style="429" bestFit="1" customWidth="1"/>
    <col min="7503" max="7503" width="9.140625" style="429"/>
    <col min="7504" max="7504" width="11.28515625" style="429" bestFit="1" customWidth="1"/>
    <col min="7505" max="7680" width="9.140625" style="429"/>
    <col min="7681" max="7681" width="4.85546875" style="429" customWidth="1"/>
    <col min="7682" max="7684" width="9.7109375" style="429" customWidth="1"/>
    <col min="7685" max="7685" width="38.42578125" style="429" customWidth="1"/>
    <col min="7686" max="7691" width="14.5703125" style="429" customWidth="1"/>
    <col min="7692" max="7692" width="14.42578125" style="429" bestFit="1" customWidth="1"/>
    <col min="7693" max="7694" width="14.42578125" style="429" customWidth="1"/>
    <col min="7695" max="7695" width="11.5703125" style="429" bestFit="1" customWidth="1"/>
    <col min="7696" max="7697" width="11.5703125" style="429" customWidth="1"/>
    <col min="7698" max="7698" width="14.7109375" style="429" customWidth="1"/>
    <col min="7699" max="7700" width="12.7109375" style="429" customWidth="1"/>
    <col min="7701" max="7701" width="17" style="429" bestFit="1" customWidth="1"/>
    <col min="7702" max="7703" width="12.7109375" style="429" customWidth="1"/>
    <col min="7704" max="7704" width="12.42578125" style="429" bestFit="1" customWidth="1"/>
    <col min="7705" max="7706" width="12.42578125" style="429" customWidth="1"/>
    <col min="7707" max="7707" width="14.42578125" style="429" bestFit="1" customWidth="1"/>
    <col min="7708" max="7709" width="14.42578125" style="429" customWidth="1"/>
    <col min="7710" max="7710" width="13.7109375" style="429" customWidth="1"/>
    <col min="7711" max="7712" width="14.42578125" style="429" bestFit="1" customWidth="1"/>
    <col min="7713" max="7714" width="14.42578125" style="429" customWidth="1"/>
    <col min="7715" max="7717" width="12" style="429" customWidth="1"/>
    <col min="7718" max="7718" width="14.140625" style="429" customWidth="1"/>
    <col min="7719" max="7719" width="12.7109375" style="429" customWidth="1"/>
    <col min="7720" max="7720" width="13.28515625" style="429" customWidth="1"/>
    <col min="7721" max="7721" width="14.140625" style="429" customWidth="1"/>
    <col min="7722" max="7723" width="12.7109375" style="429" customWidth="1"/>
    <col min="7724" max="7724" width="16.140625" style="429" bestFit="1" customWidth="1"/>
    <col min="7725" max="7726" width="16.140625" style="429" customWidth="1"/>
    <col min="7727" max="7727" width="14.28515625" style="429" bestFit="1" customWidth="1"/>
    <col min="7728" max="7728" width="14.28515625" style="429" customWidth="1"/>
    <col min="7729" max="7729" width="14.42578125" style="429" bestFit="1" customWidth="1"/>
    <col min="7730" max="7731" width="14.42578125" style="429" customWidth="1"/>
    <col min="7732" max="7732" width="13.28515625" style="429" customWidth="1"/>
    <col min="7733" max="7735" width="14.42578125" style="429" bestFit="1" customWidth="1"/>
    <col min="7736" max="7736" width="15.7109375" style="429" bestFit="1" customWidth="1"/>
    <col min="7737" max="7737" width="14.42578125" style="429" customWidth="1"/>
    <col min="7738" max="7738" width="14.42578125" style="429" bestFit="1" customWidth="1"/>
    <col min="7739" max="7740" width="14.42578125" style="429" customWidth="1"/>
    <col min="7741" max="7741" width="14.42578125" style="429" bestFit="1" customWidth="1"/>
    <col min="7742" max="7743" width="14.42578125" style="429" customWidth="1"/>
    <col min="7744" max="7744" width="14.42578125" style="429" bestFit="1" customWidth="1"/>
    <col min="7745" max="7745" width="14.42578125" style="429" customWidth="1"/>
    <col min="7746" max="7746" width="15.42578125" style="429" customWidth="1"/>
    <col min="7747" max="7752" width="17.5703125" style="429" customWidth="1"/>
    <col min="7753" max="7756" width="15.28515625" style="429" customWidth="1"/>
    <col min="7757" max="7757" width="9.140625" style="429"/>
    <col min="7758" max="7758" width="11.7109375" style="429" bestFit="1" customWidth="1"/>
    <col min="7759" max="7759" width="9.140625" style="429"/>
    <col min="7760" max="7760" width="11.28515625" style="429" bestFit="1" customWidth="1"/>
    <col min="7761" max="7936" width="9.140625" style="429"/>
    <col min="7937" max="7937" width="4.85546875" style="429" customWidth="1"/>
    <col min="7938" max="7940" width="9.7109375" style="429" customWidth="1"/>
    <col min="7941" max="7941" width="38.42578125" style="429" customWidth="1"/>
    <col min="7942" max="7947" width="14.5703125" style="429" customWidth="1"/>
    <col min="7948" max="7948" width="14.42578125" style="429" bestFit="1" customWidth="1"/>
    <col min="7949" max="7950" width="14.42578125" style="429" customWidth="1"/>
    <col min="7951" max="7951" width="11.5703125" style="429" bestFit="1" customWidth="1"/>
    <col min="7952" max="7953" width="11.5703125" style="429" customWidth="1"/>
    <col min="7954" max="7954" width="14.7109375" style="429" customWidth="1"/>
    <col min="7955" max="7956" width="12.7109375" style="429" customWidth="1"/>
    <col min="7957" max="7957" width="17" style="429" bestFit="1" customWidth="1"/>
    <col min="7958" max="7959" width="12.7109375" style="429" customWidth="1"/>
    <col min="7960" max="7960" width="12.42578125" style="429" bestFit="1" customWidth="1"/>
    <col min="7961" max="7962" width="12.42578125" style="429" customWidth="1"/>
    <col min="7963" max="7963" width="14.42578125" style="429" bestFit="1" customWidth="1"/>
    <col min="7964" max="7965" width="14.42578125" style="429" customWidth="1"/>
    <col min="7966" max="7966" width="13.7109375" style="429" customWidth="1"/>
    <col min="7967" max="7968" width="14.42578125" style="429" bestFit="1" customWidth="1"/>
    <col min="7969" max="7970" width="14.42578125" style="429" customWidth="1"/>
    <col min="7971" max="7973" width="12" style="429" customWidth="1"/>
    <col min="7974" max="7974" width="14.140625" style="429" customWidth="1"/>
    <col min="7975" max="7975" width="12.7109375" style="429" customWidth="1"/>
    <col min="7976" max="7976" width="13.28515625" style="429" customWidth="1"/>
    <col min="7977" max="7977" width="14.140625" style="429" customWidth="1"/>
    <col min="7978" max="7979" width="12.7109375" style="429" customWidth="1"/>
    <col min="7980" max="7980" width="16.140625" style="429" bestFit="1" customWidth="1"/>
    <col min="7981" max="7982" width="16.140625" style="429" customWidth="1"/>
    <col min="7983" max="7983" width="14.28515625" style="429" bestFit="1" customWidth="1"/>
    <col min="7984" max="7984" width="14.28515625" style="429" customWidth="1"/>
    <col min="7985" max="7985" width="14.42578125" style="429" bestFit="1" customWidth="1"/>
    <col min="7986" max="7987" width="14.42578125" style="429" customWidth="1"/>
    <col min="7988" max="7988" width="13.28515625" style="429" customWidth="1"/>
    <col min="7989" max="7991" width="14.42578125" style="429" bestFit="1" customWidth="1"/>
    <col min="7992" max="7992" width="15.7109375" style="429" bestFit="1" customWidth="1"/>
    <col min="7993" max="7993" width="14.42578125" style="429" customWidth="1"/>
    <col min="7994" max="7994" width="14.42578125" style="429" bestFit="1" customWidth="1"/>
    <col min="7995" max="7996" width="14.42578125" style="429" customWidth="1"/>
    <col min="7997" max="7997" width="14.42578125" style="429" bestFit="1" customWidth="1"/>
    <col min="7998" max="7999" width="14.42578125" style="429" customWidth="1"/>
    <col min="8000" max="8000" width="14.42578125" style="429" bestFit="1" customWidth="1"/>
    <col min="8001" max="8001" width="14.42578125" style="429" customWidth="1"/>
    <col min="8002" max="8002" width="15.42578125" style="429" customWidth="1"/>
    <col min="8003" max="8008" width="17.5703125" style="429" customWidth="1"/>
    <col min="8009" max="8012" width="15.28515625" style="429" customWidth="1"/>
    <col min="8013" max="8013" width="9.140625" style="429"/>
    <col min="8014" max="8014" width="11.7109375" style="429" bestFit="1" customWidth="1"/>
    <col min="8015" max="8015" width="9.140625" style="429"/>
    <col min="8016" max="8016" width="11.28515625" style="429" bestFit="1" customWidth="1"/>
    <col min="8017" max="8192" width="9.140625" style="429"/>
    <col min="8193" max="8193" width="4.85546875" style="429" customWidth="1"/>
    <col min="8194" max="8196" width="9.7109375" style="429" customWidth="1"/>
    <col min="8197" max="8197" width="38.42578125" style="429" customWidth="1"/>
    <col min="8198" max="8203" width="14.5703125" style="429" customWidth="1"/>
    <col min="8204" max="8204" width="14.42578125" style="429" bestFit="1" customWidth="1"/>
    <col min="8205" max="8206" width="14.42578125" style="429" customWidth="1"/>
    <col min="8207" max="8207" width="11.5703125" style="429" bestFit="1" customWidth="1"/>
    <col min="8208" max="8209" width="11.5703125" style="429" customWidth="1"/>
    <col min="8210" max="8210" width="14.7109375" style="429" customWidth="1"/>
    <col min="8211" max="8212" width="12.7109375" style="429" customWidth="1"/>
    <col min="8213" max="8213" width="17" style="429" bestFit="1" customWidth="1"/>
    <col min="8214" max="8215" width="12.7109375" style="429" customWidth="1"/>
    <col min="8216" max="8216" width="12.42578125" style="429" bestFit="1" customWidth="1"/>
    <col min="8217" max="8218" width="12.42578125" style="429" customWidth="1"/>
    <col min="8219" max="8219" width="14.42578125" style="429" bestFit="1" customWidth="1"/>
    <col min="8220" max="8221" width="14.42578125" style="429" customWidth="1"/>
    <col min="8222" max="8222" width="13.7109375" style="429" customWidth="1"/>
    <col min="8223" max="8224" width="14.42578125" style="429" bestFit="1" customWidth="1"/>
    <col min="8225" max="8226" width="14.42578125" style="429" customWidth="1"/>
    <col min="8227" max="8229" width="12" style="429" customWidth="1"/>
    <col min="8230" max="8230" width="14.140625" style="429" customWidth="1"/>
    <col min="8231" max="8231" width="12.7109375" style="429" customWidth="1"/>
    <col min="8232" max="8232" width="13.28515625" style="429" customWidth="1"/>
    <col min="8233" max="8233" width="14.140625" style="429" customWidth="1"/>
    <col min="8234" max="8235" width="12.7109375" style="429" customWidth="1"/>
    <col min="8236" max="8236" width="16.140625" style="429" bestFit="1" customWidth="1"/>
    <col min="8237" max="8238" width="16.140625" style="429" customWidth="1"/>
    <col min="8239" max="8239" width="14.28515625" style="429" bestFit="1" customWidth="1"/>
    <col min="8240" max="8240" width="14.28515625" style="429" customWidth="1"/>
    <col min="8241" max="8241" width="14.42578125" style="429" bestFit="1" customWidth="1"/>
    <col min="8242" max="8243" width="14.42578125" style="429" customWidth="1"/>
    <col min="8244" max="8244" width="13.28515625" style="429" customWidth="1"/>
    <col min="8245" max="8247" width="14.42578125" style="429" bestFit="1" customWidth="1"/>
    <col min="8248" max="8248" width="15.7109375" style="429" bestFit="1" customWidth="1"/>
    <col min="8249" max="8249" width="14.42578125" style="429" customWidth="1"/>
    <col min="8250" max="8250" width="14.42578125" style="429" bestFit="1" customWidth="1"/>
    <col min="8251" max="8252" width="14.42578125" style="429" customWidth="1"/>
    <col min="8253" max="8253" width="14.42578125" style="429" bestFit="1" customWidth="1"/>
    <col min="8254" max="8255" width="14.42578125" style="429" customWidth="1"/>
    <col min="8256" max="8256" width="14.42578125" style="429" bestFit="1" customWidth="1"/>
    <col min="8257" max="8257" width="14.42578125" style="429" customWidth="1"/>
    <col min="8258" max="8258" width="15.42578125" style="429" customWidth="1"/>
    <col min="8259" max="8264" width="17.5703125" style="429" customWidth="1"/>
    <col min="8265" max="8268" width="15.28515625" style="429" customWidth="1"/>
    <col min="8269" max="8269" width="9.140625" style="429"/>
    <col min="8270" max="8270" width="11.7109375" style="429" bestFit="1" customWidth="1"/>
    <col min="8271" max="8271" width="9.140625" style="429"/>
    <col min="8272" max="8272" width="11.28515625" style="429" bestFit="1" customWidth="1"/>
    <col min="8273" max="8448" width="9.140625" style="429"/>
    <col min="8449" max="8449" width="4.85546875" style="429" customWidth="1"/>
    <col min="8450" max="8452" width="9.7109375" style="429" customWidth="1"/>
    <col min="8453" max="8453" width="38.42578125" style="429" customWidth="1"/>
    <col min="8454" max="8459" width="14.5703125" style="429" customWidth="1"/>
    <col min="8460" max="8460" width="14.42578125" style="429" bestFit="1" customWidth="1"/>
    <col min="8461" max="8462" width="14.42578125" style="429" customWidth="1"/>
    <col min="8463" max="8463" width="11.5703125" style="429" bestFit="1" customWidth="1"/>
    <col min="8464" max="8465" width="11.5703125" style="429" customWidth="1"/>
    <col min="8466" max="8466" width="14.7109375" style="429" customWidth="1"/>
    <col min="8467" max="8468" width="12.7109375" style="429" customWidth="1"/>
    <col min="8469" max="8469" width="17" style="429" bestFit="1" customWidth="1"/>
    <col min="8470" max="8471" width="12.7109375" style="429" customWidth="1"/>
    <col min="8472" max="8472" width="12.42578125" style="429" bestFit="1" customWidth="1"/>
    <col min="8473" max="8474" width="12.42578125" style="429" customWidth="1"/>
    <col min="8475" max="8475" width="14.42578125" style="429" bestFit="1" customWidth="1"/>
    <col min="8476" max="8477" width="14.42578125" style="429" customWidth="1"/>
    <col min="8478" max="8478" width="13.7109375" style="429" customWidth="1"/>
    <col min="8479" max="8480" width="14.42578125" style="429" bestFit="1" customWidth="1"/>
    <col min="8481" max="8482" width="14.42578125" style="429" customWidth="1"/>
    <col min="8483" max="8485" width="12" style="429" customWidth="1"/>
    <col min="8486" max="8486" width="14.140625" style="429" customWidth="1"/>
    <col min="8487" max="8487" width="12.7109375" style="429" customWidth="1"/>
    <col min="8488" max="8488" width="13.28515625" style="429" customWidth="1"/>
    <col min="8489" max="8489" width="14.140625" style="429" customWidth="1"/>
    <col min="8490" max="8491" width="12.7109375" style="429" customWidth="1"/>
    <col min="8492" max="8492" width="16.140625" style="429" bestFit="1" customWidth="1"/>
    <col min="8493" max="8494" width="16.140625" style="429" customWidth="1"/>
    <col min="8495" max="8495" width="14.28515625" style="429" bestFit="1" customWidth="1"/>
    <col min="8496" max="8496" width="14.28515625" style="429" customWidth="1"/>
    <col min="8497" max="8497" width="14.42578125" style="429" bestFit="1" customWidth="1"/>
    <col min="8498" max="8499" width="14.42578125" style="429" customWidth="1"/>
    <col min="8500" max="8500" width="13.28515625" style="429" customWidth="1"/>
    <col min="8501" max="8503" width="14.42578125" style="429" bestFit="1" customWidth="1"/>
    <col min="8504" max="8504" width="15.7109375" style="429" bestFit="1" customWidth="1"/>
    <col min="8505" max="8505" width="14.42578125" style="429" customWidth="1"/>
    <col min="8506" max="8506" width="14.42578125" style="429" bestFit="1" customWidth="1"/>
    <col min="8507" max="8508" width="14.42578125" style="429" customWidth="1"/>
    <col min="8509" max="8509" width="14.42578125" style="429" bestFit="1" customWidth="1"/>
    <col min="8510" max="8511" width="14.42578125" style="429" customWidth="1"/>
    <col min="8512" max="8512" width="14.42578125" style="429" bestFit="1" customWidth="1"/>
    <col min="8513" max="8513" width="14.42578125" style="429" customWidth="1"/>
    <col min="8514" max="8514" width="15.42578125" style="429" customWidth="1"/>
    <col min="8515" max="8520" width="17.5703125" style="429" customWidth="1"/>
    <col min="8521" max="8524" width="15.28515625" style="429" customWidth="1"/>
    <col min="8525" max="8525" width="9.140625" style="429"/>
    <col min="8526" max="8526" width="11.7109375" style="429" bestFit="1" customWidth="1"/>
    <col min="8527" max="8527" width="9.140625" style="429"/>
    <col min="8528" max="8528" width="11.28515625" style="429" bestFit="1" customWidth="1"/>
    <col min="8529" max="8704" width="9.140625" style="429"/>
    <col min="8705" max="8705" width="4.85546875" style="429" customWidth="1"/>
    <col min="8706" max="8708" width="9.7109375" style="429" customWidth="1"/>
    <col min="8709" max="8709" width="38.42578125" style="429" customWidth="1"/>
    <col min="8710" max="8715" width="14.5703125" style="429" customWidth="1"/>
    <col min="8716" max="8716" width="14.42578125" style="429" bestFit="1" customWidth="1"/>
    <col min="8717" max="8718" width="14.42578125" style="429" customWidth="1"/>
    <col min="8719" max="8719" width="11.5703125" style="429" bestFit="1" customWidth="1"/>
    <col min="8720" max="8721" width="11.5703125" style="429" customWidth="1"/>
    <col min="8722" max="8722" width="14.7109375" style="429" customWidth="1"/>
    <col min="8723" max="8724" width="12.7109375" style="429" customWidth="1"/>
    <col min="8725" max="8725" width="17" style="429" bestFit="1" customWidth="1"/>
    <col min="8726" max="8727" width="12.7109375" style="429" customWidth="1"/>
    <col min="8728" max="8728" width="12.42578125" style="429" bestFit="1" customWidth="1"/>
    <col min="8729" max="8730" width="12.42578125" style="429" customWidth="1"/>
    <col min="8731" max="8731" width="14.42578125" style="429" bestFit="1" customWidth="1"/>
    <col min="8732" max="8733" width="14.42578125" style="429" customWidth="1"/>
    <col min="8734" max="8734" width="13.7109375" style="429" customWidth="1"/>
    <col min="8735" max="8736" width="14.42578125" style="429" bestFit="1" customWidth="1"/>
    <col min="8737" max="8738" width="14.42578125" style="429" customWidth="1"/>
    <col min="8739" max="8741" width="12" style="429" customWidth="1"/>
    <col min="8742" max="8742" width="14.140625" style="429" customWidth="1"/>
    <col min="8743" max="8743" width="12.7109375" style="429" customWidth="1"/>
    <col min="8744" max="8744" width="13.28515625" style="429" customWidth="1"/>
    <col min="8745" max="8745" width="14.140625" style="429" customWidth="1"/>
    <col min="8746" max="8747" width="12.7109375" style="429" customWidth="1"/>
    <col min="8748" max="8748" width="16.140625" style="429" bestFit="1" customWidth="1"/>
    <col min="8749" max="8750" width="16.140625" style="429" customWidth="1"/>
    <col min="8751" max="8751" width="14.28515625" style="429" bestFit="1" customWidth="1"/>
    <col min="8752" max="8752" width="14.28515625" style="429" customWidth="1"/>
    <col min="8753" max="8753" width="14.42578125" style="429" bestFit="1" customWidth="1"/>
    <col min="8754" max="8755" width="14.42578125" style="429" customWidth="1"/>
    <col min="8756" max="8756" width="13.28515625" style="429" customWidth="1"/>
    <col min="8757" max="8759" width="14.42578125" style="429" bestFit="1" customWidth="1"/>
    <col min="8760" max="8760" width="15.7109375" style="429" bestFit="1" customWidth="1"/>
    <col min="8761" max="8761" width="14.42578125" style="429" customWidth="1"/>
    <col min="8762" max="8762" width="14.42578125" style="429" bestFit="1" customWidth="1"/>
    <col min="8763" max="8764" width="14.42578125" style="429" customWidth="1"/>
    <col min="8765" max="8765" width="14.42578125" style="429" bestFit="1" customWidth="1"/>
    <col min="8766" max="8767" width="14.42578125" style="429" customWidth="1"/>
    <col min="8768" max="8768" width="14.42578125" style="429" bestFit="1" customWidth="1"/>
    <col min="8769" max="8769" width="14.42578125" style="429" customWidth="1"/>
    <col min="8770" max="8770" width="15.42578125" style="429" customWidth="1"/>
    <col min="8771" max="8776" width="17.5703125" style="429" customWidth="1"/>
    <col min="8777" max="8780" width="15.28515625" style="429" customWidth="1"/>
    <col min="8781" max="8781" width="9.140625" style="429"/>
    <col min="8782" max="8782" width="11.7109375" style="429" bestFit="1" customWidth="1"/>
    <col min="8783" max="8783" width="9.140625" style="429"/>
    <col min="8784" max="8784" width="11.28515625" style="429" bestFit="1" customWidth="1"/>
    <col min="8785" max="8960" width="9.140625" style="429"/>
    <col min="8961" max="8961" width="4.85546875" style="429" customWidth="1"/>
    <col min="8962" max="8964" width="9.7109375" style="429" customWidth="1"/>
    <col min="8965" max="8965" width="38.42578125" style="429" customWidth="1"/>
    <col min="8966" max="8971" width="14.5703125" style="429" customWidth="1"/>
    <col min="8972" max="8972" width="14.42578125" style="429" bestFit="1" customWidth="1"/>
    <col min="8973" max="8974" width="14.42578125" style="429" customWidth="1"/>
    <col min="8975" max="8975" width="11.5703125" style="429" bestFit="1" customWidth="1"/>
    <col min="8976" max="8977" width="11.5703125" style="429" customWidth="1"/>
    <col min="8978" max="8978" width="14.7109375" style="429" customWidth="1"/>
    <col min="8979" max="8980" width="12.7109375" style="429" customWidth="1"/>
    <col min="8981" max="8981" width="17" style="429" bestFit="1" customWidth="1"/>
    <col min="8982" max="8983" width="12.7109375" style="429" customWidth="1"/>
    <col min="8984" max="8984" width="12.42578125" style="429" bestFit="1" customWidth="1"/>
    <col min="8985" max="8986" width="12.42578125" style="429" customWidth="1"/>
    <col min="8987" max="8987" width="14.42578125" style="429" bestFit="1" customWidth="1"/>
    <col min="8988" max="8989" width="14.42578125" style="429" customWidth="1"/>
    <col min="8990" max="8990" width="13.7109375" style="429" customWidth="1"/>
    <col min="8991" max="8992" width="14.42578125" style="429" bestFit="1" customWidth="1"/>
    <col min="8993" max="8994" width="14.42578125" style="429" customWidth="1"/>
    <col min="8995" max="8997" width="12" style="429" customWidth="1"/>
    <col min="8998" max="8998" width="14.140625" style="429" customWidth="1"/>
    <col min="8999" max="8999" width="12.7109375" style="429" customWidth="1"/>
    <col min="9000" max="9000" width="13.28515625" style="429" customWidth="1"/>
    <col min="9001" max="9001" width="14.140625" style="429" customWidth="1"/>
    <col min="9002" max="9003" width="12.7109375" style="429" customWidth="1"/>
    <col min="9004" max="9004" width="16.140625" style="429" bestFit="1" customWidth="1"/>
    <col min="9005" max="9006" width="16.140625" style="429" customWidth="1"/>
    <col min="9007" max="9007" width="14.28515625" style="429" bestFit="1" customWidth="1"/>
    <col min="9008" max="9008" width="14.28515625" style="429" customWidth="1"/>
    <col min="9009" max="9009" width="14.42578125" style="429" bestFit="1" customWidth="1"/>
    <col min="9010" max="9011" width="14.42578125" style="429" customWidth="1"/>
    <col min="9012" max="9012" width="13.28515625" style="429" customWidth="1"/>
    <col min="9013" max="9015" width="14.42578125" style="429" bestFit="1" customWidth="1"/>
    <col min="9016" max="9016" width="15.7109375" style="429" bestFit="1" customWidth="1"/>
    <col min="9017" max="9017" width="14.42578125" style="429" customWidth="1"/>
    <col min="9018" max="9018" width="14.42578125" style="429" bestFit="1" customWidth="1"/>
    <col min="9019" max="9020" width="14.42578125" style="429" customWidth="1"/>
    <col min="9021" max="9021" width="14.42578125" style="429" bestFit="1" customWidth="1"/>
    <col min="9022" max="9023" width="14.42578125" style="429" customWidth="1"/>
    <col min="9024" max="9024" width="14.42578125" style="429" bestFit="1" customWidth="1"/>
    <col min="9025" max="9025" width="14.42578125" style="429" customWidth="1"/>
    <col min="9026" max="9026" width="15.42578125" style="429" customWidth="1"/>
    <col min="9027" max="9032" width="17.5703125" style="429" customWidth="1"/>
    <col min="9033" max="9036" width="15.28515625" style="429" customWidth="1"/>
    <col min="9037" max="9037" width="9.140625" style="429"/>
    <col min="9038" max="9038" width="11.7109375" style="429" bestFit="1" customWidth="1"/>
    <col min="9039" max="9039" width="9.140625" style="429"/>
    <col min="9040" max="9040" width="11.28515625" style="429" bestFit="1" customWidth="1"/>
    <col min="9041" max="9216" width="9.140625" style="429"/>
    <col min="9217" max="9217" width="4.85546875" style="429" customWidth="1"/>
    <col min="9218" max="9220" width="9.7109375" style="429" customWidth="1"/>
    <col min="9221" max="9221" width="38.42578125" style="429" customWidth="1"/>
    <col min="9222" max="9227" width="14.5703125" style="429" customWidth="1"/>
    <col min="9228" max="9228" width="14.42578125" style="429" bestFit="1" customWidth="1"/>
    <col min="9229" max="9230" width="14.42578125" style="429" customWidth="1"/>
    <col min="9231" max="9231" width="11.5703125" style="429" bestFit="1" customWidth="1"/>
    <col min="9232" max="9233" width="11.5703125" style="429" customWidth="1"/>
    <col min="9234" max="9234" width="14.7109375" style="429" customWidth="1"/>
    <col min="9235" max="9236" width="12.7109375" style="429" customWidth="1"/>
    <col min="9237" max="9237" width="17" style="429" bestFit="1" customWidth="1"/>
    <col min="9238" max="9239" width="12.7109375" style="429" customWidth="1"/>
    <col min="9240" max="9240" width="12.42578125" style="429" bestFit="1" customWidth="1"/>
    <col min="9241" max="9242" width="12.42578125" style="429" customWidth="1"/>
    <col min="9243" max="9243" width="14.42578125" style="429" bestFit="1" customWidth="1"/>
    <col min="9244" max="9245" width="14.42578125" style="429" customWidth="1"/>
    <col min="9246" max="9246" width="13.7109375" style="429" customWidth="1"/>
    <col min="9247" max="9248" width="14.42578125" style="429" bestFit="1" customWidth="1"/>
    <col min="9249" max="9250" width="14.42578125" style="429" customWidth="1"/>
    <col min="9251" max="9253" width="12" style="429" customWidth="1"/>
    <col min="9254" max="9254" width="14.140625" style="429" customWidth="1"/>
    <col min="9255" max="9255" width="12.7109375" style="429" customWidth="1"/>
    <col min="9256" max="9256" width="13.28515625" style="429" customWidth="1"/>
    <col min="9257" max="9257" width="14.140625" style="429" customWidth="1"/>
    <col min="9258" max="9259" width="12.7109375" style="429" customWidth="1"/>
    <col min="9260" max="9260" width="16.140625" style="429" bestFit="1" customWidth="1"/>
    <col min="9261" max="9262" width="16.140625" style="429" customWidth="1"/>
    <col min="9263" max="9263" width="14.28515625" style="429" bestFit="1" customWidth="1"/>
    <col min="9264" max="9264" width="14.28515625" style="429" customWidth="1"/>
    <col min="9265" max="9265" width="14.42578125" style="429" bestFit="1" customWidth="1"/>
    <col min="9266" max="9267" width="14.42578125" style="429" customWidth="1"/>
    <col min="9268" max="9268" width="13.28515625" style="429" customWidth="1"/>
    <col min="9269" max="9271" width="14.42578125" style="429" bestFit="1" customWidth="1"/>
    <col min="9272" max="9272" width="15.7109375" style="429" bestFit="1" customWidth="1"/>
    <col min="9273" max="9273" width="14.42578125" style="429" customWidth="1"/>
    <col min="9274" max="9274" width="14.42578125" style="429" bestFit="1" customWidth="1"/>
    <col min="9275" max="9276" width="14.42578125" style="429" customWidth="1"/>
    <col min="9277" max="9277" width="14.42578125" style="429" bestFit="1" customWidth="1"/>
    <col min="9278" max="9279" width="14.42578125" style="429" customWidth="1"/>
    <col min="9280" max="9280" width="14.42578125" style="429" bestFit="1" customWidth="1"/>
    <col min="9281" max="9281" width="14.42578125" style="429" customWidth="1"/>
    <col min="9282" max="9282" width="15.42578125" style="429" customWidth="1"/>
    <col min="9283" max="9288" width="17.5703125" style="429" customWidth="1"/>
    <col min="9289" max="9292" width="15.28515625" style="429" customWidth="1"/>
    <col min="9293" max="9293" width="9.140625" style="429"/>
    <col min="9294" max="9294" width="11.7109375" style="429" bestFit="1" customWidth="1"/>
    <col min="9295" max="9295" width="9.140625" style="429"/>
    <col min="9296" max="9296" width="11.28515625" style="429" bestFit="1" customWidth="1"/>
    <col min="9297" max="9472" width="9.140625" style="429"/>
    <col min="9473" max="9473" width="4.85546875" style="429" customWidth="1"/>
    <col min="9474" max="9476" width="9.7109375" style="429" customWidth="1"/>
    <col min="9477" max="9477" width="38.42578125" style="429" customWidth="1"/>
    <col min="9478" max="9483" width="14.5703125" style="429" customWidth="1"/>
    <col min="9484" max="9484" width="14.42578125" style="429" bestFit="1" customWidth="1"/>
    <col min="9485" max="9486" width="14.42578125" style="429" customWidth="1"/>
    <col min="9487" max="9487" width="11.5703125" style="429" bestFit="1" customWidth="1"/>
    <col min="9488" max="9489" width="11.5703125" style="429" customWidth="1"/>
    <col min="9490" max="9490" width="14.7109375" style="429" customWidth="1"/>
    <col min="9491" max="9492" width="12.7109375" style="429" customWidth="1"/>
    <col min="9493" max="9493" width="17" style="429" bestFit="1" customWidth="1"/>
    <col min="9494" max="9495" width="12.7109375" style="429" customWidth="1"/>
    <col min="9496" max="9496" width="12.42578125" style="429" bestFit="1" customWidth="1"/>
    <col min="9497" max="9498" width="12.42578125" style="429" customWidth="1"/>
    <col min="9499" max="9499" width="14.42578125" style="429" bestFit="1" customWidth="1"/>
    <col min="9500" max="9501" width="14.42578125" style="429" customWidth="1"/>
    <col min="9502" max="9502" width="13.7109375" style="429" customWidth="1"/>
    <col min="9503" max="9504" width="14.42578125" style="429" bestFit="1" customWidth="1"/>
    <col min="9505" max="9506" width="14.42578125" style="429" customWidth="1"/>
    <col min="9507" max="9509" width="12" style="429" customWidth="1"/>
    <col min="9510" max="9510" width="14.140625" style="429" customWidth="1"/>
    <col min="9511" max="9511" width="12.7109375" style="429" customWidth="1"/>
    <col min="9512" max="9512" width="13.28515625" style="429" customWidth="1"/>
    <col min="9513" max="9513" width="14.140625" style="429" customWidth="1"/>
    <col min="9514" max="9515" width="12.7109375" style="429" customWidth="1"/>
    <col min="9516" max="9516" width="16.140625" style="429" bestFit="1" customWidth="1"/>
    <col min="9517" max="9518" width="16.140625" style="429" customWidth="1"/>
    <col min="9519" max="9519" width="14.28515625" style="429" bestFit="1" customWidth="1"/>
    <col min="9520" max="9520" width="14.28515625" style="429" customWidth="1"/>
    <col min="9521" max="9521" width="14.42578125" style="429" bestFit="1" customWidth="1"/>
    <col min="9522" max="9523" width="14.42578125" style="429" customWidth="1"/>
    <col min="9524" max="9524" width="13.28515625" style="429" customWidth="1"/>
    <col min="9525" max="9527" width="14.42578125" style="429" bestFit="1" customWidth="1"/>
    <col min="9528" max="9528" width="15.7109375" style="429" bestFit="1" customWidth="1"/>
    <col min="9529" max="9529" width="14.42578125" style="429" customWidth="1"/>
    <col min="9530" max="9530" width="14.42578125" style="429" bestFit="1" customWidth="1"/>
    <col min="9531" max="9532" width="14.42578125" style="429" customWidth="1"/>
    <col min="9533" max="9533" width="14.42578125" style="429" bestFit="1" customWidth="1"/>
    <col min="9534" max="9535" width="14.42578125" style="429" customWidth="1"/>
    <col min="9536" max="9536" width="14.42578125" style="429" bestFit="1" customWidth="1"/>
    <col min="9537" max="9537" width="14.42578125" style="429" customWidth="1"/>
    <col min="9538" max="9538" width="15.42578125" style="429" customWidth="1"/>
    <col min="9539" max="9544" width="17.5703125" style="429" customWidth="1"/>
    <col min="9545" max="9548" width="15.28515625" style="429" customWidth="1"/>
    <col min="9549" max="9549" width="9.140625" style="429"/>
    <col min="9550" max="9550" width="11.7109375" style="429" bestFit="1" customWidth="1"/>
    <col min="9551" max="9551" width="9.140625" style="429"/>
    <col min="9552" max="9552" width="11.28515625" style="429" bestFit="1" customWidth="1"/>
    <col min="9553" max="9728" width="9.140625" style="429"/>
    <col min="9729" max="9729" width="4.85546875" style="429" customWidth="1"/>
    <col min="9730" max="9732" width="9.7109375" style="429" customWidth="1"/>
    <col min="9733" max="9733" width="38.42578125" style="429" customWidth="1"/>
    <col min="9734" max="9739" width="14.5703125" style="429" customWidth="1"/>
    <col min="9740" max="9740" width="14.42578125" style="429" bestFit="1" customWidth="1"/>
    <col min="9741" max="9742" width="14.42578125" style="429" customWidth="1"/>
    <col min="9743" max="9743" width="11.5703125" style="429" bestFit="1" customWidth="1"/>
    <col min="9744" max="9745" width="11.5703125" style="429" customWidth="1"/>
    <col min="9746" max="9746" width="14.7109375" style="429" customWidth="1"/>
    <col min="9747" max="9748" width="12.7109375" style="429" customWidth="1"/>
    <col min="9749" max="9749" width="17" style="429" bestFit="1" customWidth="1"/>
    <col min="9750" max="9751" width="12.7109375" style="429" customWidth="1"/>
    <col min="9752" max="9752" width="12.42578125" style="429" bestFit="1" customWidth="1"/>
    <col min="9753" max="9754" width="12.42578125" style="429" customWidth="1"/>
    <col min="9755" max="9755" width="14.42578125" style="429" bestFit="1" customWidth="1"/>
    <col min="9756" max="9757" width="14.42578125" style="429" customWidth="1"/>
    <col min="9758" max="9758" width="13.7109375" style="429" customWidth="1"/>
    <col min="9759" max="9760" width="14.42578125" style="429" bestFit="1" customWidth="1"/>
    <col min="9761" max="9762" width="14.42578125" style="429" customWidth="1"/>
    <col min="9763" max="9765" width="12" style="429" customWidth="1"/>
    <col min="9766" max="9766" width="14.140625" style="429" customWidth="1"/>
    <col min="9767" max="9767" width="12.7109375" style="429" customWidth="1"/>
    <col min="9768" max="9768" width="13.28515625" style="429" customWidth="1"/>
    <col min="9769" max="9769" width="14.140625" style="429" customWidth="1"/>
    <col min="9770" max="9771" width="12.7109375" style="429" customWidth="1"/>
    <col min="9772" max="9772" width="16.140625" style="429" bestFit="1" customWidth="1"/>
    <col min="9773" max="9774" width="16.140625" style="429" customWidth="1"/>
    <col min="9775" max="9775" width="14.28515625" style="429" bestFit="1" customWidth="1"/>
    <col min="9776" max="9776" width="14.28515625" style="429" customWidth="1"/>
    <col min="9777" max="9777" width="14.42578125" style="429" bestFit="1" customWidth="1"/>
    <col min="9778" max="9779" width="14.42578125" style="429" customWidth="1"/>
    <col min="9780" max="9780" width="13.28515625" style="429" customWidth="1"/>
    <col min="9781" max="9783" width="14.42578125" style="429" bestFit="1" customWidth="1"/>
    <col min="9784" max="9784" width="15.7109375" style="429" bestFit="1" customWidth="1"/>
    <col min="9785" max="9785" width="14.42578125" style="429" customWidth="1"/>
    <col min="9786" max="9786" width="14.42578125" style="429" bestFit="1" customWidth="1"/>
    <col min="9787" max="9788" width="14.42578125" style="429" customWidth="1"/>
    <col min="9789" max="9789" width="14.42578125" style="429" bestFit="1" customWidth="1"/>
    <col min="9790" max="9791" width="14.42578125" style="429" customWidth="1"/>
    <col min="9792" max="9792" width="14.42578125" style="429" bestFit="1" customWidth="1"/>
    <col min="9793" max="9793" width="14.42578125" style="429" customWidth="1"/>
    <col min="9794" max="9794" width="15.42578125" style="429" customWidth="1"/>
    <col min="9795" max="9800" width="17.5703125" style="429" customWidth="1"/>
    <col min="9801" max="9804" width="15.28515625" style="429" customWidth="1"/>
    <col min="9805" max="9805" width="9.140625" style="429"/>
    <col min="9806" max="9806" width="11.7109375" style="429" bestFit="1" customWidth="1"/>
    <col min="9807" max="9807" width="9.140625" style="429"/>
    <col min="9808" max="9808" width="11.28515625" style="429" bestFit="1" customWidth="1"/>
    <col min="9809" max="9984" width="9.140625" style="429"/>
    <col min="9985" max="9985" width="4.85546875" style="429" customWidth="1"/>
    <col min="9986" max="9988" width="9.7109375" style="429" customWidth="1"/>
    <col min="9989" max="9989" width="38.42578125" style="429" customWidth="1"/>
    <col min="9990" max="9995" width="14.5703125" style="429" customWidth="1"/>
    <col min="9996" max="9996" width="14.42578125" style="429" bestFit="1" customWidth="1"/>
    <col min="9997" max="9998" width="14.42578125" style="429" customWidth="1"/>
    <col min="9999" max="9999" width="11.5703125" style="429" bestFit="1" customWidth="1"/>
    <col min="10000" max="10001" width="11.5703125" style="429" customWidth="1"/>
    <col min="10002" max="10002" width="14.7109375" style="429" customWidth="1"/>
    <col min="10003" max="10004" width="12.7109375" style="429" customWidth="1"/>
    <col min="10005" max="10005" width="17" style="429" bestFit="1" customWidth="1"/>
    <col min="10006" max="10007" width="12.7109375" style="429" customWidth="1"/>
    <col min="10008" max="10008" width="12.42578125" style="429" bestFit="1" customWidth="1"/>
    <col min="10009" max="10010" width="12.42578125" style="429" customWidth="1"/>
    <col min="10011" max="10011" width="14.42578125" style="429" bestFit="1" customWidth="1"/>
    <col min="10012" max="10013" width="14.42578125" style="429" customWidth="1"/>
    <col min="10014" max="10014" width="13.7109375" style="429" customWidth="1"/>
    <col min="10015" max="10016" width="14.42578125" style="429" bestFit="1" customWidth="1"/>
    <col min="10017" max="10018" width="14.42578125" style="429" customWidth="1"/>
    <col min="10019" max="10021" width="12" style="429" customWidth="1"/>
    <col min="10022" max="10022" width="14.140625" style="429" customWidth="1"/>
    <col min="10023" max="10023" width="12.7109375" style="429" customWidth="1"/>
    <col min="10024" max="10024" width="13.28515625" style="429" customWidth="1"/>
    <col min="10025" max="10025" width="14.140625" style="429" customWidth="1"/>
    <col min="10026" max="10027" width="12.7109375" style="429" customWidth="1"/>
    <col min="10028" max="10028" width="16.140625" style="429" bestFit="1" customWidth="1"/>
    <col min="10029" max="10030" width="16.140625" style="429" customWidth="1"/>
    <col min="10031" max="10031" width="14.28515625" style="429" bestFit="1" customWidth="1"/>
    <col min="10032" max="10032" width="14.28515625" style="429" customWidth="1"/>
    <col min="10033" max="10033" width="14.42578125" style="429" bestFit="1" customWidth="1"/>
    <col min="10034" max="10035" width="14.42578125" style="429" customWidth="1"/>
    <col min="10036" max="10036" width="13.28515625" style="429" customWidth="1"/>
    <col min="10037" max="10039" width="14.42578125" style="429" bestFit="1" customWidth="1"/>
    <col min="10040" max="10040" width="15.7109375" style="429" bestFit="1" customWidth="1"/>
    <col min="10041" max="10041" width="14.42578125" style="429" customWidth="1"/>
    <col min="10042" max="10042" width="14.42578125" style="429" bestFit="1" customWidth="1"/>
    <col min="10043" max="10044" width="14.42578125" style="429" customWidth="1"/>
    <col min="10045" max="10045" width="14.42578125" style="429" bestFit="1" customWidth="1"/>
    <col min="10046" max="10047" width="14.42578125" style="429" customWidth="1"/>
    <col min="10048" max="10048" width="14.42578125" style="429" bestFit="1" customWidth="1"/>
    <col min="10049" max="10049" width="14.42578125" style="429" customWidth="1"/>
    <col min="10050" max="10050" width="15.42578125" style="429" customWidth="1"/>
    <col min="10051" max="10056" width="17.5703125" style="429" customWidth="1"/>
    <col min="10057" max="10060" width="15.28515625" style="429" customWidth="1"/>
    <col min="10061" max="10061" width="9.140625" style="429"/>
    <col min="10062" max="10062" width="11.7109375" style="429" bestFit="1" customWidth="1"/>
    <col min="10063" max="10063" width="9.140625" style="429"/>
    <col min="10064" max="10064" width="11.28515625" style="429" bestFit="1" customWidth="1"/>
    <col min="10065" max="10240" width="9.140625" style="429"/>
    <col min="10241" max="10241" width="4.85546875" style="429" customWidth="1"/>
    <col min="10242" max="10244" width="9.7109375" style="429" customWidth="1"/>
    <col min="10245" max="10245" width="38.42578125" style="429" customWidth="1"/>
    <col min="10246" max="10251" width="14.5703125" style="429" customWidth="1"/>
    <col min="10252" max="10252" width="14.42578125" style="429" bestFit="1" customWidth="1"/>
    <col min="10253" max="10254" width="14.42578125" style="429" customWidth="1"/>
    <col min="10255" max="10255" width="11.5703125" style="429" bestFit="1" customWidth="1"/>
    <col min="10256" max="10257" width="11.5703125" style="429" customWidth="1"/>
    <col min="10258" max="10258" width="14.7109375" style="429" customWidth="1"/>
    <col min="10259" max="10260" width="12.7109375" style="429" customWidth="1"/>
    <col min="10261" max="10261" width="17" style="429" bestFit="1" customWidth="1"/>
    <col min="10262" max="10263" width="12.7109375" style="429" customWidth="1"/>
    <col min="10264" max="10264" width="12.42578125" style="429" bestFit="1" customWidth="1"/>
    <col min="10265" max="10266" width="12.42578125" style="429" customWidth="1"/>
    <col min="10267" max="10267" width="14.42578125" style="429" bestFit="1" customWidth="1"/>
    <col min="10268" max="10269" width="14.42578125" style="429" customWidth="1"/>
    <col min="10270" max="10270" width="13.7109375" style="429" customWidth="1"/>
    <col min="10271" max="10272" width="14.42578125" style="429" bestFit="1" customWidth="1"/>
    <col min="10273" max="10274" width="14.42578125" style="429" customWidth="1"/>
    <col min="10275" max="10277" width="12" style="429" customWidth="1"/>
    <col min="10278" max="10278" width="14.140625" style="429" customWidth="1"/>
    <col min="10279" max="10279" width="12.7109375" style="429" customWidth="1"/>
    <col min="10280" max="10280" width="13.28515625" style="429" customWidth="1"/>
    <col min="10281" max="10281" width="14.140625" style="429" customWidth="1"/>
    <col min="10282" max="10283" width="12.7109375" style="429" customWidth="1"/>
    <col min="10284" max="10284" width="16.140625" style="429" bestFit="1" customWidth="1"/>
    <col min="10285" max="10286" width="16.140625" style="429" customWidth="1"/>
    <col min="10287" max="10287" width="14.28515625" style="429" bestFit="1" customWidth="1"/>
    <col min="10288" max="10288" width="14.28515625" style="429" customWidth="1"/>
    <col min="10289" max="10289" width="14.42578125" style="429" bestFit="1" customWidth="1"/>
    <col min="10290" max="10291" width="14.42578125" style="429" customWidth="1"/>
    <col min="10292" max="10292" width="13.28515625" style="429" customWidth="1"/>
    <col min="10293" max="10295" width="14.42578125" style="429" bestFit="1" customWidth="1"/>
    <col min="10296" max="10296" width="15.7109375" style="429" bestFit="1" customWidth="1"/>
    <col min="10297" max="10297" width="14.42578125" style="429" customWidth="1"/>
    <col min="10298" max="10298" width="14.42578125" style="429" bestFit="1" customWidth="1"/>
    <col min="10299" max="10300" width="14.42578125" style="429" customWidth="1"/>
    <col min="10301" max="10301" width="14.42578125" style="429" bestFit="1" customWidth="1"/>
    <col min="10302" max="10303" width="14.42578125" style="429" customWidth="1"/>
    <col min="10304" max="10304" width="14.42578125" style="429" bestFit="1" customWidth="1"/>
    <col min="10305" max="10305" width="14.42578125" style="429" customWidth="1"/>
    <col min="10306" max="10306" width="15.42578125" style="429" customWidth="1"/>
    <col min="10307" max="10312" width="17.5703125" style="429" customWidth="1"/>
    <col min="10313" max="10316" width="15.28515625" style="429" customWidth="1"/>
    <col min="10317" max="10317" width="9.140625" style="429"/>
    <col min="10318" max="10318" width="11.7109375" style="429" bestFit="1" customWidth="1"/>
    <col min="10319" max="10319" width="9.140625" style="429"/>
    <col min="10320" max="10320" width="11.28515625" style="429" bestFit="1" customWidth="1"/>
    <col min="10321" max="10496" width="9.140625" style="429"/>
    <col min="10497" max="10497" width="4.85546875" style="429" customWidth="1"/>
    <col min="10498" max="10500" width="9.7109375" style="429" customWidth="1"/>
    <col min="10501" max="10501" width="38.42578125" style="429" customWidth="1"/>
    <col min="10502" max="10507" width="14.5703125" style="429" customWidth="1"/>
    <col min="10508" max="10508" width="14.42578125" style="429" bestFit="1" customWidth="1"/>
    <col min="10509" max="10510" width="14.42578125" style="429" customWidth="1"/>
    <col min="10511" max="10511" width="11.5703125" style="429" bestFit="1" customWidth="1"/>
    <col min="10512" max="10513" width="11.5703125" style="429" customWidth="1"/>
    <col min="10514" max="10514" width="14.7109375" style="429" customWidth="1"/>
    <col min="10515" max="10516" width="12.7109375" style="429" customWidth="1"/>
    <col min="10517" max="10517" width="17" style="429" bestFit="1" customWidth="1"/>
    <col min="10518" max="10519" width="12.7109375" style="429" customWidth="1"/>
    <col min="10520" max="10520" width="12.42578125" style="429" bestFit="1" customWidth="1"/>
    <col min="10521" max="10522" width="12.42578125" style="429" customWidth="1"/>
    <col min="10523" max="10523" width="14.42578125" style="429" bestFit="1" customWidth="1"/>
    <col min="10524" max="10525" width="14.42578125" style="429" customWidth="1"/>
    <col min="10526" max="10526" width="13.7109375" style="429" customWidth="1"/>
    <col min="10527" max="10528" width="14.42578125" style="429" bestFit="1" customWidth="1"/>
    <col min="10529" max="10530" width="14.42578125" style="429" customWidth="1"/>
    <col min="10531" max="10533" width="12" style="429" customWidth="1"/>
    <col min="10534" max="10534" width="14.140625" style="429" customWidth="1"/>
    <col min="10535" max="10535" width="12.7109375" style="429" customWidth="1"/>
    <col min="10536" max="10536" width="13.28515625" style="429" customWidth="1"/>
    <col min="10537" max="10537" width="14.140625" style="429" customWidth="1"/>
    <col min="10538" max="10539" width="12.7109375" style="429" customWidth="1"/>
    <col min="10540" max="10540" width="16.140625" style="429" bestFit="1" customWidth="1"/>
    <col min="10541" max="10542" width="16.140625" style="429" customWidth="1"/>
    <col min="10543" max="10543" width="14.28515625" style="429" bestFit="1" customWidth="1"/>
    <col min="10544" max="10544" width="14.28515625" style="429" customWidth="1"/>
    <col min="10545" max="10545" width="14.42578125" style="429" bestFit="1" customWidth="1"/>
    <col min="10546" max="10547" width="14.42578125" style="429" customWidth="1"/>
    <col min="10548" max="10548" width="13.28515625" style="429" customWidth="1"/>
    <col min="10549" max="10551" width="14.42578125" style="429" bestFit="1" customWidth="1"/>
    <col min="10552" max="10552" width="15.7109375" style="429" bestFit="1" customWidth="1"/>
    <col min="10553" max="10553" width="14.42578125" style="429" customWidth="1"/>
    <col min="10554" max="10554" width="14.42578125" style="429" bestFit="1" customWidth="1"/>
    <col min="10555" max="10556" width="14.42578125" style="429" customWidth="1"/>
    <col min="10557" max="10557" width="14.42578125" style="429" bestFit="1" customWidth="1"/>
    <col min="10558" max="10559" width="14.42578125" style="429" customWidth="1"/>
    <col min="10560" max="10560" width="14.42578125" style="429" bestFit="1" customWidth="1"/>
    <col min="10561" max="10561" width="14.42578125" style="429" customWidth="1"/>
    <col min="10562" max="10562" width="15.42578125" style="429" customWidth="1"/>
    <col min="10563" max="10568" width="17.5703125" style="429" customWidth="1"/>
    <col min="10569" max="10572" width="15.28515625" style="429" customWidth="1"/>
    <col min="10573" max="10573" width="9.140625" style="429"/>
    <col min="10574" max="10574" width="11.7109375" style="429" bestFit="1" customWidth="1"/>
    <col min="10575" max="10575" width="9.140625" style="429"/>
    <col min="10576" max="10576" width="11.28515625" style="429" bestFit="1" customWidth="1"/>
    <col min="10577" max="10752" width="9.140625" style="429"/>
    <col min="10753" max="10753" width="4.85546875" style="429" customWidth="1"/>
    <col min="10754" max="10756" width="9.7109375" style="429" customWidth="1"/>
    <col min="10757" max="10757" width="38.42578125" style="429" customWidth="1"/>
    <col min="10758" max="10763" width="14.5703125" style="429" customWidth="1"/>
    <col min="10764" max="10764" width="14.42578125" style="429" bestFit="1" customWidth="1"/>
    <col min="10765" max="10766" width="14.42578125" style="429" customWidth="1"/>
    <col min="10767" max="10767" width="11.5703125" style="429" bestFit="1" customWidth="1"/>
    <col min="10768" max="10769" width="11.5703125" style="429" customWidth="1"/>
    <col min="10770" max="10770" width="14.7109375" style="429" customWidth="1"/>
    <col min="10771" max="10772" width="12.7109375" style="429" customWidth="1"/>
    <col min="10773" max="10773" width="17" style="429" bestFit="1" customWidth="1"/>
    <col min="10774" max="10775" width="12.7109375" style="429" customWidth="1"/>
    <col min="10776" max="10776" width="12.42578125" style="429" bestFit="1" customWidth="1"/>
    <col min="10777" max="10778" width="12.42578125" style="429" customWidth="1"/>
    <col min="10779" max="10779" width="14.42578125" style="429" bestFit="1" customWidth="1"/>
    <col min="10780" max="10781" width="14.42578125" style="429" customWidth="1"/>
    <col min="10782" max="10782" width="13.7109375" style="429" customWidth="1"/>
    <col min="10783" max="10784" width="14.42578125" style="429" bestFit="1" customWidth="1"/>
    <col min="10785" max="10786" width="14.42578125" style="429" customWidth="1"/>
    <col min="10787" max="10789" width="12" style="429" customWidth="1"/>
    <col min="10790" max="10790" width="14.140625" style="429" customWidth="1"/>
    <col min="10791" max="10791" width="12.7109375" style="429" customWidth="1"/>
    <col min="10792" max="10792" width="13.28515625" style="429" customWidth="1"/>
    <col min="10793" max="10793" width="14.140625" style="429" customWidth="1"/>
    <col min="10794" max="10795" width="12.7109375" style="429" customWidth="1"/>
    <col min="10796" max="10796" width="16.140625" style="429" bestFit="1" customWidth="1"/>
    <col min="10797" max="10798" width="16.140625" style="429" customWidth="1"/>
    <col min="10799" max="10799" width="14.28515625" style="429" bestFit="1" customWidth="1"/>
    <col min="10800" max="10800" width="14.28515625" style="429" customWidth="1"/>
    <col min="10801" max="10801" width="14.42578125" style="429" bestFit="1" customWidth="1"/>
    <col min="10802" max="10803" width="14.42578125" style="429" customWidth="1"/>
    <col min="10804" max="10804" width="13.28515625" style="429" customWidth="1"/>
    <col min="10805" max="10807" width="14.42578125" style="429" bestFit="1" customWidth="1"/>
    <col min="10808" max="10808" width="15.7109375" style="429" bestFit="1" customWidth="1"/>
    <col min="10809" max="10809" width="14.42578125" style="429" customWidth="1"/>
    <col min="10810" max="10810" width="14.42578125" style="429" bestFit="1" customWidth="1"/>
    <col min="10811" max="10812" width="14.42578125" style="429" customWidth="1"/>
    <col min="10813" max="10813" width="14.42578125" style="429" bestFit="1" customWidth="1"/>
    <col min="10814" max="10815" width="14.42578125" style="429" customWidth="1"/>
    <col min="10816" max="10816" width="14.42578125" style="429" bestFit="1" customWidth="1"/>
    <col min="10817" max="10817" width="14.42578125" style="429" customWidth="1"/>
    <col min="10818" max="10818" width="15.42578125" style="429" customWidth="1"/>
    <col min="10819" max="10824" width="17.5703125" style="429" customWidth="1"/>
    <col min="10825" max="10828" width="15.28515625" style="429" customWidth="1"/>
    <col min="10829" max="10829" width="9.140625" style="429"/>
    <col min="10830" max="10830" width="11.7109375" style="429" bestFit="1" customWidth="1"/>
    <col min="10831" max="10831" width="9.140625" style="429"/>
    <col min="10832" max="10832" width="11.28515625" style="429" bestFit="1" customWidth="1"/>
    <col min="10833" max="11008" width="9.140625" style="429"/>
    <col min="11009" max="11009" width="4.85546875" style="429" customWidth="1"/>
    <col min="11010" max="11012" width="9.7109375" style="429" customWidth="1"/>
    <col min="11013" max="11013" width="38.42578125" style="429" customWidth="1"/>
    <col min="11014" max="11019" width="14.5703125" style="429" customWidth="1"/>
    <col min="11020" max="11020" width="14.42578125" style="429" bestFit="1" customWidth="1"/>
    <col min="11021" max="11022" width="14.42578125" style="429" customWidth="1"/>
    <col min="11023" max="11023" width="11.5703125" style="429" bestFit="1" customWidth="1"/>
    <col min="11024" max="11025" width="11.5703125" style="429" customWidth="1"/>
    <col min="11026" max="11026" width="14.7109375" style="429" customWidth="1"/>
    <col min="11027" max="11028" width="12.7109375" style="429" customWidth="1"/>
    <col min="11029" max="11029" width="17" style="429" bestFit="1" customWidth="1"/>
    <col min="11030" max="11031" width="12.7109375" style="429" customWidth="1"/>
    <col min="11032" max="11032" width="12.42578125" style="429" bestFit="1" customWidth="1"/>
    <col min="11033" max="11034" width="12.42578125" style="429" customWidth="1"/>
    <col min="11035" max="11035" width="14.42578125" style="429" bestFit="1" customWidth="1"/>
    <col min="11036" max="11037" width="14.42578125" style="429" customWidth="1"/>
    <col min="11038" max="11038" width="13.7109375" style="429" customWidth="1"/>
    <col min="11039" max="11040" width="14.42578125" style="429" bestFit="1" customWidth="1"/>
    <col min="11041" max="11042" width="14.42578125" style="429" customWidth="1"/>
    <col min="11043" max="11045" width="12" style="429" customWidth="1"/>
    <col min="11046" max="11046" width="14.140625" style="429" customWidth="1"/>
    <col min="11047" max="11047" width="12.7109375" style="429" customWidth="1"/>
    <col min="11048" max="11048" width="13.28515625" style="429" customWidth="1"/>
    <col min="11049" max="11049" width="14.140625" style="429" customWidth="1"/>
    <col min="11050" max="11051" width="12.7109375" style="429" customWidth="1"/>
    <col min="11052" max="11052" width="16.140625" style="429" bestFit="1" customWidth="1"/>
    <col min="11053" max="11054" width="16.140625" style="429" customWidth="1"/>
    <col min="11055" max="11055" width="14.28515625" style="429" bestFit="1" customWidth="1"/>
    <col min="11056" max="11056" width="14.28515625" style="429" customWidth="1"/>
    <col min="11057" max="11057" width="14.42578125" style="429" bestFit="1" customWidth="1"/>
    <col min="11058" max="11059" width="14.42578125" style="429" customWidth="1"/>
    <col min="11060" max="11060" width="13.28515625" style="429" customWidth="1"/>
    <col min="11061" max="11063" width="14.42578125" style="429" bestFit="1" customWidth="1"/>
    <col min="11064" max="11064" width="15.7109375" style="429" bestFit="1" customWidth="1"/>
    <col min="11065" max="11065" width="14.42578125" style="429" customWidth="1"/>
    <col min="11066" max="11066" width="14.42578125" style="429" bestFit="1" customWidth="1"/>
    <col min="11067" max="11068" width="14.42578125" style="429" customWidth="1"/>
    <col min="11069" max="11069" width="14.42578125" style="429" bestFit="1" customWidth="1"/>
    <col min="11070" max="11071" width="14.42578125" style="429" customWidth="1"/>
    <col min="11072" max="11072" width="14.42578125" style="429" bestFit="1" customWidth="1"/>
    <col min="11073" max="11073" width="14.42578125" style="429" customWidth="1"/>
    <col min="11074" max="11074" width="15.42578125" style="429" customWidth="1"/>
    <col min="11075" max="11080" width="17.5703125" style="429" customWidth="1"/>
    <col min="11081" max="11084" width="15.28515625" style="429" customWidth="1"/>
    <col min="11085" max="11085" width="9.140625" style="429"/>
    <col min="11086" max="11086" width="11.7109375" style="429" bestFit="1" customWidth="1"/>
    <col min="11087" max="11087" width="9.140625" style="429"/>
    <col min="11088" max="11088" width="11.28515625" style="429" bestFit="1" customWidth="1"/>
    <col min="11089" max="11264" width="9.140625" style="429"/>
    <col min="11265" max="11265" width="4.85546875" style="429" customWidth="1"/>
    <col min="11266" max="11268" width="9.7109375" style="429" customWidth="1"/>
    <col min="11269" max="11269" width="38.42578125" style="429" customWidth="1"/>
    <col min="11270" max="11275" width="14.5703125" style="429" customWidth="1"/>
    <col min="11276" max="11276" width="14.42578125" style="429" bestFit="1" customWidth="1"/>
    <col min="11277" max="11278" width="14.42578125" style="429" customWidth="1"/>
    <col min="11279" max="11279" width="11.5703125" style="429" bestFit="1" customWidth="1"/>
    <col min="11280" max="11281" width="11.5703125" style="429" customWidth="1"/>
    <col min="11282" max="11282" width="14.7109375" style="429" customWidth="1"/>
    <col min="11283" max="11284" width="12.7109375" style="429" customWidth="1"/>
    <col min="11285" max="11285" width="17" style="429" bestFit="1" customWidth="1"/>
    <col min="11286" max="11287" width="12.7109375" style="429" customWidth="1"/>
    <col min="11288" max="11288" width="12.42578125" style="429" bestFit="1" customWidth="1"/>
    <col min="11289" max="11290" width="12.42578125" style="429" customWidth="1"/>
    <col min="11291" max="11291" width="14.42578125" style="429" bestFit="1" customWidth="1"/>
    <col min="11292" max="11293" width="14.42578125" style="429" customWidth="1"/>
    <col min="11294" max="11294" width="13.7109375" style="429" customWidth="1"/>
    <col min="11295" max="11296" width="14.42578125" style="429" bestFit="1" customWidth="1"/>
    <col min="11297" max="11298" width="14.42578125" style="429" customWidth="1"/>
    <col min="11299" max="11301" width="12" style="429" customWidth="1"/>
    <col min="11302" max="11302" width="14.140625" style="429" customWidth="1"/>
    <col min="11303" max="11303" width="12.7109375" style="429" customWidth="1"/>
    <col min="11304" max="11304" width="13.28515625" style="429" customWidth="1"/>
    <col min="11305" max="11305" width="14.140625" style="429" customWidth="1"/>
    <col min="11306" max="11307" width="12.7109375" style="429" customWidth="1"/>
    <col min="11308" max="11308" width="16.140625" style="429" bestFit="1" customWidth="1"/>
    <col min="11309" max="11310" width="16.140625" style="429" customWidth="1"/>
    <col min="11311" max="11311" width="14.28515625" style="429" bestFit="1" customWidth="1"/>
    <col min="11312" max="11312" width="14.28515625" style="429" customWidth="1"/>
    <col min="11313" max="11313" width="14.42578125" style="429" bestFit="1" customWidth="1"/>
    <col min="11314" max="11315" width="14.42578125" style="429" customWidth="1"/>
    <col min="11316" max="11316" width="13.28515625" style="429" customWidth="1"/>
    <col min="11317" max="11319" width="14.42578125" style="429" bestFit="1" customWidth="1"/>
    <col min="11320" max="11320" width="15.7109375" style="429" bestFit="1" customWidth="1"/>
    <col min="11321" max="11321" width="14.42578125" style="429" customWidth="1"/>
    <col min="11322" max="11322" width="14.42578125" style="429" bestFit="1" customWidth="1"/>
    <col min="11323" max="11324" width="14.42578125" style="429" customWidth="1"/>
    <col min="11325" max="11325" width="14.42578125" style="429" bestFit="1" customWidth="1"/>
    <col min="11326" max="11327" width="14.42578125" style="429" customWidth="1"/>
    <col min="11328" max="11328" width="14.42578125" style="429" bestFit="1" customWidth="1"/>
    <col min="11329" max="11329" width="14.42578125" style="429" customWidth="1"/>
    <col min="11330" max="11330" width="15.42578125" style="429" customWidth="1"/>
    <col min="11331" max="11336" width="17.5703125" style="429" customWidth="1"/>
    <col min="11337" max="11340" width="15.28515625" style="429" customWidth="1"/>
    <col min="11341" max="11341" width="9.140625" style="429"/>
    <col min="11342" max="11342" width="11.7109375" style="429" bestFit="1" customWidth="1"/>
    <col min="11343" max="11343" width="9.140625" style="429"/>
    <col min="11344" max="11344" width="11.28515625" style="429" bestFit="1" customWidth="1"/>
    <col min="11345" max="11520" width="9.140625" style="429"/>
    <col min="11521" max="11521" width="4.85546875" style="429" customWidth="1"/>
    <col min="11522" max="11524" width="9.7109375" style="429" customWidth="1"/>
    <col min="11525" max="11525" width="38.42578125" style="429" customWidth="1"/>
    <col min="11526" max="11531" width="14.5703125" style="429" customWidth="1"/>
    <col min="11532" max="11532" width="14.42578125" style="429" bestFit="1" customWidth="1"/>
    <col min="11533" max="11534" width="14.42578125" style="429" customWidth="1"/>
    <col min="11535" max="11535" width="11.5703125" style="429" bestFit="1" customWidth="1"/>
    <col min="11536" max="11537" width="11.5703125" style="429" customWidth="1"/>
    <col min="11538" max="11538" width="14.7109375" style="429" customWidth="1"/>
    <col min="11539" max="11540" width="12.7109375" style="429" customWidth="1"/>
    <col min="11541" max="11541" width="17" style="429" bestFit="1" customWidth="1"/>
    <col min="11542" max="11543" width="12.7109375" style="429" customWidth="1"/>
    <col min="11544" max="11544" width="12.42578125" style="429" bestFit="1" customWidth="1"/>
    <col min="11545" max="11546" width="12.42578125" style="429" customWidth="1"/>
    <col min="11547" max="11547" width="14.42578125" style="429" bestFit="1" customWidth="1"/>
    <col min="11548" max="11549" width="14.42578125" style="429" customWidth="1"/>
    <col min="11550" max="11550" width="13.7109375" style="429" customWidth="1"/>
    <col min="11551" max="11552" width="14.42578125" style="429" bestFit="1" customWidth="1"/>
    <col min="11553" max="11554" width="14.42578125" style="429" customWidth="1"/>
    <col min="11555" max="11557" width="12" style="429" customWidth="1"/>
    <col min="11558" max="11558" width="14.140625" style="429" customWidth="1"/>
    <col min="11559" max="11559" width="12.7109375" style="429" customWidth="1"/>
    <col min="11560" max="11560" width="13.28515625" style="429" customWidth="1"/>
    <col min="11561" max="11561" width="14.140625" style="429" customWidth="1"/>
    <col min="11562" max="11563" width="12.7109375" style="429" customWidth="1"/>
    <col min="11564" max="11564" width="16.140625" style="429" bestFit="1" customWidth="1"/>
    <col min="11565" max="11566" width="16.140625" style="429" customWidth="1"/>
    <col min="11567" max="11567" width="14.28515625" style="429" bestFit="1" customWidth="1"/>
    <col min="11568" max="11568" width="14.28515625" style="429" customWidth="1"/>
    <col min="11569" max="11569" width="14.42578125" style="429" bestFit="1" customWidth="1"/>
    <col min="11570" max="11571" width="14.42578125" style="429" customWidth="1"/>
    <col min="11572" max="11572" width="13.28515625" style="429" customWidth="1"/>
    <col min="11573" max="11575" width="14.42578125" style="429" bestFit="1" customWidth="1"/>
    <col min="11576" max="11576" width="15.7109375" style="429" bestFit="1" customWidth="1"/>
    <col min="11577" max="11577" width="14.42578125" style="429" customWidth="1"/>
    <col min="11578" max="11578" width="14.42578125" style="429" bestFit="1" customWidth="1"/>
    <col min="11579" max="11580" width="14.42578125" style="429" customWidth="1"/>
    <col min="11581" max="11581" width="14.42578125" style="429" bestFit="1" customWidth="1"/>
    <col min="11582" max="11583" width="14.42578125" style="429" customWidth="1"/>
    <col min="11584" max="11584" width="14.42578125" style="429" bestFit="1" customWidth="1"/>
    <col min="11585" max="11585" width="14.42578125" style="429" customWidth="1"/>
    <col min="11586" max="11586" width="15.42578125" style="429" customWidth="1"/>
    <col min="11587" max="11592" width="17.5703125" style="429" customWidth="1"/>
    <col min="11593" max="11596" width="15.28515625" style="429" customWidth="1"/>
    <col min="11597" max="11597" width="9.140625" style="429"/>
    <col min="11598" max="11598" width="11.7109375" style="429" bestFit="1" customWidth="1"/>
    <col min="11599" max="11599" width="9.140625" style="429"/>
    <col min="11600" max="11600" width="11.28515625" style="429" bestFit="1" customWidth="1"/>
    <col min="11601" max="11776" width="9.140625" style="429"/>
    <col min="11777" max="11777" width="4.85546875" style="429" customWidth="1"/>
    <col min="11778" max="11780" width="9.7109375" style="429" customWidth="1"/>
    <col min="11781" max="11781" width="38.42578125" style="429" customWidth="1"/>
    <col min="11782" max="11787" width="14.5703125" style="429" customWidth="1"/>
    <col min="11788" max="11788" width="14.42578125" style="429" bestFit="1" customWidth="1"/>
    <col min="11789" max="11790" width="14.42578125" style="429" customWidth="1"/>
    <col min="11791" max="11791" width="11.5703125" style="429" bestFit="1" customWidth="1"/>
    <col min="11792" max="11793" width="11.5703125" style="429" customWidth="1"/>
    <col min="11794" max="11794" width="14.7109375" style="429" customWidth="1"/>
    <col min="11795" max="11796" width="12.7109375" style="429" customWidth="1"/>
    <col min="11797" max="11797" width="17" style="429" bestFit="1" customWidth="1"/>
    <col min="11798" max="11799" width="12.7109375" style="429" customWidth="1"/>
    <col min="11800" max="11800" width="12.42578125" style="429" bestFit="1" customWidth="1"/>
    <col min="11801" max="11802" width="12.42578125" style="429" customWidth="1"/>
    <col min="11803" max="11803" width="14.42578125" style="429" bestFit="1" customWidth="1"/>
    <col min="11804" max="11805" width="14.42578125" style="429" customWidth="1"/>
    <col min="11806" max="11806" width="13.7109375" style="429" customWidth="1"/>
    <col min="11807" max="11808" width="14.42578125" style="429" bestFit="1" customWidth="1"/>
    <col min="11809" max="11810" width="14.42578125" style="429" customWidth="1"/>
    <col min="11811" max="11813" width="12" style="429" customWidth="1"/>
    <col min="11814" max="11814" width="14.140625" style="429" customWidth="1"/>
    <col min="11815" max="11815" width="12.7109375" style="429" customWidth="1"/>
    <col min="11816" max="11816" width="13.28515625" style="429" customWidth="1"/>
    <col min="11817" max="11817" width="14.140625" style="429" customWidth="1"/>
    <col min="11818" max="11819" width="12.7109375" style="429" customWidth="1"/>
    <col min="11820" max="11820" width="16.140625" style="429" bestFit="1" customWidth="1"/>
    <col min="11821" max="11822" width="16.140625" style="429" customWidth="1"/>
    <col min="11823" max="11823" width="14.28515625" style="429" bestFit="1" customWidth="1"/>
    <col min="11824" max="11824" width="14.28515625" style="429" customWidth="1"/>
    <col min="11825" max="11825" width="14.42578125" style="429" bestFit="1" customWidth="1"/>
    <col min="11826" max="11827" width="14.42578125" style="429" customWidth="1"/>
    <col min="11828" max="11828" width="13.28515625" style="429" customWidth="1"/>
    <col min="11829" max="11831" width="14.42578125" style="429" bestFit="1" customWidth="1"/>
    <col min="11832" max="11832" width="15.7109375" style="429" bestFit="1" customWidth="1"/>
    <col min="11833" max="11833" width="14.42578125" style="429" customWidth="1"/>
    <col min="11834" max="11834" width="14.42578125" style="429" bestFit="1" customWidth="1"/>
    <col min="11835" max="11836" width="14.42578125" style="429" customWidth="1"/>
    <col min="11837" max="11837" width="14.42578125" style="429" bestFit="1" customWidth="1"/>
    <col min="11838" max="11839" width="14.42578125" style="429" customWidth="1"/>
    <col min="11840" max="11840" width="14.42578125" style="429" bestFit="1" customWidth="1"/>
    <col min="11841" max="11841" width="14.42578125" style="429" customWidth="1"/>
    <col min="11842" max="11842" width="15.42578125" style="429" customWidth="1"/>
    <col min="11843" max="11848" width="17.5703125" style="429" customWidth="1"/>
    <col min="11849" max="11852" width="15.28515625" style="429" customWidth="1"/>
    <col min="11853" max="11853" width="9.140625" style="429"/>
    <col min="11854" max="11854" width="11.7109375" style="429" bestFit="1" customWidth="1"/>
    <col min="11855" max="11855" width="9.140625" style="429"/>
    <col min="11856" max="11856" width="11.28515625" style="429" bestFit="1" customWidth="1"/>
    <col min="11857" max="12032" width="9.140625" style="429"/>
    <col min="12033" max="12033" width="4.85546875" style="429" customWidth="1"/>
    <col min="12034" max="12036" width="9.7109375" style="429" customWidth="1"/>
    <col min="12037" max="12037" width="38.42578125" style="429" customWidth="1"/>
    <col min="12038" max="12043" width="14.5703125" style="429" customWidth="1"/>
    <col min="12044" max="12044" width="14.42578125" style="429" bestFit="1" customWidth="1"/>
    <col min="12045" max="12046" width="14.42578125" style="429" customWidth="1"/>
    <col min="12047" max="12047" width="11.5703125" style="429" bestFit="1" customWidth="1"/>
    <col min="12048" max="12049" width="11.5703125" style="429" customWidth="1"/>
    <col min="12050" max="12050" width="14.7109375" style="429" customWidth="1"/>
    <col min="12051" max="12052" width="12.7109375" style="429" customWidth="1"/>
    <col min="12053" max="12053" width="17" style="429" bestFit="1" customWidth="1"/>
    <col min="12054" max="12055" width="12.7109375" style="429" customWidth="1"/>
    <col min="12056" max="12056" width="12.42578125" style="429" bestFit="1" customWidth="1"/>
    <col min="12057" max="12058" width="12.42578125" style="429" customWidth="1"/>
    <col min="12059" max="12059" width="14.42578125" style="429" bestFit="1" customWidth="1"/>
    <col min="12060" max="12061" width="14.42578125" style="429" customWidth="1"/>
    <col min="12062" max="12062" width="13.7109375" style="429" customWidth="1"/>
    <col min="12063" max="12064" width="14.42578125" style="429" bestFit="1" customWidth="1"/>
    <col min="12065" max="12066" width="14.42578125" style="429" customWidth="1"/>
    <col min="12067" max="12069" width="12" style="429" customWidth="1"/>
    <col min="12070" max="12070" width="14.140625" style="429" customWidth="1"/>
    <col min="12071" max="12071" width="12.7109375" style="429" customWidth="1"/>
    <col min="12072" max="12072" width="13.28515625" style="429" customWidth="1"/>
    <col min="12073" max="12073" width="14.140625" style="429" customWidth="1"/>
    <col min="12074" max="12075" width="12.7109375" style="429" customWidth="1"/>
    <col min="12076" max="12076" width="16.140625" style="429" bestFit="1" customWidth="1"/>
    <col min="12077" max="12078" width="16.140625" style="429" customWidth="1"/>
    <col min="12079" max="12079" width="14.28515625" style="429" bestFit="1" customWidth="1"/>
    <col min="12080" max="12080" width="14.28515625" style="429" customWidth="1"/>
    <col min="12081" max="12081" width="14.42578125" style="429" bestFit="1" customWidth="1"/>
    <col min="12082" max="12083" width="14.42578125" style="429" customWidth="1"/>
    <col min="12084" max="12084" width="13.28515625" style="429" customWidth="1"/>
    <col min="12085" max="12087" width="14.42578125" style="429" bestFit="1" customWidth="1"/>
    <col min="12088" max="12088" width="15.7109375" style="429" bestFit="1" customWidth="1"/>
    <col min="12089" max="12089" width="14.42578125" style="429" customWidth="1"/>
    <col min="12090" max="12090" width="14.42578125" style="429" bestFit="1" customWidth="1"/>
    <col min="12091" max="12092" width="14.42578125" style="429" customWidth="1"/>
    <col min="12093" max="12093" width="14.42578125" style="429" bestFit="1" customWidth="1"/>
    <col min="12094" max="12095" width="14.42578125" style="429" customWidth="1"/>
    <col min="12096" max="12096" width="14.42578125" style="429" bestFit="1" customWidth="1"/>
    <col min="12097" max="12097" width="14.42578125" style="429" customWidth="1"/>
    <col min="12098" max="12098" width="15.42578125" style="429" customWidth="1"/>
    <col min="12099" max="12104" width="17.5703125" style="429" customWidth="1"/>
    <col min="12105" max="12108" width="15.28515625" style="429" customWidth="1"/>
    <col min="12109" max="12109" width="9.140625" style="429"/>
    <col min="12110" max="12110" width="11.7109375" style="429" bestFit="1" customWidth="1"/>
    <col min="12111" max="12111" width="9.140625" style="429"/>
    <col min="12112" max="12112" width="11.28515625" style="429" bestFit="1" customWidth="1"/>
    <col min="12113" max="12288" width="9.140625" style="429"/>
    <col min="12289" max="12289" width="4.85546875" style="429" customWidth="1"/>
    <col min="12290" max="12292" width="9.7109375" style="429" customWidth="1"/>
    <col min="12293" max="12293" width="38.42578125" style="429" customWidth="1"/>
    <col min="12294" max="12299" width="14.5703125" style="429" customWidth="1"/>
    <col min="12300" max="12300" width="14.42578125" style="429" bestFit="1" customWidth="1"/>
    <col min="12301" max="12302" width="14.42578125" style="429" customWidth="1"/>
    <col min="12303" max="12303" width="11.5703125" style="429" bestFit="1" customWidth="1"/>
    <col min="12304" max="12305" width="11.5703125" style="429" customWidth="1"/>
    <col min="12306" max="12306" width="14.7109375" style="429" customWidth="1"/>
    <col min="12307" max="12308" width="12.7109375" style="429" customWidth="1"/>
    <col min="12309" max="12309" width="17" style="429" bestFit="1" customWidth="1"/>
    <col min="12310" max="12311" width="12.7109375" style="429" customWidth="1"/>
    <col min="12312" max="12312" width="12.42578125" style="429" bestFit="1" customWidth="1"/>
    <col min="12313" max="12314" width="12.42578125" style="429" customWidth="1"/>
    <col min="12315" max="12315" width="14.42578125" style="429" bestFit="1" customWidth="1"/>
    <col min="12316" max="12317" width="14.42578125" style="429" customWidth="1"/>
    <col min="12318" max="12318" width="13.7109375" style="429" customWidth="1"/>
    <col min="12319" max="12320" width="14.42578125" style="429" bestFit="1" customWidth="1"/>
    <col min="12321" max="12322" width="14.42578125" style="429" customWidth="1"/>
    <col min="12323" max="12325" width="12" style="429" customWidth="1"/>
    <col min="12326" max="12326" width="14.140625" style="429" customWidth="1"/>
    <col min="12327" max="12327" width="12.7109375" style="429" customWidth="1"/>
    <col min="12328" max="12328" width="13.28515625" style="429" customWidth="1"/>
    <col min="12329" max="12329" width="14.140625" style="429" customWidth="1"/>
    <col min="12330" max="12331" width="12.7109375" style="429" customWidth="1"/>
    <col min="12332" max="12332" width="16.140625" style="429" bestFit="1" customWidth="1"/>
    <col min="12333" max="12334" width="16.140625" style="429" customWidth="1"/>
    <col min="12335" max="12335" width="14.28515625" style="429" bestFit="1" customWidth="1"/>
    <col min="12336" max="12336" width="14.28515625" style="429" customWidth="1"/>
    <col min="12337" max="12337" width="14.42578125" style="429" bestFit="1" customWidth="1"/>
    <col min="12338" max="12339" width="14.42578125" style="429" customWidth="1"/>
    <col min="12340" max="12340" width="13.28515625" style="429" customWidth="1"/>
    <col min="12341" max="12343" width="14.42578125" style="429" bestFit="1" customWidth="1"/>
    <col min="12344" max="12344" width="15.7109375" style="429" bestFit="1" customWidth="1"/>
    <col min="12345" max="12345" width="14.42578125" style="429" customWidth="1"/>
    <col min="12346" max="12346" width="14.42578125" style="429" bestFit="1" customWidth="1"/>
    <col min="12347" max="12348" width="14.42578125" style="429" customWidth="1"/>
    <col min="12349" max="12349" width="14.42578125" style="429" bestFit="1" customWidth="1"/>
    <col min="12350" max="12351" width="14.42578125" style="429" customWidth="1"/>
    <col min="12352" max="12352" width="14.42578125" style="429" bestFit="1" customWidth="1"/>
    <col min="12353" max="12353" width="14.42578125" style="429" customWidth="1"/>
    <col min="12354" max="12354" width="15.42578125" style="429" customWidth="1"/>
    <col min="12355" max="12360" width="17.5703125" style="429" customWidth="1"/>
    <col min="12361" max="12364" width="15.28515625" style="429" customWidth="1"/>
    <col min="12365" max="12365" width="9.140625" style="429"/>
    <col min="12366" max="12366" width="11.7109375" style="429" bestFit="1" customWidth="1"/>
    <col min="12367" max="12367" width="9.140625" style="429"/>
    <col min="12368" max="12368" width="11.28515625" style="429" bestFit="1" customWidth="1"/>
    <col min="12369" max="12544" width="9.140625" style="429"/>
    <col min="12545" max="12545" width="4.85546875" style="429" customWidth="1"/>
    <col min="12546" max="12548" width="9.7109375" style="429" customWidth="1"/>
    <col min="12549" max="12549" width="38.42578125" style="429" customWidth="1"/>
    <col min="12550" max="12555" width="14.5703125" style="429" customWidth="1"/>
    <col min="12556" max="12556" width="14.42578125" style="429" bestFit="1" customWidth="1"/>
    <col min="12557" max="12558" width="14.42578125" style="429" customWidth="1"/>
    <col min="12559" max="12559" width="11.5703125" style="429" bestFit="1" customWidth="1"/>
    <col min="12560" max="12561" width="11.5703125" style="429" customWidth="1"/>
    <col min="12562" max="12562" width="14.7109375" style="429" customWidth="1"/>
    <col min="12563" max="12564" width="12.7109375" style="429" customWidth="1"/>
    <col min="12565" max="12565" width="17" style="429" bestFit="1" customWidth="1"/>
    <col min="12566" max="12567" width="12.7109375" style="429" customWidth="1"/>
    <col min="12568" max="12568" width="12.42578125" style="429" bestFit="1" customWidth="1"/>
    <col min="12569" max="12570" width="12.42578125" style="429" customWidth="1"/>
    <col min="12571" max="12571" width="14.42578125" style="429" bestFit="1" customWidth="1"/>
    <col min="12572" max="12573" width="14.42578125" style="429" customWidth="1"/>
    <col min="12574" max="12574" width="13.7109375" style="429" customWidth="1"/>
    <col min="12575" max="12576" width="14.42578125" style="429" bestFit="1" customWidth="1"/>
    <col min="12577" max="12578" width="14.42578125" style="429" customWidth="1"/>
    <col min="12579" max="12581" width="12" style="429" customWidth="1"/>
    <col min="12582" max="12582" width="14.140625" style="429" customWidth="1"/>
    <col min="12583" max="12583" width="12.7109375" style="429" customWidth="1"/>
    <col min="12584" max="12584" width="13.28515625" style="429" customWidth="1"/>
    <col min="12585" max="12585" width="14.140625" style="429" customWidth="1"/>
    <col min="12586" max="12587" width="12.7109375" style="429" customWidth="1"/>
    <col min="12588" max="12588" width="16.140625" style="429" bestFit="1" customWidth="1"/>
    <col min="12589" max="12590" width="16.140625" style="429" customWidth="1"/>
    <col min="12591" max="12591" width="14.28515625" style="429" bestFit="1" customWidth="1"/>
    <col min="12592" max="12592" width="14.28515625" style="429" customWidth="1"/>
    <col min="12593" max="12593" width="14.42578125" style="429" bestFit="1" customWidth="1"/>
    <col min="12594" max="12595" width="14.42578125" style="429" customWidth="1"/>
    <col min="12596" max="12596" width="13.28515625" style="429" customWidth="1"/>
    <col min="12597" max="12599" width="14.42578125" style="429" bestFit="1" customWidth="1"/>
    <col min="12600" max="12600" width="15.7109375" style="429" bestFit="1" customWidth="1"/>
    <col min="12601" max="12601" width="14.42578125" style="429" customWidth="1"/>
    <col min="12602" max="12602" width="14.42578125" style="429" bestFit="1" customWidth="1"/>
    <col min="12603" max="12604" width="14.42578125" style="429" customWidth="1"/>
    <col min="12605" max="12605" width="14.42578125" style="429" bestFit="1" customWidth="1"/>
    <col min="12606" max="12607" width="14.42578125" style="429" customWidth="1"/>
    <col min="12608" max="12608" width="14.42578125" style="429" bestFit="1" customWidth="1"/>
    <col min="12609" max="12609" width="14.42578125" style="429" customWidth="1"/>
    <col min="12610" max="12610" width="15.42578125" style="429" customWidth="1"/>
    <col min="12611" max="12616" width="17.5703125" style="429" customWidth="1"/>
    <col min="12617" max="12620" width="15.28515625" style="429" customWidth="1"/>
    <col min="12621" max="12621" width="9.140625" style="429"/>
    <col min="12622" max="12622" width="11.7109375" style="429" bestFit="1" customWidth="1"/>
    <col min="12623" max="12623" width="9.140625" style="429"/>
    <col min="12624" max="12624" width="11.28515625" style="429" bestFit="1" customWidth="1"/>
    <col min="12625" max="12800" width="9.140625" style="429"/>
    <col min="12801" max="12801" width="4.85546875" style="429" customWidth="1"/>
    <col min="12802" max="12804" width="9.7109375" style="429" customWidth="1"/>
    <col min="12805" max="12805" width="38.42578125" style="429" customWidth="1"/>
    <col min="12806" max="12811" width="14.5703125" style="429" customWidth="1"/>
    <col min="12812" max="12812" width="14.42578125" style="429" bestFit="1" customWidth="1"/>
    <col min="12813" max="12814" width="14.42578125" style="429" customWidth="1"/>
    <col min="12815" max="12815" width="11.5703125" style="429" bestFit="1" customWidth="1"/>
    <col min="12816" max="12817" width="11.5703125" style="429" customWidth="1"/>
    <col min="12818" max="12818" width="14.7109375" style="429" customWidth="1"/>
    <col min="12819" max="12820" width="12.7109375" style="429" customWidth="1"/>
    <col min="12821" max="12821" width="17" style="429" bestFit="1" customWidth="1"/>
    <col min="12822" max="12823" width="12.7109375" style="429" customWidth="1"/>
    <col min="12824" max="12824" width="12.42578125" style="429" bestFit="1" customWidth="1"/>
    <col min="12825" max="12826" width="12.42578125" style="429" customWidth="1"/>
    <col min="12827" max="12827" width="14.42578125" style="429" bestFit="1" customWidth="1"/>
    <col min="12828" max="12829" width="14.42578125" style="429" customWidth="1"/>
    <col min="12830" max="12830" width="13.7109375" style="429" customWidth="1"/>
    <col min="12831" max="12832" width="14.42578125" style="429" bestFit="1" customWidth="1"/>
    <col min="12833" max="12834" width="14.42578125" style="429" customWidth="1"/>
    <col min="12835" max="12837" width="12" style="429" customWidth="1"/>
    <col min="12838" max="12838" width="14.140625" style="429" customWidth="1"/>
    <col min="12839" max="12839" width="12.7109375" style="429" customWidth="1"/>
    <col min="12840" max="12840" width="13.28515625" style="429" customWidth="1"/>
    <col min="12841" max="12841" width="14.140625" style="429" customWidth="1"/>
    <col min="12842" max="12843" width="12.7109375" style="429" customWidth="1"/>
    <col min="12844" max="12844" width="16.140625" style="429" bestFit="1" customWidth="1"/>
    <col min="12845" max="12846" width="16.140625" style="429" customWidth="1"/>
    <col min="12847" max="12847" width="14.28515625" style="429" bestFit="1" customWidth="1"/>
    <col min="12848" max="12848" width="14.28515625" style="429" customWidth="1"/>
    <col min="12849" max="12849" width="14.42578125" style="429" bestFit="1" customWidth="1"/>
    <col min="12850" max="12851" width="14.42578125" style="429" customWidth="1"/>
    <col min="12852" max="12852" width="13.28515625" style="429" customWidth="1"/>
    <col min="12853" max="12855" width="14.42578125" style="429" bestFit="1" customWidth="1"/>
    <col min="12856" max="12856" width="15.7109375" style="429" bestFit="1" customWidth="1"/>
    <col min="12857" max="12857" width="14.42578125" style="429" customWidth="1"/>
    <col min="12858" max="12858" width="14.42578125" style="429" bestFit="1" customWidth="1"/>
    <col min="12859" max="12860" width="14.42578125" style="429" customWidth="1"/>
    <col min="12861" max="12861" width="14.42578125" style="429" bestFit="1" customWidth="1"/>
    <col min="12862" max="12863" width="14.42578125" style="429" customWidth="1"/>
    <col min="12864" max="12864" width="14.42578125" style="429" bestFit="1" customWidth="1"/>
    <col min="12865" max="12865" width="14.42578125" style="429" customWidth="1"/>
    <col min="12866" max="12866" width="15.42578125" style="429" customWidth="1"/>
    <col min="12867" max="12872" width="17.5703125" style="429" customWidth="1"/>
    <col min="12873" max="12876" width="15.28515625" style="429" customWidth="1"/>
    <col min="12877" max="12877" width="9.140625" style="429"/>
    <col min="12878" max="12878" width="11.7109375" style="429" bestFit="1" customWidth="1"/>
    <col min="12879" max="12879" width="9.140625" style="429"/>
    <col min="12880" max="12880" width="11.28515625" style="429" bestFit="1" customWidth="1"/>
    <col min="12881" max="13056" width="9.140625" style="429"/>
    <col min="13057" max="13057" width="4.85546875" style="429" customWidth="1"/>
    <col min="13058" max="13060" width="9.7109375" style="429" customWidth="1"/>
    <col min="13061" max="13061" width="38.42578125" style="429" customWidth="1"/>
    <col min="13062" max="13067" width="14.5703125" style="429" customWidth="1"/>
    <col min="13068" max="13068" width="14.42578125" style="429" bestFit="1" customWidth="1"/>
    <col min="13069" max="13070" width="14.42578125" style="429" customWidth="1"/>
    <col min="13071" max="13071" width="11.5703125" style="429" bestFit="1" customWidth="1"/>
    <col min="13072" max="13073" width="11.5703125" style="429" customWidth="1"/>
    <col min="13074" max="13074" width="14.7109375" style="429" customWidth="1"/>
    <col min="13075" max="13076" width="12.7109375" style="429" customWidth="1"/>
    <col min="13077" max="13077" width="17" style="429" bestFit="1" customWidth="1"/>
    <col min="13078" max="13079" width="12.7109375" style="429" customWidth="1"/>
    <col min="13080" max="13080" width="12.42578125" style="429" bestFit="1" customWidth="1"/>
    <col min="13081" max="13082" width="12.42578125" style="429" customWidth="1"/>
    <col min="13083" max="13083" width="14.42578125" style="429" bestFit="1" customWidth="1"/>
    <col min="13084" max="13085" width="14.42578125" style="429" customWidth="1"/>
    <col min="13086" max="13086" width="13.7109375" style="429" customWidth="1"/>
    <col min="13087" max="13088" width="14.42578125" style="429" bestFit="1" customWidth="1"/>
    <col min="13089" max="13090" width="14.42578125" style="429" customWidth="1"/>
    <col min="13091" max="13093" width="12" style="429" customWidth="1"/>
    <col min="13094" max="13094" width="14.140625" style="429" customWidth="1"/>
    <col min="13095" max="13095" width="12.7109375" style="429" customWidth="1"/>
    <col min="13096" max="13096" width="13.28515625" style="429" customWidth="1"/>
    <col min="13097" max="13097" width="14.140625" style="429" customWidth="1"/>
    <col min="13098" max="13099" width="12.7109375" style="429" customWidth="1"/>
    <col min="13100" max="13100" width="16.140625" style="429" bestFit="1" customWidth="1"/>
    <col min="13101" max="13102" width="16.140625" style="429" customWidth="1"/>
    <col min="13103" max="13103" width="14.28515625" style="429" bestFit="1" customWidth="1"/>
    <col min="13104" max="13104" width="14.28515625" style="429" customWidth="1"/>
    <col min="13105" max="13105" width="14.42578125" style="429" bestFit="1" customWidth="1"/>
    <col min="13106" max="13107" width="14.42578125" style="429" customWidth="1"/>
    <col min="13108" max="13108" width="13.28515625" style="429" customWidth="1"/>
    <col min="13109" max="13111" width="14.42578125" style="429" bestFit="1" customWidth="1"/>
    <col min="13112" max="13112" width="15.7109375" style="429" bestFit="1" customWidth="1"/>
    <col min="13113" max="13113" width="14.42578125" style="429" customWidth="1"/>
    <col min="13114" max="13114" width="14.42578125" style="429" bestFit="1" customWidth="1"/>
    <col min="13115" max="13116" width="14.42578125" style="429" customWidth="1"/>
    <col min="13117" max="13117" width="14.42578125" style="429" bestFit="1" customWidth="1"/>
    <col min="13118" max="13119" width="14.42578125" style="429" customWidth="1"/>
    <col min="13120" max="13120" width="14.42578125" style="429" bestFit="1" customWidth="1"/>
    <col min="13121" max="13121" width="14.42578125" style="429" customWidth="1"/>
    <col min="13122" max="13122" width="15.42578125" style="429" customWidth="1"/>
    <col min="13123" max="13128" width="17.5703125" style="429" customWidth="1"/>
    <col min="13129" max="13132" width="15.28515625" style="429" customWidth="1"/>
    <col min="13133" max="13133" width="9.140625" style="429"/>
    <col min="13134" max="13134" width="11.7109375" style="429" bestFit="1" customWidth="1"/>
    <col min="13135" max="13135" width="9.140625" style="429"/>
    <col min="13136" max="13136" width="11.28515625" style="429" bestFit="1" customWidth="1"/>
    <col min="13137" max="13312" width="9.140625" style="429"/>
    <col min="13313" max="13313" width="4.85546875" style="429" customWidth="1"/>
    <col min="13314" max="13316" width="9.7109375" style="429" customWidth="1"/>
    <col min="13317" max="13317" width="38.42578125" style="429" customWidth="1"/>
    <col min="13318" max="13323" width="14.5703125" style="429" customWidth="1"/>
    <col min="13324" max="13324" width="14.42578125" style="429" bestFit="1" customWidth="1"/>
    <col min="13325" max="13326" width="14.42578125" style="429" customWidth="1"/>
    <col min="13327" max="13327" width="11.5703125" style="429" bestFit="1" customWidth="1"/>
    <col min="13328" max="13329" width="11.5703125" style="429" customWidth="1"/>
    <col min="13330" max="13330" width="14.7109375" style="429" customWidth="1"/>
    <col min="13331" max="13332" width="12.7109375" style="429" customWidth="1"/>
    <col min="13333" max="13333" width="17" style="429" bestFit="1" customWidth="1"/>
    <col min="13334" max="13335" width="12.7109375" style="429" customWidth="1"/>
    <col min="13336" max="13336" width="12.42578125" style="429" bestFit="1" customWidth="1"/>
    <col min="13337" max="13338" width="12.42578125" style="429" customWidth="1"/>
    <col min="13339" max="13339" width="14.42578125" style="429" bestFit="1" customWidth="1"/>
    <col min="13340" max="13341" width="14.42578125" style="429" customWidth="1"/>
    <col min="13342" max="13342" width="13.7109375" style="429" customWidth="1"/>
    <col min="13343" max="13344" width="14.42578125" style="429" bestFit="1" customWidth="1"/>
    <col min="13345" max="13346" width="14.42578125" style="429" customWidth="1"/>
    <col min="13347" max="13349" width="12" style="429" customWidth="1"/>
    <col min="13350" max="13350" width="14.140625" style="429" customWidth="1"/>
    <col min="13351" max="13351" width="12.7109375" style="429" customWidth="1"/>
    <col min="13352" max="13352" width="13.28515625" style="429" customWidth="1"/>
    <col min="13353" max="13353" width="14.140625" style="429" customWidth="1"/>
    <col min="13354" max="13355" width="12.7109375" style="429" customWidth="1"/>
    <col min="13356" max="13356" width="16.140625" style="429" bestFit="1" customWidth="1"/>
    <col min="13357" max="13358" width="16.140625" style="429" customWidth="1"/>
    <col min="13359" max="13359" width="14.28515625" style="429" bestFit="1" customWidth="1"/>
    <col min="13360" max="13360" width="14.28515625" style="429" customWidth="1"/>
    <col min="13361" max="13361" width="14.42578125" style="429" bestFit="1" customWidth="1"/>
    <col min="13362" max="13363" width="14.42578125" style="429" customWidth="1"/>
    <col min="13364" max="13364" width="13.28515625" style="429" customWidth="1"/>
    <col min="13365" max="13367" width="14.42578125" style="429" bestFit="1" customWidth="1"/>
    <col min="13368" max="13368" width="15.7109375" style="429" bestFit="1" customWidth="1"/>
    <col min="13369" max="13369" width="14.42578125" style="429" customWidth="1"/>
    <col min="13370" max="13370" width="14.42578125" style="429" bestFit="1" customWidth="1"/>
    <col min="13371" max="13372" width="14.42578125" style="429" customWidth="1"/>
    <col min="13373" max="13373" width="14.42578125" style="429" bestFit="1" customWidth="1"/>
    <col min="13374" max="13375" width="14.42578125" style="429" customWidth="1"/>
    <col min="13376" max="13376" width="14.42578125" style="429" bestFit="1" customWidth="1"/>
    <col min="13377" max="13377" width="14.42578125" style="429" customWidth="1"/>
    <col min="13378" max="13378" width="15.42578125" style="429" customWidth="1"/>
    <col min="13379" max="13384" width="17.5703125" style="429" customWidth="1"/>
    <col min="13385" max="13388" width="15.28515625" style="429" customWidth="1"/>
    <col min="13389" max="13389" width="9.140625" style="429"/>
    <col min="13390" max="13390" width="11.7109375" style="429" bestFit="1" customWidth="1"/>
    <col min="13391" max="13391" width="9.140625" style="429"/>
    <col min="13392" max="13392" width="11.28515625" style="429" bestFit="1" customWidth="1"/>
    <col min="13393" max="13568" width="9.140625" style="429"/>
    <col min="13569" max="13569" width="4.85546875" style="429" customWidth="1"/>
    <col min="13570" max="13572" width="9.7109375" style="429" customWidth="1"/>
    <col min="13573" max="13573" width="38.42578125" style="429" customWidth="1"/>
    <col min="13574" max="13579" width="14.5703125" style="429" customWidth="1"/>
    <col min="13580" max="13580" width="14.42578125" style="429" bestFit="1" customWidth="1"/>
    <col min="13581" max="13582" width="14.42578125" style="429" customWidth="1"/>
    <col min="13583" max="13583" width="11.5703125" style="429" bestFit="1" customWidth="1"/>
    <col min="13584" max="13585" width="11.5703125" style="429" customWidth="1"/>
    <col min="13586" max="13586" width="14.7109375" style="429" customWidth="1"/>
    <col min="13587" max="13588" width="12.7109375" style="429" customWidth="1"/>
    <col min="13589" max="13589" width="17" style="429" bestFit="1" customWidth="1"/>
    <col min="13590" max="13591" width="12.7109375" style="429" customWidth="1"/>
    <col min="13592" max="13592" width="12.42578125" style="429" bestFit="1" customWidth="1"/>
    <col min="13593" max="13594" width="12.42578125" style="429" customWidth="1"/>
    <col min="13595" max="13595" width="14.42578125" style="429" bestFit="1" customWidth="1"/>
    <col min="13596" max="13597" width="14.42578125" style="429" customWidth="1"/>
    <col min="13598" max="13598" width="13.7109375" style="429" customWidth="1"/>
    <col min="13599" max="13600" width="14.42578125" style="429" bestFit="1" customWidth="1"/>
    <col min="13601" max="13602" width="14.42578125" style="429" customWidth="1"/>
    <col min="13603" max="13605" width="12" style="429" customWidth="1"/>
    <col min="13606" max="13606" width="14.140625" style="429" customWidth="1"/>
    <col min="13607" max="13607" width="12.7109375" style="429" customWidth="1"/>
    <col min="13608" max="13608" width="13.28515625" style="429" customWidth="1"/>
    <col min="13609" max="13609" width="14.140625" style="429" customWidth="1"/>
    <col min="13610" max="13611" width="12.7109375" style="429" customWidth="1"/>
    <col min="13612" max="13612" width="16.140625" style="429" bestFit="1" customWidth="1"/>
    <col min="13613" max="13614" width="16.140625" style="429" customWidth="1"/>
    <col min="13615" max="13615" width="14.28515625" style="429" bestFit="1" customWidth="1"/>
    <col min="13616" max="13616" width="14.28515625" style="429" customWidth="1"/>
    <col min="13617" max="13617" width="14.42578125" style="429" bestFit="1" customWidth="1"/>
    <col min="13618" max="13619" width="14.42578125" style="429" customWidth="1"/>
    <col min="13620" max="13620" width="13.28515625" style="429" customWidth="1"/>
    <col min="13621" max="13623" width="14.42578125" style="429" bestFit="1" customWidth="1"/>
    <col min="13624" max="13624" width="15.7109375" style="429" bestFit="1" customWidth="1"/>
    <col min="13625" max="13625" width="14.42578125" style="429" customWidth="1"/>
    <col min="13626" max="13626" width="14.42578125" style="429" bestFit="1" customWidth="1"/>
    <col min="13627" max="13628" width="14.42578125" style="429" customWidth="1"/>
    <col min="13629" max="13629" width="14.42578125" style="429" bestFit="1" customWidth="1"/>
    <col min="13630" max="13631" width="14.42578125" style="429" customWidth="1"/>
    <col min="13632" max="13632" width="14.42578125" style="429" bestFit="1" customWidth="1"/>
    <col min="13633" max="13633" width="14.42578125" style="429" customWidth="1"/>
    <col min="13634" max="13634" width="15.42578125" style="429" customWidth="1"/>
    <col min="13635" max="13640" width="17.5703125" style="429" customWidth="1"/>
    <col min="13641" max="13644" width="15.28515625" style="429" customWidth="1"/>
    <col min="13645" max="13645" width="9.140625" style="429"/>
    <col min="13646" max="13646" width="11.7109375" style="429" bestFit="1" customWidth="1"/>
    <col min="13647" max="13647" width="9.140625" style="429"/>
    <col min="13648" max="13648" width="11.28515625" style="429" bestFit="1" customWidth="1"/>
    <col min="13649" max="13824" width="9.140625" style="429"/>
    <col min="13825" max="13825" width="4.85546875" style="429" customWidth="1"/>
    <col min="13826" max="13828" width="9.7109375" style="429" customWidth="1"/>
    <col min="13829" max="13829" width="38.42578125" style="429" customWidth="1"/>
    <col min="13830" max="13835" width="14.5703125" style="429" customWidth="1"/>
    <col min="13836" max="13836" width="14.42578125" style="429" bestFit="1" customWidth="1"/>
    <col min="13837" max="13838" width="14.42578125" style="429" customWidth="1"/>
    <col min="13839" max="13839" width="11.5703125" style="429" bestFit="1" customWidth="1"/>
    <col min="13840" max="13841" width="11.5703125" style="429" customWidth="1"/>
    <col min="13842" max="13842" width="14.7109375" style="429" customWidth="1"/>
    <col min="13843" max="13844" width="12.7109375" style="429" customWidth="1"/>
    <col min="13845" max="13845" width="17" style="429" bestFit="1" customWidth="1"/>
    <col min="13846" max="13847" width="12.7109375" style="429" customWidth="1"/>
    <col min="13848" max="13848" width="12.42578125" style="429" bestFit="1" customWidth="1"/>
    <col min="13849" max="13850" width="12.42578125" style="429" customWidth="1"/>
    <col min="13851" max="13851" width="14.42578125" style="429" bestFit="1" customWidth="1"/>
    <col min="13852" max="13853" width="14.42578125" style="429" customWidth="1"/>
    <col min="13854" max="13854" width="13.7109375" style="429" customWidth="1"/>
    <col min="13855" max="13856" width="14.42578125" style="429" bestFit="1" customWidth="1"/>
    <col min="13857" max="13858" width="14.42578125" style="429" customWidth="1"/>
    <col min="13859" max="13861" width="12" style="429" customWidth="1"/>
    <col min="13862" max="13862" width="14.140625" style="429" customWidth="1"/>
    <col min="13863" max="13863" width="12.7109375" style="429" customWidth="1"/>
    <col min="13864" max="13864" width="13.28515625" style="429" customWidth="1"/>
    <col min="13865" max="13865" width="14.140625" style="429" customWidth="1"/>
    <col min="13866" max="13867" width="12.7109375" style="429" customWidth="1"/>
    <col min="13868" max="13868" width="16.140625" style="429" bestFit="1" customWidth="1"/>
    <col min="13869" max="13870" width="16.140625" style="429" customWidth="1"/>
    <col min="13871" max="13871" width="14.28515625" style="429" bestFit="1" customWidth="1"/>
    <col min="13872" max="13872" width="14.28515625" style="429" customWidth="1"/>
    <col min="13873" max="13873" width="14.42578125" style="429" bestFit="1" customWidth="1"/>
    <col min="13874" max="13875" width="14.42578125" style="429" customWidth="1"/>
    <col min="13876" max="13876" width="13.28515625" style="429" customWidth="1"/>
    <col min="13877" max="13879" width="14.42578125" style="429" bestFit="1" customWidth="1"/>
    <col min="13880" max="13880" width="15.7109375" style="429" bestFit="1" customWidth="1"/>
    <col min="13881" max="13881" width="14.42578125" style="429" customWidth="1"/>
    <col min="13882" max="13882" width="14.42578125" style="429" bestFit="1" customWidth="1"/>
    <col min="13883" max="13884" width="14.42578125" style="429" customWidth="1"/>
    <col min="13885" max="13885" width="14.42578125" style="429" bestFit="1" customWidth="1"/>
    <col min="13886" max="13887" width="14.42578125" style="429" customWidth="1"/>
    <col min="13888" max="13888" width="14.42578125" style="429" bestFit="1" customWidth="1"/>
    <col min="13889" max="13889" width="14.42578125" style="429" customWidth="1"/>
    <col min="13890" max="13890" width="15.42578125" style="429" customWidth="1"/>
    <col min="13891" max="13896" width="17.5703125" style="429" customWidth="1"/>
    <col min="13897" max="13900" width="15.28515625" style="429" customWidth="1"/>
    <col min="13901" max="13901" width="9.140625" style="429"/>
    <col min="13902" max="13902" width="11.7109375" style="429" bestFit="1" customWidth="1"/>
    <col min="13903" max="13903" width="9.140625" style="429"/>
    <col min="13904" max="13904" width="11.28515625" style="429" bestFit="1" customWidth="1"/>
    <col min="13905" max="14080" width="9.140625" style="429"/>
    <col min="14081" max="14081" width="4.85546875" style="429" customWidth="1"/>
    <col min="14082" max="14084" width="9.7109375" style="429" customWidth="1"/>
    <col min="14085" max="14085" width="38.42578125" style="429" customWidth="1"/>
    <col min="14086" max="14091" width="14.5703125" style="429" customWidth="1"/>
    <col min="14092" max="14092" width="14.42578125" style="429" bestFit="1" customWidth="1"/>
    <col min="14093" max="14094" width="14.42578125" style="429" customWidth="1"/>
    <col min="14095" max="14095" width="11.5703125" style="429" bestFit="1" customWidth="1"/>
    <col min="14096" max="14097" width="11.5703125" style="429" customWidth="1"/>
    <col min="14098" max="14098" width="14.7109375" style="429" customWidth="1"/>
    <col min="14099" max="14100" width="12.7109375" style="429" customWidth="1"/>
    <col min="14101" max="14101" width="17" style="429" bestFit="1" customWidth="1"/>
    <col min="14102" max="14103" width="12.7109375" style="429" customWidth="1"/>
    <col min="14104" max="14104" width="12.42578125" style="429" bestFit="1" customWidth="1"/>
    <col min="14105" max="14106" width="12.42578125" style="429" customWidth="1"/>
    <col min="14107" max="14107" width="14.42578125" style="429" bestFit="1" customWidth="1"/>
    <col min="14108" max="14109" width="14.42578125" style="429" customWidth="1"/>
    <col min="14110" max="14110" width="13.7109375" style="429" customWidth="1"/>
    <col min="14111" max="14112" width="14.42578125" style="429" bestFit="1" customWidth="1"/>
    <col min="14113" max="14114" width="14.42578125" style="429" customWidth="1"/>
    <col min="14115" max="14117" width="12" style="429" customWidth="1"/>
    <col min="14118" max="14118" width="14.140625" style="429" customWidth="1"/>
    <col min="14119" max="14119" width="12.7109375" style="429" customWidth="1"/>
    <col min="14120" max="14120" width="13.28515625" style="429" customWidth="1"/>
    <col min="14121" max="14121" width="14.140625" style="429" customWidth="1"/>
    <col min="14122" max="14123" width="12.7109375" style="429" customWidth="1"/>
    <col min="14124" max="14124" width="16.140625" style="429" bestFit="1" customWidth="1"/>
    <col min="14125" max="14126" width="16.140625" style="429" customWidth="1"/>
    <col min="14127" max="14127" width="14.28515625" style="429" bestFit="1" customWidth="1"/>
    <col min="14128" max="14128" width="14.28515625" style="429" customWidth="1"/>
    <col min="14129" max="14129" width="14.42578125" style="429" bestFit="1" customWidth="1"/>
    <col min="14130" max="14131" width="14.42578125" style="429" customWidth="1"/>
    <col min="14132" max="14132" width="13.28515625" style="429" customWidth="1"/>
    <col min="14133" max="14135" width="14.42578125" style="429" bestFit="1" customWidth="1"/>
    <col min="14136" max="14136" width="15.7109375" style="429" bestFit="1" customWidth="1"/>
    <col min="14137" max="14137" width="14.42578125" style="429" customWidth="1"/>
    <col min="14138" max="14138" width="14.42578125" style="429" bestFit="1" customWidth="1"/>
    <col min="14139" max="14140" width="14.42578125" style="429" customWidth="1"/>
    <col min="14141" max="14141" width="14.42578125" style="429" bestFit="1" customWidth="1"/>
    <col min="14142" max="14143" width="14.42578125" style="429" customWidth="1"/>
    <col min="14144" max="14144" width="14.42578125" style="429" bestFit="1" customWidth="1"/>
    <col min="14145" max="14145" width="14.42578125" style="429" customWidth="1"/>
    <col min="14146" max="14146" width="15.42578125" style="429" customWidth="1"/>
    <col min="14147" max="14152" width="17.5703125" style="429" customWidth="1"/>
    <col min="14153" max="14156" width="15.28515625" style="429" customWidth="1"/>
    <col min="14157" max="14157" width="9.140625" style="429"/>
    <col min="14158" max="14158" width="11.7109375" style="429" bestFit="1" customWidth="1"/>
    <col min="14159" max="14159" width="9.140625" style="429"/>
    <col min="14160" max="14160" width="11.28515625" style="429" bestFit="1" customWidth="1"/>
    <col min="14161" max="14336" width="9.140625" style="429"/>
    <col min="14337" max="14337" width="4.85546875" style="429" customWidth="1"/>
    <col min="14338" max="14340" width="9.7109375" style="429" customWidth="1"/>
    <col min="14341" max="14341" width="38.42578125" style="429" customWidth="1"/>
    <col min="14342" max="14347" width="14.5703125" style="429" customWidth="1"/>
    <col min="14348" max="14348" width="14.42578125" style="429" bestFit="1" customWidth="1"/>
    <col min="14349" max="14350" width="14.42578125" style="429" customWidth="1"/>
    <col min="14351" max="14351" width="11.5703125" style="429" bestFit="1" customWidth="1"/>
    <col min="14352" max="14353" width="11.5703125" style="429" customWidth="1"/>
    <col min="14354" max="14354" width="14.7109375" style="429" customWidth="1"/>
    <col min="14355" max="14356" width="12.7109375" style="429" customWidth="1"/>
    <col min="14357" max="14357" width="17" style="429" bestFit="1" customWidth="1"/>
    <col min="14358" max="14359" width="12.7109375" style="429" customWidth="1"/>
    <col min="14360" max="14360" width="12.42578125" style="429" bestFit="1" customWidth="1"/>
    <col min="14361" max="14362" width="12.42578125" style="429" customWidth="1"/>
    <col min="14363" max="14363" width="14.42578125" style="429" bestFit="1" customWidth="1"/>
    <col min="14364" max="14365" width="14.42578125" style="429" customWidth="1"/>
    <col min="14366" max="14366" width="13.7109375" style="429" customWidth="1"/>
    <col min="14367" max="14368" width="14.42578125" style="429" bestFit="1" customWidth="1"/>
    <col min="14369" max="14370" width="14.42578125" style="429" customWidth="1"/>
    <col min="14371" max="14373" width="12" style="429" customWidth="1"/>
    <col min="14374" max="14374" width="14.140625" style="429" customWidth="1"/>
    <col min="14375" max="14375" width="12.7109375" style="429" customWidth="1"/>
    <col min="14376" max="14376" width="13.28515625" style="429" customWidth="1"/>
    <col min="14377" max="14377" width="14.140625" style="429" customWidth="1"/>
    <col min="14378" max="14379" width="12.7109375" style="429" customWidth="1"/>
    <col min="14380" max="14380" width="16.140625" style="429" bestFit="1" customWidth="1"/>
    <col min="14381" max="14382" width="16.140625" style="429" customWidth="1"/>
    <col min="14383" max="14383" width="14.28515625" style="429" bestFit="1" customWidth="1"/>
    <col min="14384" max="14384" width="14.28515625" style="429" customWidth="1"/>
    <col min="14385" max="14385" width="14.42578125" style="429" bestFit="1" customWidth="1"/>
    <col min="14386" max="14387" width="14.42578125" style="429" customWidth="1"/>
    <col min="14388" max="14388" width="13.28515625" style="429" customWidth="1"/>
    <col min="14389" max="14391" width="14.42578125" style="429" bestFit="1" customWidth="1"/>
    <col min="14392" max="14392" width="15.7109375" style="429" bestFit="1" customWidth="1"/>
    <col min="14393" max="14393" width="14.42578125" style="429" customWidth="1"/>
    <col min="14394" max="14394" width="14.42578125" style="429" bestFit="1" customWidth="1"/>
    <col min="14395" max="14396" width="14.42578125" style="429" customWidth="1"/>
    <col min="14397" max="14397" width="14.42578125" style="429" bestFit="1" customWidth="1"/>
    <col min="14398" max="14399" width="14.42578125" style="429" customWidth="1"/>
    <col min="14400" max="14400" width="14.42578125" style="429" bestFit="1" customWidth="1"/>
    <col min="14401" max="14401" width="14.42578125" style="429" customWidth="1"/>
    <col min="14402" max="14402" width="15.42578125" style="429" customWidth="1"/>
    <col min="14403" max="14408" width="17.5703125" style="429" customWidth="1"/>
    <col min="14409" max="14412" width="15.28515625" style="429" customWidth="1"/>
    <col min="14413" max="14413" width="9.140625" style="429"/>
    <col min="14414" max="14414" width="11.7109375" style="429" bestFit="1" customWidth="1"/>
    <col min="14415" max="14415" width="9.140625" style="429"/>
    <col min="14416" max="14416" width="11.28515625" style="429" bestFit="1" customWidth="1"/>
    <col min="14417" max="14592" width="9.140625" style="429"/>
    <col min="14593" max="14593" width="4.85546875" style="429" customWidth="1"/>
    <col min="14594" max="14596" width="9.7109375" style="429" customWidth="1"/>
    <col min="14597" max="14597" width="38.42578125" style="429" customWidth="1"/>
    <col min="14598" max="14603" width="14.5703125" style="429" customWidth="1"/>
    <col min="14604" max="14604" width="14.42578125" style="429" bestFit="1" customWidth="1"/>
    <col min="14605" max="14606" width="14.42578125" style="429" customWidth="1"/>
    <col min="14607" max="14607" width="11.5703125" style="429" bestFit="1" customWidth="1"/>
    <col min="14608" max="14609" width="11.5703125" style="429" customWidth="1"/>
    <col min="14610" max="14610" width="14.7109375" style="429" customWidth="1"/>
    <col min="14611" max="14612" width="12.7109375" style="429" customWidth="1"/>
    <col min="14613" max="14613" width="17" style="429" bestFit="1" customWidth="1"/>
    <col min="14614" max="14615" width="12.7109375" style="429" customWidth="1"/>
    <col min="14616" max="14616" width="12.42578125" style="429" bestFit="1" customWidth="1"/>
    <col min="14617" max="14618" width="12.42578125" style="429" customWidth="1"/>
    <col min="14619" max="14619" width="14.42578125" style="429" bestFit="1" customWidth="1"/>
    <col min="14620" max="14621" width="14.42578125" style="429" customWidth="1"/>
    <col min="14622" max="14622" width="13.7109375" style="429" customWidth="1"/>
    <col min="14623" max="14624" width="14.42578125" style="429" bestFit="1" customWidth="1"/>
    <col min="14625" max="14626" width="14.42578125" style="429" customWidth="1"/>
    <col min="14627" max="14629" width="12" style="429" customWidth="1"/>
    <col min="14630" max="14630" width="14.140625" style="429" customWidth="1"/>
    <col min="14631" max="14631" width="12.7109375" style="429" customWidth="1"/>
    <col min="14632" max="14632" width="13.28515625" style="429" customWidth="1"/>
    <col min="14633" max="14633" width="14.140625" style="429" customWidth="1"/>
    <col min="14634" max="14635" width="12.7109375" style="429" customWidth="1"/>
    <col min="14636" max="14636" width="16.140625" style="429" bestFit="1" customWidth="1"/>
    <col min="14637" max="14638" width="16.140625" style="429" customWidth="1"/>
    <col min="14639" max="14639" width="14.28515625" style="429" bestFit="1" customWidth="1"/>
    <col min="14640" max="14640" width="14.28515625" style="429" customWidth="1"/>
    <col min="14641" max="14641" width="14.42578125" style="429" bestFit="1" customWidth="1"/>
    <col min="14642" max="14643" width="14.42578125" style="429" customWidth="1"/>
    <col min="14644" max="14644" width="13.28515625" style="429" customWidth="1"/>
    <col min="14645" max="14647" width="14.42578125" style="429" bestFit="1" customWidth="1"/>
    <col min="14648" max="14648" width="15.7109375" style="429" bestFit="1" customWidth="1"/>
    <col min="14649" max="14649" width="14.42578125" style="429" customWidth="1"/>
    <col min="14650" max="14650" width="14.42578125" style="429" bestFit="1" customWidth="1"/>
    <col min="14651" max="14652" width="14.42578125" style="429" customWidth="1"/>
    <col min="14653" max="14653" width="14.42578125" style="429" bestFit="1" customWidth="1"/>
    <col min="14654" max="14655" width="14.42578125" style="429" customWidth="1"/>
    <col min="14656" max="14656" width="14.42578125" style="429" bestFit="1" customWidth="1"/>
    <col min="14657" max="14657" width="14.42578125" style="429" customWidth="1"/>
    <col min="14658" max="14658" width="15.42578125" style="429" customWidth="1"/>
    <col min="14659" max="14664" width="17.5703125" style="429" customWidth="1"/>
    <col min="14665" max="14668" width="15.28515625" style="429" customWidth="1"/>
    <col min="14669" max="14669" width="9.140625" style="429"/>
    <col min="14670" max="14670" width="11.7109375" style="429" bestFit="1" customWidth="1"/>
    <col min="14671" max="14671" width="9.140625" style="429"/>
    <col min="14672" max="14672" width="11.28515625" style="429" bestFit="1" customWidth="1"/>
    <col min="14673" max="14848" width="9.140625" style="429"/>
    <col min="14849" max="14849" width="4.85546875" style="429" customWidth="1"/>
    <col min="14850" max="14852" width="9.7109375" style="429" customWidth="1"/>
    <col min="14853" max="14853" width="38.42578125" style="429" customWidth="1"/>
    <col min="14854" max="14859" width="14.5703125" style="429" customWidth="1"/>
    <col min="14860" max="14860" width="14.42578125" style="429" bestFit="1" customWidth="1"/>
    <col min="14861" max="14862" width="14.42578125" style="429" customWidth="1"/>
    <col min="14863" max="14863" width="11.5703125" style="429" bestFit="1" customWidth="1"/>
    <col min="14864" max="14865" width="11.5703125" style="429" customWidth="1"/>
    <col min="14866" max="14866" width="14.7109375" style="429" customWidth="1"/>
    <col min="14867" max="14868" width="12.7109375" style="429" customWidth="1"/>
    <col min="14869" max="14869" width="17" style="429" bestFit="1" customWidth="1"/>
    <col min="14870" max="14871" width="12.7109375" style="429" customWidth="1"/>
    <col min="14872" max="14872" width="12.42578125" style="429" bestFit="1" customWidth="1"/>
    <col min="14873" max="14874" width="12.42578125" style="429" customWidth="1"/>
    <col min="14875" max="14875" width="14.42578125" style="429" bestFit="1" customWidth="1"/>
    <col min="14876" max="14877" width="14.42578125" style="429" customWidth="1"/>
    <col min="14878" max="14878" width="13.7109375" style="429" customWidth="1"/>
    <col min="14879" max="14880" width="14.42578125" style="429" bestFit="1" customWidth="1"/>
    <col min="14881" max="14882" width="14.42578125" style="429" customWidth="1"/>
    <col min="14883" max="14885" width="12" style="429" customWidth="1"/>
    <col min="14886" max="14886" width="14.140625" style="429" customWidth="1"/>
    <col min="14887" max="14887" width="12.7109375" style="429" customWidth="1"/>
    <col min="14888" max="14888" width="13.28515625" style="429" customWidth="1"/>
    <col min="14889" max="14889" width="14.140625" style="429" customWidth="1"/>
    <col min="14890" max="14891" width="12.7109375" style="429" customWidth="1"/>
    <col min="14892" max="14892" width="16.140625" style="429" bestFit="1" customWidth="1"/>
    <col min="14893" max="14894" width="16.140625" style="429" customWidth="1"/>
    <col min="14895" max="14895" width="14.28515625" style="429" bestFit="1" customWidth="1"/>
    <col min="14896" max="14896" width="14.28515625" style="429" customWidth="1"/>
    <col min="14897" max="14897" width="14.42578125" style="429" bestFit="1" customWidth="1"/>
    <col min="14898" max="14899" width="14.42578125" style="429" customWidth="1"/>
    <col min="14900" max="14900" width="13.28515625" style="429" customWidth="1"/>
    <col min="14901" max="14903" width="14.42578125" style="429" bestFit="1" customWidth="1"/>
    <col min="14904" max="14904" width="15.7109375" style="429" bestFit="1" customWidth="1"/>
    <col min="14905" max="14905" width="14.42578125" style="429" customWidth="1"/>
    <col min="14906" max="14906" width="14.42578125" style="429" bestFit="1" customWidth="1"/>
    <col min="14907" max="14908" width="14.42578125" style="429" customWidth="1"/>
    <col min="14909" max="14909" width="14.42578125" style="429" bestFit="1" customWidth="1"/>
    <col min="14910" max="14911" width="14.42578125" style="429" customWidth="1"/>
    <col min="14912" max="14912" width="14.42578125" style="429" bestFit="1" customWidth="1"/>
    <col min="14913" max="14913" width="14.42578125" style="429" customWidth="1"/>
    <col min="14914" max="14914" width="15.42578125" style="429" customWidth="1"/>
    <col min="14915" max="14920" width="17.5703125" style="429" customWidth="1"/>
    <col min="14921" max="14924" width="15.28515625" style="429" customWidth="1"/>
    <col min="14925" max="14925" width="9.140625" style="429"/>
    <col min="14926" max="14926" width="11.7109375" style="429" bestFit="1" customWidth="1"/>
    <col min="14927" max="14927" width="9.140625" style="429"/>
    <col min="14928" max="14928" width="11.28515625" style="429" bestFit="1" customWidth="1"/>
    <col min="14929" max="15104" width="9.140625" style="429"/>
    <col min="15105" max="15105" width="4.85546875" style="429" customWidth="1"/>
    <col min="15106" max="15108" width="9.7109375" style="429" customWidth="1"/>
    <col min="15109" max="15109" width="38.42578125" style="429" customWidth="1"/>
    <col min="15110" max="15115" width="14.5703125" style="429" customWidth="1"/>
    <col min="15116" max="15116" width="14.42578125" style="429" bestFit="1" customWidth="1"/>
    <col min="15117" max="15118" width="14.42578125" style="429" customWidth="1"/>
    <col min="15119" max="15119" width="11.5703125" style="429" bestFit="1" customWidth="1"/>
    <col min="15120" max="15121" width="11.5703125" style="429" customWidth="1"/>
    <col min="15122" max="15122" width="14.7109375" style="429" customWidth="1"/>
    <col min="15123" max="15124" width="12.7109375" style="429" customWidth="1"/>
    <col min="15125" max="15125" width="17" style="429" bestFit="1" customWidth="1"/>
    <col min="15126" max="15127" width="12.7109375" style="429" customWidth="1"/>
    <col min="15128" max="15128" width="12.42578125" style="429" bestFit="1" customWidth="1"/>
    <col min="15129" max="15130" width="12.42578125" style="429" customWidth="1"/>
    <col min="15131" max="15131" width="14.42578125" style="429" bestFit="1" customWidth="1"/>
    <col min="15132" max="15133" width="14.42578125" style="429" customWidth="1"/>
    <col min="15134" max="15134" width="13.7109375" style="429" customWidth="1"/>
    <col min="15135" max="15136" width="14.42578125" style="429" bestFit="1" customWidth="1"/>
    <col min="15137" max="15138" width="14.42578125" style="429" customWidth="1"/>
    <col min="15139" max="15141" width="12" style="429" customWidth="1"/>
    <col min="15142" max="15142" width="14.140625" style="429" customWidth="1"/>
    <col min="15143" max="15143" width="12.7109375" style="429" customWidth="1"/>
    <col min="15144" max="15144" width="13.28515625" style="429" customWidth="1"/>
    <col min="15145" max="15145" width="14.140625" style="429" customWidth="1"/>
    <col min="15146" max="15147" width="12.7109375" style="429" customWidth="1"/>
    <col min="15148" max="15148" width="16.140625" style="429" bestFit="1" customWidth="1"/>
    <col min="15149" max="15150" width="16.140625" style="429" customWidth="1"/>
    <col min="15151" max="15151" width="14.28515625" style="429" bestFit="1" customWidth="1"/>
    <col min="15152" max="15152" width="14.28515625" style="429" customWidth="1"/>
    <col min="15153" max="15153" width="14.42578125" style="429" bestFit="1" customWidth="1"/>
    <col min="15154" max="15155" width="14.42578125" style="429" customWidth="1"/>
    <col min="15156" max="15156" width="13.28515625" style="429" customWidth="1"/>
    <col min="15157" max="15159" width="14.42578125" style="429" bestFit="1" customWidth="1"/>
    <col min="15160" max="15160" width="15.7109375" style="429" bestFit="1" customWidth="1"/>
    <col min="15161" max="15161" width="14.42578125" style="429" customWidth="1"/>
    <col min="15162" max="15162" width="14.42578125" style="429" bestFit="1" customWidth="1"/>
    <col min="15163" max="15164" width="14.42578125" style="429" customWidth="1"/>
    <col min="15165" max="15165" width="14.42578125" style="429" bestFit="1" customWidth="1"/>
    <col min="15166" max="15167" width="14.42578125" style="429" customWidth="1"/>
    <col min="15168" max="15168" width="14.42578125" style="429" bestFit="1" customWidth="1"/>
    <col min="15169" max="15169" width="14.42578125" style="429" customWidth="1"/>
    <col min="15170" max="15170" width="15.42578125" style="429" customWidth="1"/>
    <col min="15171" max="15176" width="17.5703125" style="429" customWidth="1"/>
    <col min="15177" max="15180" width="15.28515625" style="429" customWidth="1"/>
    <col min="15181" max="15181" width="9.140625" style="429"/>
    <col min="15182" max="15182" width="11.7109375" style="429" bestFit="1" customWidth="1"/>
    <col min="15183" max="15183" width="9.140625" style="429"/>
    <col min="15184" max="15184" width="11.28515625" style="429" bestFit="1" customWidth="1"/>
    <col min="15185" max="15360" width="9.140625" style="429"/>
    <col min="15361" max="15361" width="4.85546875" style="429" customWidth="1"/>
    <col min="15362" max="15364" width="9.7109375" style="429" customWidth="1"/>
    <col min="15365" max="15365" width="38.42578125" style="429" customWidth="1"/>
    <col min="15366" max="15371" width="14.5703125" style="429" customWidth="1"/>
    <col min="15372" max="15372" width="14.42578125" style="429" bestFit="1" customWidth="1"/>
    <col min="15373" max="15374" width="14.42578125" style="429" customWidth="1"/>
    <col min="15375" max="15375" width="11.5703125" style="429" bestFit="1" customWidth="1"/>
    <col min="15376" max="15377" width="11.5703125" style="429" customWidth="1"/>
    <col min="15378" max="15378" width="14.7109375" style="429" customWidth="1"/>
    <col min="15379" max="15380" width="12.7109375" style="429" customWidth="1"/>
    <col min="15381" max="15381" width="17" style="429" bestFit="1" customWidth="1"/>
    <col min="15382" max="15383" width="12.7109375" style="429" customWidth="1"/>
    <col min="15384" max="15384" width="12.42578125" style="429" bestFit="1" customWidth="1"/>
    <col min="15385" max="15386" width="12.42578125" style="429" customWidth="1"/>
    <col min="15387" max="15387" width="14.42578125" style="429" bestFit="1" customWidth="1"/>
    <col min="15388" max="15389" width="14.42578125" style="429" customWidth="1"/>
    <col min="15390" max="15390" width="13.7109375" style="429" customWidth="1"/>
    <col min="15391" max="15392" width="14.42578125" style="429" bestFit="1" customWidth="1"/>
    <col min="15393" max="15394" width="14.42578125" style="429" customWidth="1"/>
    <col min="15395" max="15397" width="12" style="429" customWidth="1"/>
    <col min="15398" max="15398" width="14.140625" style="429" customWidth="1"/>
    <col min="15399" max="15399" width="12.7109375" style="429" customWidth="1"/>
    <col min="15400" max="15400" width="13.28515625" style="429" customWidth="1"/>
    <col min="15401" max="15401" width="14.140625" style="429" customWidth="1"/>
    <col min="15402" max="15403" width="12.7109375" style="429" customWidth="1"/>
    <col min="15404" max="15404" width="16.140625" style="429" bestFit="1" customWidth="1"/>
    <col min="15405" max="15406" width="16.140625" style="429" customWidth="1"/>
    <col min="15407" max="15407" width="14.28515625" style="429" bestFit="1" customWidth="1"/>
    <col min="15408" max="15408" width="14.28515625" style="429" customWidth="1"/>
    <col min="15409" max="15409" width="14.42578125" style="429" bestFit="1" customWidth="1"/>
    <col min="15410" max="15411" width="14.42578125" style="429" customWidth="1"/>
    <col min="15412" max="15412" width="13.28515625" style="429" customWidth="1"/>
    <col min="15413" max="15415" width="14.42578125" style="429" bestFit="1" customWidth="1"/>
    <col min="15416" max="15416" width="15.7109375" style="429" bestFit="1" customWidth="1"/>
    <col min="15417" max="15417" width="14.42578125" style="429" customWidth="1"/>
    <col min="15418" max="15418" width="14.42578125" style="429" bestFit="1" customWidth="1"/>
    <col min="15419" max="15420" width="14.42578125" style="429" customWidth="1"/>
    <col min="15421" max="15421" width="14.42578125" style="429" bestFit="1" customWidth="1"/>
    <col min="15422" max="15423" width="14.42578125" style="429" customWidth="1"/>
    <col min="15424" max="15424" width="14.42578125" style="429" bestFit="1" customWidth="1"/>
    <col min="15425" max="15425" width="14.42578125" style="429" customWidth="1"/>
    <col min="15426" max="15426" width="15.42578125" style="429" customWidth="1"/>
    <col min="15427" max="15432" width="17.5703125" style="429" customWidth="1"/>
    <col min="15433" max="15436" width="15.28515625" style="429" customWidth="1"/>
    <col min="15437" max="15437" width="9.140625" style="429"/>
    <col min="15438" max="15438" width="11.7109375" style="429" bestFit="1" customWidth="1"/>
    <col min="15439" max="15439" width="9.140625" style="429"/>
    <col min="15440" max="15440" width="11.28515625" style="429" bestFit="1" customWidth="1"/>
    <col min="15441" max="15616" width="9.140625" style="429"/>
    <col min="15617" max="15617" width="4.85546875" style="429" customWidth="1"/>
    <col min="15618" max="15620" width="9.7109375" style="429" customWidth="1"/>
    <col min="15621" max="15621" width="38.42578125" style="429" customWidth="1"/>
    <col min="15622" max="15627" width="14.5703125" style="429" customWidth="1"/>
    <col min="15628" max="15628" width="14.42578125" style="429" bestFit="1" customWidth="1"/>
    <col min="15629" max="15630" width="14.42578125" style="429" customWidth="1"/>
    <col min="15631" max="15631" width="11.5703125" style="429" bestFit="1" customWidth="1"/>
    <col min="15632" max="15633" width="11.5703125" style="429" customWidth="1"/>
    <col min="15634" max="15634" width="14.7109375" style="429" customWidth="1"/>
    <col min="15635" max="15636" width="12.7109375" style="429" customWidth="1"/>
    <col min="15637" max="15637" width="17" style="429" bestFit="1" customWidth="1"/>
    <col min="15638" max="15639" width="12.7109375" style="429" customWidth="1"/>
    <col min="15640" max="15640" width="12.42578125" style="429" bestFit="1" customWidth="1"/>
    <col min="15641" max="15642" width="12.42578125" style="429" customWidth="1"/>
    <col min="15643" max="15643" width="14.42578125" style="429" bestFit="1" customWidth="1"/>
    <col min="15644" max="15645" width="14.42578125" style="429" customWidth="1"/>
    <col min="15646" max="15646" width="13.7109375" style="429" customWidth="1"/>
    <col min="15647" max="15648" width="14.42578125" style="429" bestFit="1" customWidth="1"/>
    <col min="15649" max="15650" width="14.42578125" style="429" customWidth="1"/>
    <col min="15651" max="15653" width="12" style="429" customWidth="1"/>
    <col min="15654" max="15654" width="14.140625" style="429" customWidth="1"/>
    <col min="15655" max="15655" width="12.7109375" style="429" customWidth="1"/>
    <col min="15656" max="15656" width="13.28515625" style="429" customWidth="1"/>
    <col min="15657" max="15657" width="14.140625" style="429" customWidth="1"/>
    <col min="15658" max="15659" width="12.7109375" style="429" customWidth="1"/>
    <col min="15660" max="15660" width="16.140625" style="429" bestFit="1" customWidth="1"/>
    <col min="15661" max="15662" width="16.140625" style="429" customWidth="1"/>
    <col min="15663" max="15663" width="14.28515625" style="429" bestFit="1" customWidth="1"/>
    <col min="15664" max="15664" width="14.28515625" style="429" customWidth="1"/>
    <col min="15665" max="15665" width="14.42578125" style="429" bestFit="1" customWidth="1"/>
    <col min="15666" max="15667" width="14.42578125" style="429" customWidth="1"/>
    <col min="15668" max="15668" width="13.28515625" style="429" customWidth="1"/>
    <col min="15669" max="15671" width="14.42578125" style="429" bestFit="1" customWidth="1"/>
    <col min="15672" max="15672" width="15.7109375" style="429" bestFit="1" customWidth="1"/>
    <col min="15673" max="15673" width="14.42578125" style="429" customWidth="1"/>
    <col min="15674" max="15674" width="14.42578125" style="429" bestFit="1" customWidth="1"/>
    <col min="15675" max="15676" width="14.42578125" style="429" customWidth="1"/>
    <col min="15677" max="15677" width="14.42578125" style="429" bestFit="1" customWidth="1"/>
    <col min="15678" max="15679" width="14.42578125" style="429" customWidth="1"/>
    <col min="15680" max="15680" width="14.42578125" style="429" bestFit="1" customWidth="1"/>
    <col min="15681" max="15681" width="14.42578125" style="429" customWidth="1"/>
    <col min="15682" max="15682" width="15.42578125" style="429" customWidth="1"/>
    <col min="15683" max="15688" width="17.5703125" style="429" customWidth="1"/>
    <col min="15689" max="15692" width="15.28515625" style="429" customWidth="1"/>
    <col min="15693" max="15693" width="9.140625" style="429"/>
    <col min="15694" max="15694" width="11.7109375" style="429" bestFit="1" customWidth="1"/>
    <col min="15695" max="15695" width="9.140625" style="429"/>
    <col min="15696" max="15696" width="11.28515625" style="429" bestFit="1" customWidth="1"/>
    <col min="15697" max="15872" width="9.140625" style="429"/>
    <col min="15873" max="15873" width="4.85546875" style="429" customWidth="1"/>
    <col min="15874" max="15876" width="9.7109375" style="429" customWidth="1"/>
    <col min="15877" max="15877" width="38.42578125" style="429" customWidth="1"/>
    <col min="15878" max="15883" width="14.5703125" style="429" customWidth="1"/>
    <col min="15884" max="15884" width="14.42578125" style="429" bestFit="1" customWidth="1"/>
    <col min="15885" max="15886" width="14.42578125" style="429" customWidth="1"/>
    <col min="15887" max="15887" width="11.5703125" style="429" bestFit="1" customWidth="1"/>
    <col min="15888" max="15889" width="11.5703125" style="429" customWidth="1"/>
    <col min="15890" max="15890" width="14.7109375" style="429" customWidth="1"/>
    <col min="15891" max="15892" width="12.7109375" style="429" customWidth="1"/>
    <col min="15893" max="15893" width="17" style="429" bestFit="1" customWidth="1"/>
    <col min="15894" max="15895" width="12.7109375" style="429" customWidth="1"/>
    <col min="15896" max="15896" width="12.42578125" style="429" bestFit="1" customWidth="1"/>
    <col min="15897" max="15898" width="12.42578125" style="429" customWidth="1"/>
    <col min="15899" max="15899" width="14.42578125" style="429" bestFit="1" customWidth="1"/>
    <col min="15900" max="15901" width="14.42578125" style="429" customWidth="1"/>
    <col min="15902" max="15902" width="13.7109375" style="429" customWidth="1"/>
    <col min="15903" max="15904" width="14.42578125" style="429" bestFit="1" customWidth="1"/>
    <col min="15905" max="15906" width="14.42578125" style="429" customWidth="1"/>
    <col min="15907" max="15909" width="12" style="429" customWidth="1"/>
    <col min="15910" max="15910" width="14.140625" style="429" customWidth="1"/>
    <col min="15911" max="15911" width="12.7109375" style="429" customWidth="1"/>
    <col min="15912" max="15912" width="13.28515625" style="429" customWidth="1"/>
    <col min="15913" max="15913" width="14.140625" style="429" customWidth="1"/>
    <col min="15914" max="15915" width="12.7109375" style="429" customWidth="1"/>
    <col min="15916" max="15916" width="16.140625" style="429" bestFit="1" customWidth="1"/>
    <col min="15917" max="15918" width="16.140625" style="429" customWidth="1"/>
    <col min="15919" max="15919" width="14.28515625" style="429" bestFit="1" customWidth="1"/>
    <col min="15920" max="15920" width="14.28515625" style="429" customWidth="1"/>
    <col min="15921" max="15921" width="14.42578125" style="429" bestFit="1" customWidth="1"/>
    <col min="15922" max="15923" width="14.42578125" style="429" customWidth="1"/>
    <col min="15924" max="15924" width="13.28515625" style="429" customWidth="1"/>
    <col min="15925" max="15927" width="14.42578125" style="429" bestFit="1" customWidth="1"/>
    <col min="15928" max="15928" width="15.7109375" style="429" bestFit="1" customWidth="1"/>
    <col min="15929" max="15929" width="14.42578125" style="429" customWidth="1"/>
    <col min="15930" max="15930" width="14.42578125" style="429" bestFit="1" customWidth="1"/>
    <col min="15931" max="15932" width="14.42578125" style="429" customWidth="1"/>
    <col min="15933" max="15933" width="14.42578125" style="429" bestFit="1" customWidth="1"/>
    <col min="15934" max="15935" width="14.42578125" style="429" customWidth="1"/>
    <col min="15936" max="15936" width="14.42578125" style="429" bestFit="1" customWidth="1"/>
    <col min="15937" max="15937" width="14.42578125" style="429" customWidth="1"/>
    <col min="15938" max="15938" width="15.42578125" style="429" customWidth="1"/>
    <col min="15939" max="15944" width="17.5703125" style="429" customWidth="1"/>
    <col min="15945" max="15948" width="15.28515625" style="429" customWidth="1"/>
    <col min="15949" max="15949" width="9.140625" style="429"/>
    <col min="15950" max="15950" width="11.7109375" style="429" bestFit="1" customWidth="1"/>
    <col min="15951" max="15951" width="9.140625" style="429"/>
    <col min="15952" max="15952" width="11.28515625" style="429" bestFit="1" customWidth="1"/>
    <col min="15953" max="16128" width="9.140625" style="429"/>
    <col min="16129" max="16129" width="4.85546875" style="429" customWidth="1"/>
    <col min="16130" max="16132" width="9.7109375" style="429" customWidth="1"/>
    <col min="16133" max="16133" width="38.42578125" style="429" customWidth="1"/>
    <col min="16134" max="16139" width="14.5703125" style="429" customWidth="1"/>
    <col min="16140" max="16140" width="14.42578125" style="429" bestFit="1" customWidth="1"/>
    <col min="16141" max="16142" width="14.42578125" style="429" customWidth="1"/>
    <col min="16143" max="16143" width="11.5703125" style="429" bestFit="1" customWidth="1"/>
    <col min="16144" max="16145" width="11.5703125" style="429" customWidth="1"/>
    <col min="16146" max="16146" width="14.7109375" style="429" customWidth="1"/>
    <col min="16147" max="16148" width="12.7109375" style="429" customWidth="1"/>
    <col min="16149" max="16149" width="17" style="429" bestFit="1" customWidth="1"/>
    <col min="16150" max="16151" width="12.7109375" style="429" customWidth="1"/>
    <col min="16152" max="16152" width="12.42578125" style="429" bestFit="1" customWidth="1"/>
    <col min="16153" max="16154" width="12.42578125" style="429" customWidth="1"/>
    <col min="16155" max="16155" width="14.42578125" style="429" bestFit="1" customWidth="1"/>
    <col min="16156" max="16157" width="14.42578125" style="429" customWidth="1"/>
    <col min="16158" max="16158" width="13.7109375" style="429" customWidth="1"/>
    <col min="16159" max="16160" width="14.42578125" style="429" bestFit="1" customWidth="1"/>
    <col min="16161" max="16162" width="14.42578125" style="429" customWidth="1"/>
    <col min="16163" max="16165" width="12" style="429" customWidth="1"/>
    <col min="16166" max="16166" width="14.140625" style="429" customWidth="1"/>
    <col min="16167" max="16167" width="12.7109375" style="429" customWidth="1"/>
    <col min="16168" max="16168" width="13.28515625" style="429" customWidth="1"/>
    <col min="16169" max="16169" width="14.140625" style="429" customWidth="1"/>
    <col min="16170" max="16171" width="12.7109375" style="429" customWidth="1"/>
    <col min="16172" max="16172" width="16.140625" style="429" bestFit="1" customWidth="1"/>
    <col min="16173" max="16174" width="16.140625" style="429" customWidth="1"/>
    <col min="16175" max="16175" width="14.28515625" style="429" bestFit="1" customWidth="1"/>
    <col min="16176" max="16176" width="14.28515625" style="429" customWidth="1"/>
    <col min="16177" max="16177" width="14.42578125" style="429" bestFit="1" customWidth="1"/>
    <col min="16178" max="16179" width="14.42578125" style="429" customWidth="1"/>
    <col min="16180" max="16180" width="13.28515625" style="429" customWidth="1"/>
    <col min="16181" max="16183" width="14.42578125" style="429" bestFit="1" customWidth="1"/>
    <col min="16184" max="16184" width="15.7109375" style="429" bestFit="1" customWidth="1"/>
    <col min="16185" max="16185" width="14.42578125" style="429" customWidth="1"/>
    <col min="16186" max="16186" width="14.42578125" style="429" bestFit="1" customWidth="1"/>
    <col min="16187" max="16188" width="14.42578125" style="429" customWidth="1"/>
    <col min="16189" max="16189" width="14.42578125" style="429" bestFit="1" customWidth="1"/>
    <col min="16190" max="16191" width="14.42578125" style="429" customWidth="1"/>
    <col min="16192" max="16192" width="14.42578125" style="429" bestFit="1" customWidth="1"/>
    <col min="16193" max="16193" width="14.42578125" style="429" customWidth="1"/>
    <col min="16194" max="16194" width="15.42578125" style="429" customWidth="1"/>
    <col min="16195" max="16200" width="17.5703125" style="429" customWidth="1"/>
    <col min="16201" max="16204" width="15.28515625" style="429" customWidth="1"/>
    <col min="16205" max="16205" width="9.140625" style="429"/>
    <col min="16206" max="16206" width="11.7109375" style="429" bestFit="1" customWidth="1"/>
    <col min="16207" max="16207" width="9.140625" style="429"/>
    <col min="16208" max="16208" width="11.28515625" style="429" bestFit="1" customWidth="1"/>
    <col min="16209" max="16384" width="9.140625" style="429"/>
  </cols>
  <sheetData>
    <row r="1" spans="1:254" ht="15.75" x14ac:dyDescent="0.25">
      <c r="A1" s="1282" t="s">
        <v>0</v>
      </c>
      <c r="B1" s="1282"/>
      <c r="C1" s="1282"/>
      <c r="D1" s="1282"/>
      <c r="E1" s="1282"/>
      <c r="F1" s="433"/>
      <c r="G1" s="433" t="s">
        <v>11</v>
      </c>
      <c r="H1" s="433"/>
      <c r="I1" s="433"/>
      <c r="J1" s="433"/>
      <c r="K1" s="433"/>
      <c r="L1" s="433"/>
      <c r="M1" s="433"/>
      <c r="N1" s="433"/>
      <c r="O1" s="433"/>
      <c r="P1" s="433"/>
      <c r="Q1" s="433"/>
      <c r="R1" s="433"/>
      <c r="S1" s="433"/>
      <c r="T1" s="433"/>
      <c r="U1" s="433"/>
      <c r="V1" s="433"/>
      <c r="W1" s="433"/>
      <c r="X1" s="433"/>
      <c r="Y1" s="433"/>
      <c r="Z1" s="433"/>
      <c r="AA1" s="433"/>
      <c r="AB1" s="433"/>
      <c r="AC1" s="433"/>
      <c r="AD1" s="433"/>
      <c r="AE1" s="433"/>
      <c r="AF1" s="664"/>
      <c r="AG1" s="664"/>
      <c r="AH1" s="664"/>
      <c r="AI1" s="431"/>
      <c r="AJ1" s="431"/>
      <c r="AK1" s="431"/>
      <c r="AL1" s="431"/>
      <c r="AM1" s="431"/>
      <c r="AN1" s="431"/>
      <c r="AO1" s="433"/>
      <c r="AP1" s="433"/>
      <c r="AQ1" s="433"/>
      <c r="AR1" s="433"/>
      <c r="AS1" s="433"/>
      <c r="AT1" s="433"/>
      <c r="AU1" s="433"/>
      <c r="AV1" s="433"/>
      <c r="AW1" s="433"/>
      <c r="AX1" s="433"/>
      <c r="AY1" s="433"/>
      <c r="AZ1" s="433"/>
      <c r="BA1" s="433"/>
      <c r="BB1" s="433"/>
      <c r="BC1" s="433"/>
      <c r="BD1" s="433"/>
      <c r="BE1" s="433"/>
      <c r="BF1" s="433"/>
      <c r="BG1" s="433"/>
      <c r="BH1" s="433"/>
      <c r="BI1" s="433"/>
      <c r="BJ1" s="433"/>
      <c r="BK1" s="433"/>
      <c r="BL1" s="433"/>
      <c r="BM1" s="433"/>
      <c r="BN1" s="433"/>
      <c r="BO1" s="433"/>
      <c r="BP1" s="433"/>
      <c r="BQ1" s="433"/>
      <c r="BR1" s="435"/>
      <c r="BS1" s="435"/>
      <c r="BT1" s="435"/>
      <c r="BU1" s="433"/>
      <c r="BV1" s="433"/>
      <c r="BW1" s="433"/>
      <c r="BX1" s="665" t="s">
        <v>1355</v>
      </c>
      <c r="BY1" s="433"/>
      <c r="BZ1" s="435"/>
      <c r="CA1" s="433"/>
      <c r="CB1" s="433"/>
      <c r="CC1" s="433"/>
      <c r="CD1" s="433"/>
      <c r="CE1" s="433"/>
      <c r="CF1" s="433"/>
      <c r="CG1" s="433"/>
      <c r="CH1" s="433"/>
      <c r="CI1" s="433"/>
      <c r="CJ1" s="433"/>
      <c r="CK1" s="433"/>
      <c r="CL1" s="433"/>
      <c r="CM1" s="433"/>
      <c r="CN1" s="433"/>
      <c r="CO1" s="433"/>
      <c r="CP1" s="433"/>
      <c r="CQ1" s="433"/>
      <c r="CR1" s="433"/>
      <c r="CS1" s="433"/>
      <c r="CT1" s="433"/>
      <c r="CU1" s="433"/>
      <c r="CV1" s="433"/>
      <c r="CW1" s="433"/>
      <c r="CX1" s="433"/>
      <c r="CY1" s="433"/>
      <c r="CZ1" s="433"/>
      <c r="DA1" s="433"/>
      <c r="DB1" s="433"/>
      <c r="DC1" s="433"/>
      <c r="DD1" s="433"/>
      <c r="DE1" s="433"/>
      <c r="DF1" s="433"/>
      <c r="DG1" s="433"/>
      <c r="DH1" s="433"/>
      <c r="DI1" s="433"/>
      <c r="DJ1" s="433"/>
      <c r="DK1" s="433"/>
      <c r="DL1" s="433"/>
      <c r="DM1" s="433"/>
      <c r="DN1" s="433"/>
      <c r="DO1" s="433"/>
      <c r="DP1" s="433"/>
      <c r="DQ1" s="433"/>
      <c r="DR1" s="433"/>
      <c r="DS1" s="433"/>
      <c r="DT1" s="433"/>
      <c r="DU1" s="433"/>
      <c r="DV1" s="433"/>
      <c r="DW1" s="433"/>
      <c r="DX1" s="433"/>
      <c r="DY1" s="433"/>
      <c r="DZ1" s="433"/>
      <c r="EA1" s="433"/>
      <c r="EB1" s="433"/>
      <c r="EC1" s="433"/>
      <c r="ED1" s="433"/>
      <c r="EE1" s="433"/>
      <c r="EF1" s="433"/>
      <c r="EG1" s="433"/>
      <c r="EH1" s="433"/>
      <c r="EI1" s="433"/>
      <c r="EJ1" s="433"/>
      <c r="EK1" s="433"/>
      <c r="EL1" s="433"/>
      <c r="EM1" s="433"/>
      <c r="EN1" s="433"/>
      <c r="EO1" s="433"/>
      <c r="EP1" s="433"/>
      <c r="EQ1" s="433"/>
      <c r="ER1" s="433"/>
      <c r="ES1" s="433"/>
      <c r="ET1" s="433"/>
      <c r="EU1" s="433"/>
      <c r="EV1" s="433"/>
      <c r="EW1" s="433"/>
      <c r="EX1" s="433"/>
      <c r="EY1" s="433"/>
      <c r="EZ1" s="433"/>
      <c r="FA1" s="433"/>
      <c r="FB1" s="433"/>
      <c r="FC1" s="433"/>
      <c r="FD1" s="433"/>
      <c r="FE1" s="433"/>
      <c r="FF1" s="433"/>
      <c r="FG1" s="433"/>
      <c r="FH1" s="433"/>
      <c r="FI1" s="433"/>
      <c r="FJ1" s="433"/>
      <c r="FK1" s="433"/>
      <c r="FL1" s="433"/>
      <c r="FM1" s="433"/>
      <c r="FN1" s="433"/>
      <c r="FO1" s="433"/>
      <c r="FP1" s="433"/>
      <c r="FQ1" s="433"/>
      <c r="FR1" s="433"/>
      <c r="FS1" s="433"/>
      <c r="FT1" s="433"/>
      <c r="FU1" s="433"/>
      <c r="FV1" s="433"/>
      <c r="FW1" s="433"/>
      <c r="FX1" s="433"/>
      <c r="FY1" s="433"/>
      <c r="FZ1" s="433"/>
      <c r="GA1" s="433"/>
      <c r="GB1" s="433"/>
      <c r="GC1" s="433"/>
      <c r="GD1" s="433"/>
      <c r="GE1" s="433"/>
      <c r="GF1" s="433"/>
      <c r="GG1" s="433"/>
      <c r="GH1" s="433"/>
      <c r="GI1" s="433"/>
      <c r="GJ1" s="433"/>
      <c r="GK1" s="433"/>
      <c r="GL1" s="433"/>
      <c r="GM1" s="433"/>
      <c r="GN1" s="433"/>
      <c r="GO1" s="433"/>
      <c r="GP1" s="433"/>
      <c r="GQ1" s="433"/>
      <c r="GR1" s="433"/>
      <c r="GS1" s="433"/>
      <c r="GT1" s="433"/>
      <c r="GU1" s="433"/>
      <c r="GV1" s="433"/>
      <c r="GW1" s="433"/>
      <c r="GX1" s="433"/>
      <c r="GY1" s="433"/>
      <c r="GZ1" s="433"/>
      <c r="HA1" s="433"/>
      <c r="HB1" s="433"/>
      <c r="HC1" s="433"/>
      <c r="HD1" s="433"/>
      <c r="HE1" s="433"/>
      <c r="HF1" s="433"/>
      <c r="HG1" s="433"/>
      <c r="HH1" s="433"/>
      <c r="HI1" s="433"/>
      <c r="HJ1" s="433"/>
      <c r="HK1" s="433"/>
      <c r="HL1" s="433"/>
      <c r="HM1" s="433"/>
      <c r="HN1" s="433"/>
      <c r="HO1" s="433"/>
      <c r="HP1" s="433"/>
      <c r="HQ1" s="433"/>
      <c r="HR1" s="433"/>
      <c r="HS1" s="433"/>
      <c r="HT1" s="433"/>
      <c r="HU1" s="433"/>
      <c r="HV1" s="433"/>
      <c r="HW1" s="433"/>
      <c r="HX1" s="433"/>
      <c r="HY1" s="433"/>
      <c r="HZ1" s="433"/>
      <c r="IA1" s="433"/>
      <c r="IB1" s="433"/>
      <c r="IC1" s="433"/>
      <c r="ID1" s="433"/>
      <c r="IE1" s="433"/>
      <c r="IF1" s="433"/>
      <c r="IG1" s="433"/>
      <c r="IH1" s="433"/>
      <c r="II1" s="433"/>
      <c r="IJ1" s="433"/>
      <c r="IK1" s="433"/>
      <c r="IL1" s="433"/>
      <c r="IM1" s="433"/>
      <c r="IN1" s="433"/>
      <c r="IO1" s="433"/>
      <c r="IP1" s="433"/>
      <c r="IQ1" s="433"/>
      <c r="IR1" s="433"/>
    </row>
    <row r="2" spans="1:254" ht="15.75" x14ac:dyDescent="0.25">
      <c r="A2" s="666"/>
      <c r="B2" s="666"/>
      <c r="C2" s="666"/>
      <c r="D2" s="666"/>
      <c r="E2" s="666"/>
      <c r="F2" s="433"/>
      <c r="G2" s="433"/>
      <c r="H2" s="433"/>
      <c r="I2" s="433"/>
      <c r="J2" s="433"/>
      <c r="K2" s="433"/>
      <c r="L2" s="433"/>
      <c r="M2" s="433"/>
      <c r="N2" s="433"/>
      <c r="O2" s="433"/>
      <c r="P2" s="433"/>
      <c r="Q2" s="433"/>
      <c r="R2" s="433"/>
      <c r="S2" s="433"/>
      <c r="T2" s="433"/>
      <c r="U2" s="433"/>
      <c r="V2" s="433"/>
      <c r="W2" s="433"/>
      <c r="X2" s="433"/>
      <c r="Y2" s="433"/>
      <c r="Z2" s="433"/>
      <c r="AA2" s="433"/>
      <c r="AB2" s="433"/>
      <c r="AC2" s="433"/>
      <c r="AD2" s="433"/>
      <c r="AE2" s="433"/>
      <c r="AF2" s="434"/>
      <c r="AG2" s="434"/>
      <c r="AH2" s="434"/>
      <c r="AI2" s="431"/>
      <c r="AJ2" s="431"/>
      <c r="AK2" s="431"/>
      <c r="AL2" s="431"/>
      <c r="AM2" s="431"/>
      <c r="AN2" s="431"/>
      <c r="AO2" s="433"/>
      <c r="AP2" s="433"/>
      <c r="AQ2" s="433"/>
      <c r="AR2" s="433"/>
      <c r="AS2" s="433"/>
      <c r="AT2" s="433"/>
      <c r="AU2" s="433"/>
      <c r="AV2" s="433"/>
      <c r="AW2" s="433"/>
      <c r="AX2" s="433"/>
      <c r="AY2" s="433"/>
      <c r="AZ2" s="433"/>
      <c r="BA2" s="433"/>
      <c r="BB2" s="433"/>
      <c r="BC2" s="433"/>
      <c r="BD2" s="433"/>
      <c r="BE2" s="433"/>
      <c r="BF2" s="433"/>
      <c r="BG2" s="433"/>
      <c r="BH2" s="433"/>
      <c r="BI2" s="433"/>
      <c r="BJ2" s="433"/>
      <c r="BK2" s="433"/>
      <c r="BL2" s="433"/>
      <c r="BM2" s="433"/>
      <c r="BN2" s="433"/>
      <c r="BO2" s="433"/>
      <c r="BP2" s="433"/>
      <c r="BQ2" s="433"/>
      <c r="BR2" s="433"/>
      <c r="BS2" s="433"/>
      <c r="BT2" s="433"/>
      <c r="BU2" s="433"/>
      <c r="BV2" s="433"/>
      <c r="BW2" s="433"/>
      <c r="BX2" s="433"/>
      <c r="BY2" s="433"/>
      <c r="BZ2" s="435"/>
      <c r="CA2" s="433"/>
      <c r="CB2" s="433"/>
      <c r="CC2" s="433"/>
      <c r="CD2" s="433"/>
      <c r="CE2" s="433"/>
      <c r="CF2" s="433"/>
      <c r="CG2" s="433"/>
      <c r="CH2" s="433"/>
      <c r="CI2" s="433"/>
      <c r="CJ2" s="433"/>
      <c r="CK2" s="433"/>
      <c r="CL2" s="433"/>
      <c r="CM2" s="433"/>
      <c r="CN2" s="433"/>
      <c r="CO2" s="433"/>
      <c r="CP2" s="433"/>
      <c r="CQ2" s="433"/>
      <c r="CR2" s="433"/>
      <c r="CS2" s="433"/>
      <c r="CT2" s="433"/>
      <c r="CU2" s="433"/>
      <c r="CV2" s="433"/>
      <c r="CW2" s="433"/>
      <c r="CX2" s="433"/>
      <c r="CY2" s="433"/>
      <c r="CZ2" s="433"/>
      <c r="DA2" s="433"/>
      <c r="DB2" s="433"/>
      <c r="DC2" s="433"/>
      <c r="DD2" s="433"/>
      <c r="DE2" s="433"/>
      <c r="DF2" s="433"/>
      <c r="DG2" s="433"/>
      <c r="DH2" s="433"/>
      <c r="DI2" s="433"/>
      <c r="DJ2" s="433"/>
      <c r="DK2" s="433"/>
      <c r="DL2" s="433"/>
      <c r="DM2" s="433"/>
      <c r="DN2" s="433"/>
      <c r="DO2" s="433"/>
      <c r="DP2" s="433"/>
      <c r="DQ2" s="433"/>
      <c r="DR2" s="433"/>
      <c r="DS2" s="433"/>
      <c r="DT2" s="433"/>
      <c r="DU2" s="433"/>
      <c r="DV2" s="433"/>
      <c r="DW2" s="433"/>
      <c r="DX2" s="433"/>
      <c r="DY2" s="433"/>
      <c r="DZ2" s="433"/>
      <c r="EA2" s="433"/>
      <c r="EB2" s="433"/>
      <c r="EC2" s="433"/>
      <c r="ED2" s="433"/>
      <c r="EE2" s="433"/>
      <c r="EF2" s="433"/>
      <c r="EG2" s="433"/>
      <c r="EH2" s="433"/>
      <c r="EI2" s="433"/>
      <c r="EJ2" s="433"/>
      <c r="EK2" s="433"/>
      <c r="EL2" s="433"/>
      <c r="EM2" s="433"/>
      <c r="EN2" s="433"/>
      <c r="EO2" s="433"/>
      <c r="EP2" s="433"/>
      <c r="EQ2" s="433"/>
      <c r="ER2" s="433"/>
      <c r="ES2" s="433"/>
      <c r="ET2" s="433"/>
      <c r="EU2" s="433"/>
      <c r="EV2" s="433"/>
      <c r="EW2" s="433"/>
      <c r="EX2" s="433"/>
      <c r="EY2" s="433"/>
      <c r="EZ2" s="433"/>
      <c r="FA2" s="433"/>
      <c r="FB2" s="433"/>
      <c r="FC2" s="433"/>
      <c r="FD2" s="433"/>
      <c r="FE2" s="433"/>
      <c r="FF2" s="433"/>
      <c r="FG2" s="433"/>
      <c r="FH2" s="433"/>
      <c r="FI2" s="433"/>
      <c r="FJ2" s="433"/>
      <c r="FK2" s="433"/>
      <c r="FL2" s="433"/>
      <c r="FM2" s="433"/>
      <c r="FN2" s="433"/>
      <c r="FO2" s="433"/>
      <c r="FP2" s="433"/>
      <c r="FQ2" s="433"/>
      <c r="FR2" s="433"/>
      <c r="FS2" s="433"/>
      <c r="FT2" s="433"/>
      <c r="FU2" s="433"/>
      <c r="FV2" s="433"/>
      <c r="FW2" s="433"/>
      <c r="FX2" s="433"/>
      <c r="FY2" s="433"/>
      <c r="FZ2" s="433"/>
      <c r="GA2" s="433"/>
      <c r="GB2" s="433"/>
      <c r="GC2" s="433"/>
      <c r="GD2" s="433"/>
      <c r="GE2" s="433"/>
      <c r="GF2" s="433"/>
      <c r="GG2" s="433"/>
      <c r="GH2" s="433"/>
      <c r="GI2" s="433"/>
      <c r="GJ2" s="433"/>
      <c r="GK2" s="433"/>
      <c r="GL2" s="433"/>
      <c r="GM2" s="433"/>
      <c r="GN2" s="433"/>
      <c r="GO2" s="433"/>
      <c r="GP2" s="433"/>
      <c r="GQ2" s="433"/>
      <c r="GR2" s="433"/>
      <c r="GS2" s="433"/>
      <c r="GT2" s="433"/>
      <c r="GU2" s="433"/>
      <c r="GV2" s="433"/>
      <c r="GW2" s="433"/>
      <c r="GX2" s="433"/>
      <c r="GY2" s="433"/>
      <c r="GZ2" s="433"/>
      <c r="HA2" s="433"/>
      <c r="HB2" s="433"/>
      <c r="HC2" s="433"/>
      <c r="HD2" s="433"/>
      <c r="HE2" s="433"/>
      <c r="HF2" s="433"/>
      <c r="HG2" s="433"/>
      <c r="HH2" s="433"/>
      <c r="HI2" s="433"/>
      <c r="HJ2" s="433"/>
      <c r="HK2" s="433"/>
      <c r="HL2" s="433"/>
      <c r="HM2" s="433"/>
      <c r="HN2" s="433"/>
      <c r="HO2" s="433"/>
      <c r="HP2" s="433"/>
      <c r="HQ2" s="433"/>
      <c r="HR2" s="433"/>
      <c r="HS2" s="433"/>
      <c r="HT2" s="433"/>
      <c r="HU2" s="433"/>
      <c r="HV2" s="433"/>
      <c r="HW2" s="433"/>
      <c r="HX2" s="433"/>
      <c r="HY2" s="433"/>
      <c r="HZ2" s="433"/>
      <c r="IA2" s="433"/>
      <c r="IB2" s="433"/>
      <c r="IC2" s="433"/>
      <c r="ID2" s="433"/>
      <c r="IE2" s="433"/>
      <c r="IF2" s="433"/>
      <c r="IG2" s="433"/>
      <c r="IH2" s="433"/>
      <c r="II2" s="433"/>
      <c r="IJ2" s="433"/>
      <c r="IK2" s="433"/>
      <c r="IL2" s="433"/>
      <c r="IM2" s="433"/>
      <c r="IN2" s="433"/>
      <c r="IO2" s="433"/>
      <c r="IP2" s="433"/>
      <c r="IQ2" s="433"/>
      <c r="IR2" s="433"/>
    </row>
    <row r="3" spans="1:254" ht="18.75" x14ac:dyDescent="0.3">
      <c r="A3" s="1283" t="s">
        <v>1485</v>
      </c>
      <c r="B3" s="1283"/>
      <c r="C3" s="1283"/>
      <c r="D3" s="1283"/>
      <c r="E3" s="1283"/>
      <c r="F3" s="1283"/>
      <c r="G3" s="1283"/>
      <c r="H3" s="1283"/>
      <c r="I3" s="1283"/>
      <c r="J3" s="1283"/>
      <c r="K3" s="1283"/>
      <c r="L3" s="1283"/>
      <c r="M3" s="1283"/>
      <c r="N3" s="1283"/>
      <c r="O3" s="1283"/>
      <c r="P3" s="1283"/>
      <c r="Q3" s="1283"/>
      <c r="R3" s="1283"/>
      <c r="S3" s="1283"/>
      <c r="T3" s="1283"/>
      <c r="U3" s="1283"/>
      <c r="V3" s="1283"/>
      <c r="W3" s="1283"/>
      <c r="X3" s="1283"/>
      <c r="Y3" s="1283"/>
      <c r="Z3" s="1283"/>
      <c r="AA3" s="1283"/>
      <c r="AB3" s="1283"/>
      <c r="AC3" s="1283"/>
      <c r="AD3" s="1283"/>
      <c r="AE3" s="1283"/>
      <c r="AF3" s="1283"/>
      <c r="AG3" s="1283"/>
      <c r="AH3" s="1283"/>
      <c r="AI3" s="1283"/>
      <c r="AJ3" s="1283"/>
      <c r="AK3" s="1283"/>
      <c r="AL3" s="1283"/>
      <c r="AM3" s="1283"/>
      <c r="AN3" s="1283"/>
      <c r="AO3" s="1283"/>
      <c r="AP3" s="1283"/>
      <c r="AQ3" s="1283"/>
      <c r="AR3" s="1283"/>
      <c r="AS3" s="1283"/>
      <c r="AT3" s="1283"/>
      <c r="AU3" s="1283"/>
      <c r="AV3" s="1283"/>
      <c r="AW3" s="1283"/>
      <c r="AX3" s="1283"/>
      <c r="AY3" s="1283"/>
      <c r="AZ3" s="1283"/>
      <c r="BA3" s="1283"/>
      <c r="BB3" s="1283"/>
      <c r="BC3" s="1283"/>
      <c r="BD3" s="1283"/>
      <c r="BE3" s="1283"/>
      <c r="BF3" s="1283"/>
      <c r="BG3" s="1283"/>
      <c r="BH3" s="1283"/>
      <c r="BI3" s="1283"/>
      <c r="BJ3" s="1283"/>
      <c r="BK3" s="1283"/>
      <c r="BL3" s="1283"/>
      <c r="BM3" s="1283"/>
      <c r="BN3" s="1283"/>
      <c r="BO3" s="1283"/>
      <c r="BP3" s="1283"/>
      <c r="BQ3" s="1283"/>
      <c r="BR3" s="1283"/>
      <c r="BS3" s="1283"/>
      <c r="BT3" s="1283"/>
      <c r="BU3" s="1283"/>
      <c r="BV3" s="1283"/>
      <c r="BW3" s="1283"/>
      <c r="BX3" s="1283"/>
      <c r="BY3" s="433"/>
      <c r="BZ3" s="435"/>
      <c r="CA3" s="433"/>
      <c r="CB3" s="433"/>
      <c r="CC3" s="433"/>
      <c r="CD3" s="433"/>
      <c r="CE3" s="433"/>
      <c r="CF3" s="433"/>
      <c r="CG3" s="433"/>
      <c r="CH3" s="433"/>
      <c r="CI3" s="433"/>
      <c r="CJ3" s="433"/>
      <c r="CK3" s="433"/>
      <c r="CL3" s="433"/>
      <c r="CM3" s="433"/>
      <c r="CN3" s="433"/>
      <c r="CO3" s="433"/>
      <c r="CP3" s="433"/>
      <c r="CQ3" s="433"/>
      <c r="CR3" s="433"/>
      <c r="CS3" s="433"/>
      <c r="CT3" s="433"/>
      <c r="CU3" s="433"/>
      <c r="CV3" s="433"/>
      <c r="CW3" s="433"/>
      <c r="CX3" s="433"/>
      <c r="CY3" s="433"/>
      <c r="CZ3" s="433"/>
      <c r="DA3" s="433"/>
      <c r="DB3" s="433"/>
      <c r="DC3" s="433"/>
      <c r="DD3" s="433"/>
      <c r="DE3" s="433"/>
      <c r="DF3" s="433"/>
      <c r="DG3" s="433"/>
      <c r="DH3" s="433"/>
      <c r="DI3" s="433"/>
      <c r="DJ3" s="433"/>
      <c r="DK3" s="433"/>
      <c r="DL3" s="433"/>
      <c r="DM3" s="433"/>
      <c r="DN3" s="433"/>
      <c r="DO3" s="433"/>
      <c r="DP3" s="433"/>
      <c r="DQ3" s="433"/>
      <c r="DR3" s="433"/>
      <c r="DS3" s="433"/>
      <c r="DT3" s="433"/>
      <c r="DU3" s="433"/>
      <c r="DV3" s="433"/>
      <c r="DW3" s="433"/>
      <c r="DX3" s="433"/>
      <c r="DY3" s="433"/>
      <c r="DZ3" s="433"/>
      <c r="EA3" s="433"/>
      <c r="EB3" s="433"/>
      <c r="EC3" s="433"/>
      <c r="ED3" s="433"/>
      <c r="EE3" s="433"/>
      <c r="EF3" s="433"/>
      <c r="EG3" s="433"/>
      <c r="EH3" s="433"/>
      <c r="EI3" s="433"/>
      <c r="EJ3" s="433"/>
      <c r="EK3" s="433"/>
      <c r="EL3" s="433"/>
      <c r="EM3" s="433"/>
      <c r="EN3" s="433"/>
      <c r="EO3" s="433"/>
      <c r="EP3" s="433"/>
      <c r="EQ3" s="433"/>
      <c r="ER3" s="433"/>
      <c r="ES3" s="433"/>
      <c r="ET3" s="433"/>
      <c r="EU3" s="433"/>
      <c r="EV3" s="433"/>
      <c r="EW3" s="433"/>
      <c r="EX3" s="433"/>
      <c r="EY3" s="433"/>
      <c r="EZ3" s="433"/>
      <c r="FA3" s="433"/>
      <c r="FB3" s="433"/>
      <c r="FC3" s="433"/>
      <c r="FD3" s="433"/>
      <c r="FE3" s="433"/>
      <c r="FF3" s="433"/>
      <c r="FG3" s="433"/>
      <c r="FH3" s="433"/>
      <c r="FI3" s="433"/>
      <c r="FJ3" s="433"/>
      <c r="FK3" s="433"/>
      <c r="FL3" s="433"/>
      <c r="FM3" s="433"/>
      <c r="FN3" s="433"/>
      <c r="FO3" s="433"/>
      <c r="FP3" s="433"/>
      <c r="FQ3" s="433"/>
      <c r="FR3" s="433"/>
      <c r="FS3" s="433"/>
      <c r="FT3" s="433"/>
      <c r="FU3" s="433"/>
      <c r="FV3" s="433"/>
      <c r="FW3" s="433"/>
      <c r="FX3" s="433"/>
      <c r="FY3" s="433"/>
      <c r="FZ3" s="433"/>
      <c r="GA3" s="433"/>
      <c r="GB3" s="433"/>
      <c r="GC3" s="433"/>
      <c r="GD3" s="433"/>
      <c r="GE3" s="433"/>
      <c r="GF3" s="433"/>
      <c r="GG3" s="433"/>
      <c r="GH3" s="433"/>
      <c r="GI3" s="433"/>
      <c r="GJ3" s="433"/>
      <c r="GK3" s="433"/>
      <c r="GL3" s="433"/>
      <c r="GM3" s="433"/>
      <c r="GN3" s="433"/>
      <c r="GO3" s="433"/>
      <c r="GP3" s="433"/>
      <c r="GQ3" s="433"/>
      <c r="GR3" s="433"/>
      <c r="GS3" s="433"/>
      <c r="GT3" s="433"/>
      <c r="GU3" s="433"/>
      <c r="GV3" s="433"/>
      <c r="GW3" s="433"/>
      <c r="GX3" s="433"/>
      <c r="GY3" s="433"/>
      <c r="GZ3" s="433"/>
      <c r="HA3" s="433"/>
      <c r="HB3" s="433"/>
      <c r="HC3" s="433"/>
      <c r="HD3" s="433"/>
      <c r="HE3" s="433"/>
      <c r="HF3" s="433"/>
      <c r="HG3" s="433"/>
      <c r="HH3" s="433"/>
      <c r="HI3" s="433"/>
      <c r="HJ3" s="433"/>
      <c r="HK3" s="433"/>
      <c r="HL3" s="433"/>
      <c r="HM3" s="433"/>
      <c r="HN3" s="433"/>
      <c r="HO3" s="433"/>
      <c r="HP3" s="433"/>
      <c r="HQ3" s="433"/>
      <c r="HR3" s="433"/>
      <c r="HS3" s="433"/>
      <c r="HT3" s="433"/>
      <c r="HU3" s="433"/>
      <c r="HV3" s="433"/>
      <c r="HW3" s="433"/>
      <c r="HX3" s="433"/>
      <c r="HY3" s="433"/>
      <c r="HZ3" s="433"/>
      <c r="IA3" s="433"/>
      <c r="IB3" s="433"/>
      <c r="IC3" s="433"/>
      <c r="ID3" s="433"/>
      <c r="IE3" s="433"/>
      <c r="IF3" s="433"/>
      <c r="IG3" s="433"/>
      <c r="IH3" s="433"/>
      <c r="II3" s="433"/>
      <c r="IJ3" s="433"/>
      <c r="IK3" s="433"/>
      <c r="IL3" s="433"/>
      <c r="IM3" s="433"/>
      <c r="IN3" s="433"/>
      <c r="IO3" s="433"/>
      <c r="IP3" s="433"/>
      <c r="IQ3" s="433"/>
      <c r="IR3" s="433"/>
    </row>
    <row r="4" spans="1:254" ht="15" x14ac:dyDescent="0.25">
      <c r="A4" s="1284" t="s">
        <v>288</v>
      </c>
      <c r="B4" s="1284"/>
      <c r="C4" s="1284"/>
      <c r="D4" s="1284"/>
      <c r="E4" s="1284"/>
      <c r="F4" s="1284"/>
      <c r="G4" s="1284"/>
      <c r="H4" s="1284"/>
      <c r="I4" s="1284"/>
      <c r="J4" s="1284"/>
      <c r="K4" s="1284"/>
      <c r="L4" s="1284"/>
      <c r="M4" s="1284"/>
      <c r="N4" s="1284"/>
      <c r="O4" s="1284"/>
      <c r="P4" s="1284"/>
      <c r="Q4" s="1284"/>
      <c r="R4" s="1284"/>
      <c r="S4" s="1284"/>
      <c r="T4" s="1284"/>
      <c r="U4" s="1284"/>
      <c r="V4" s="1284"/>
      <c r="W4" s="1284"/>
      <c r="X4" s="1284"/>
      <c r="Y4" s="1284"/>
      <c r="Z4" s="1284"/>
      <c r="AA4" s="1284"/>
      <c r="AB4" s="1284"/>
      <c r="AC4" s="1284"/>
      <c r="AD4" s="1284"/>
      <c r="AE4" s="1284"/>
      <c r="AF4" s="1284"/>
      <c r="AG4" s="1284"/>
      <c r="AH4" s="1284"/>
      <c r="AI4" s="1284"/>
      <c r="AJ4" s="1284"/>
      <c r="AK4" s="1284"/>
      <c r="AL4" s="1284"/>
      <c r="AM4" s="1284"/>
      <c r="AN4" s="1284"/>
      <c r="AO4" s="1284"/>
      <c r="AP4" s="1284"/>
      <c r="AQ4" s="1284"/>
      <c r="AR4" s="1284"/>
      <c r="AS4" s="1284"/>
      <c r="AT4" s="1284"/>
      <c r="AU4" s="1284"/>
      <c r="AV4" s="1284"/>
      <c r="AW4" s="1284"/>
      <c r="AX4" s="1284"/>
      <c r="AY4" s="1284"/>
      <c r="AZ4" s="1284"/>
      <c r="BA4" s="1284"/>
      <c r="BB4" s="1284"/>
      <c r="BC4" s="1284"/>
      <c r="BD4" s="1284"/>
      <c r="BE4" s="1284"/>
      <c r="BF4" s="1284"/>
      <c r="BG4" s="1284"/>
      <c r="BH4" s="1284"/>
      <c r="BI4" s="1284"/>
      <c r="BJ4" s="1284"/>
      <c r="BK4" s="1284"/>
      <c r="BL4" s="1284"/>
      <c r="BM4" s="1284"/>
      <c r="BN4" s="1284"/>
      <c r="BO4" s="1284"/>
      <c r="BP4" s="1284"/>
      <c r="BQ4" s="1284"/>
      <c r="BR4" s="1284"/>
      <c r="BS4" s="1284"/>
      <c r="BT4" s="1284"/>
      <c r="BU4" s="1284"/>
      <c r="BV4" s="1284"/>
      <c r="BW4" s="1284"/>
      <c r="BX4" s="1284"/>
      <c r="BY4" s="433"/>
      <c r="BZ4" s="435"/>
      <c r="CA4" s="433"/>
      <c r="CB4" s="433"/>
      <c r="CC4" s="433"/>
      <c r="CD4" s="433"/>
      <c r="CE4" s="433"/>
      <c r="CF4" s="433"/>
      <c r="CG4" s="433"/>
      <c r="CH4" s="433"/>
      <c r="CI4" s="433"/>
      <c r="CJ4" s="433"/>
      <c r="CK4" s="433"/>
      <c r="CL4" s="433"/>
      <c r="CM4" s="433"/>
      <c r="CN4" s="433"/>
      <c r="CO4" s="433"/>
      <c r="CP4" s="433"/>
      <c r="CQ4" s="433"/>
      <c r="CR4" s="433"/>
      <c r="CS4" s="433"/>
      <c r="CT4" s="433"/>
      <c r="CU4" s="433"/>
      <c r="CV4" s="433"/>
      <c r="CW4" s="433"/>
      <c r="CX4" s="433"/>
      <c r="CY4" s="433"/>
      <c r="CZ4" s="433"/>
      <c r="DA4" s="433"/>
      <c r="DB4" s="433"/>
      <c r="DC4" s="433"/>
      <c r="DD4" s="433"/>
      <c r="DE4" s="433"/>
      <c r="DF4" s="433"/>
      <c r="DG4" s="433"/>
      <c r="DH4" s="433"/>
      <c r="DI4" s="433"/>
      <c r="DJ4" s="433"/>
      <c r="DK4" s="433"/>
      <c r="DL4" s="433"/>
      <c r="DM4" s="433"/>
      <c r="DN4" s="433"/>
      <c r="DO4" s="433"/>
      <c r="DP4" s="433"/>
      <c r="DQ4" s="433"/>
      <c r="DR4" s="433"/>
      <c r="DS4" s="433"/>
      <c r="DT4" s="433"/>
      <c r="DU4" s="433"/>
      <c r="DV4" s="433"/>
      <c r="DW4" s="433"/>
      <c r="DX4" s="433"/>
      <c r="DY4" s="433"/>
      <c r="DZ4" s="433"/>
      <c r="EA4" s="433"/>
      <c r="EB4" s="433"/>
      <c r="EC4" s="433"/>
      <c r="ED4" s="433"/>
      <c r="EE4" s="433"/>
      <c r="EF4" s="433"/>
      <c r="EG4" s="433"/>
      <c r="EH4" s="433"/>
      <c r="EI4" s="433"/>
      <c r="EJ4" s="433"/>
      <c r="EK4" s="433"/>
      <c r="EL4" s="433"/>
      <c r="EM4" s="433"/>
      <c r="EN4" s="433"/>
      <c r="EO4" s="433"/>
      <c r="EP4" s="433"/>
      <c r="EQ4" s="433"/>
      <c r="ER4" s="433"/>
      <c r="ES4" s="433"/>
      <c r="ET4" s="433"/>
      <c r="EU4" s="433"/>
      <c r="EV4" s="433"/>
      <c r="EW4" s="433"/>
      <c r="EX4" s="433"/>
      <c r="EY4" s="433"/>
      <c r="EZ4" s="433"/>
      <c r="FA4" s="433"/>
      <c r="FB4" s="433"/>
      <c r="FC4" s="433"/>
      <c r="FD4" s="433"/>
      <c r="FE4" s="433"/>
      <c r="FF4" s="433"/>
      <c r="FG4" s="433"/>
      <c r="FH4" s="433"/>
      <c r="FI4" s="433"/>
      <c r="FJ4" s="433"/>
      <c r="FK4" s="433"/>
      <c r="FL4" s="433"/>
      <c r="FM4" s="433"/>
      <c r="FN4" s="433"/>
      <c r="FO4" s="433"/>
      <c r="FP4" s="433"/>
      <c r="FQ4" s="433"/>
      <c r="FR4" s="433"/>
      <c r="FS4" s="433"/>
      <c r="FT4" s="433"/>
      <c r="FU4" s="433"/>
      <c r="FV4" s="433"/>
      <c r="FW4" s="433"/>
      <c r="FX4" s="433"/>
      <c r="FY4" s="433"/>
      <c r="FZ4" s="433"/>
      <c r="GA4" s="433"/>
      <c r="GB4" s="433"/>
      <c r="GC4" s="433"/>
      <c r="GD4" s="433"/>
      <c r="GE4" s="433"/>
      <c r="GF4" s="433"/>
      <c r="GG4" s="433"/>
      <c r="GH4" s="433"/>
      <c r="GI4" s="433"/>
      <c r="GJ4" s="433"/>
      <c r="GK4" s="433"/>
      <c r="GL4" s="433"/>
      <c r="GM4" s="433"/>
      <c r="GN4" s="433"/>
      <c r="GO4" s="433"/>
      <c r="GP4" s="433"/>
      <c r="GQ4" s="433"/>
      <c r="GR4" s="433"/>
      <c r="GS4" s="433"/>
      <c r="GT4" s="433"/>
      <c r="GU4" s="433"/>
      <c r="GV4" s="433"/>
      <c r="GW4" s="433"/>
      <c r="GX4" s="433"/>
      <c r="GY4" s="433"/>
      <c r="GZ4" s="433"/>
      <c r="HA4" s="433"/>
      <c r="HB4" s="433"/>
      <c r="HC4" s="433"/>
      <c r="HD4" s="433"/>
      <c r="HE4" s="433"/>
      <c r="HF4" s="433"/>
      <c r="HG4" s="433"/>
      <c r="HH4" s="433"/>
      <c r="HI4" s="433"/>
      <c r="HJ4" s="433"/>
      <c r="HK4" s="433"/>
      <c r="HL4" s="433"/>
      <c r="HM4" s="433"/>
      <c r="HN4" s="433"/>
      <c r="HO4" s="433"/>
      <c r="HP4" s="433"/>
      <c r="HQ4" s="433"/>
      <c r="HR4" s="433"/>
      <c r="HS4" s="433"/>
      <c r="HT4" s="433"/>
      <c r="HU4" s="433"/>
      <c r="HV4" s="433"/>
      <c r="HW4" s="433"/>
      <c r="HX4" s="433"/>
      <c r="HY4" s="433"/>
      <c r="HZ4" s="433"/>
      <c r="IA4" s="433"/>
      <c r="IB4" s="433"/>
      <c r="IC4" s="433"/>
      <c r="ID4" s="433"/>
      <c r="IE4" s="433"/>
      <c r="IF4" s="433"/>
      <c r="IG4" s="433"/>
      <c r="IH4" s="433"/>
      <c r="II4" s="433"/>
      <c r="IJ4" s="433"/>
      <c r="IK4" s="433"/>
      <c r="IL4" s="433"/>
      <c r="IM4" s="433"/>
      <c r="IN4" s="433"/>
      <c r="IO4" s="433"/>
      <c r="IP4" s="433"/>
      <c r="IQ4" s="433"/>
      <c r="IR4" s="433"/>
    </row>
    <row r="5" spans="1:254" ht="15" x14ac:dyDescent="0.25">
      <c r="A5" s="667"/>
      <c r="B5" s="667"/>
      <c r="C5" s="667"/>
      <c r="D5" s="667"/>
      <c r="E5" s="667"/>
      <c r="F5" s="667"/>
      <c r="G5" s="667"/>
      <c r="H5" s="667"/>
      <c r="I5" s="667"/>
      <c r="J5" s="667"/>
      <c r="K5" s="667"/>
      <c r="L5" s="667"/>
      <c r="M5" s="667"/>
      <c r="N5" s="667"/>
      <c r="O5" s="667"/>
      <c r="P5" s="667"/>
      <c r="Q5" s="667"/>
      <c r="R5" s="667"/>
      <c r="S5" s="667"/>
      <c r="T5" s="667"/>
      <c r="U5" s="667"/>
      <c r="V5" s="667"/>
      <c r="W5" s="667"/>
      <c r="X5" s="667"/>
      <c r="Y5" s="667"/>
      <c r="Z5" s="667"/>
      <c r="AA5" s="667"/>
      <c r="AB5" s="667"/>
      <c r="AC5" s="667"/>
      <c r="AD5" s="667"/>
      <c r="AE5" s="667"/>
      <c r="AF5" s="667"/>
      <c r="AG5" s="667"/>
      <c r="AH5" s="667"/>
      <c r="AI5" s="667"/>
      <c r="AJ5" s="667"/>
      <c r="AK5" s="667"/>
      <c r="AL5" s="667"/>
      <c r="AM5" s="667"/>
      <c r="AN5" s="667"/>
      <c r="AO5" s="667"/>
      <c r="AP5" s="667"/>
      <c r="AQ5" s="667"/>
      <c r="AR5" s="667"/>
      <c r="AS5" s="667"/>
      <c r="AT5" s="667"/>
      <c r="AU5" s="667"/>
      <c r="AV5" s="667"/>
      <c r="AW5" s="667"/>
      <c r="AX5" s="667"/>
      <c r="AY5" s="667"/>
      <c r="AZ5" s="667"/>
      <c r="BA5" s="667"/>
      <c r="BB5" s="667"/>
      <c r="BC5" s="667"/>
      <c r="BD5" s="667"/>
      <c r="BE5" s="667"/>
      <c r="BF5" s="667"/>
      <c r="BG5" s="667"/>
      <c r="BH5" s="667"/>
      <c r="BI5" s="667"/>
      <c r="BJ5" s="667"/>
      <c r="BK5" s="667"/>
      <c r="BL5" s="667"/>
      <c r="BM5" s="667"/>
      <c r="BN5" s="667"/>
      <c r="BO5" s="667"/>
      <c r="BP5" s="667"/>
      <c r="BQ5" s="667"/>
      <c r="BR5" s="667"/>
      <c r="BS5" s="667"/>
      <c r="BT5" s="667"/>
      <c r="BU5" s="667"/>
      <c r="BV5" s="667"/>
      <c r="BW5" s="667"/>
      <c r="BX5" s="667"/>
      <c r="BY5" s="433"/>
      <c r="BZ5" s="435"/>
      <c r="CA5" s="433"/>
      <c r="CB5" s="433"/>
      <c r="CC5" s="433"/>
      <c r="CD5" s="433"/>
      <c r="CE5" s="433"/>
      <c r="CF5" s="433"/>
      <c r="CG5" s="433"/>
      <c r="CH5" s="433"/>
      <c r="CI5" s="433"/>
      <c r="CJ5" s="433"/>
      <c r="CK5" s="433"/>
      <c r="CL5" s="433"/>
      <c r="CM5" s="433"/>
      <c r="CN5" s="433"/>
      <c r="CO5" s="433"/>
      <c r="CP5" s="433"/>
      <c r="CQ5" s="433"/>
      <c r="CR5" s="433"/>
      <c r="CS5" s="433"/>
      <c r="CT5" s="433"/>
      <c r="CU5" s="433"/>
      <c r="CV5" s="433"/>
      <c r="CW5" s="433"/>
      <c r="CX5" s="433"/>
      <c r="CY5" s="433"/>
      <c r="CZ5" s="433"/>
      <c r="DA5" s="433"/>
      <c r="DB5" s="433"/>
      <c r="DC5" s="433"/>
      <c r="DD5" s="433"/>
      <c r="DE5" s="433"/>
      <c r="DF5" s="433"/>
      <c r="DG5" s="433"/>
      <c r="DH5" s="433"/>
      <c r="DI5" s="433"/>
      <c r="DJ5" s="433"/>
      <c r="DK5" s="433"/>
      <c r="DL5" s="433"/>
      <c r="DM5" s="433"/>
      <c r="DN5" s="433"/>
      <c r="DO5" s="433"/>
      <c r="DP5" s="433"/>
      <c r="DQ5" s="433"/>
      <c r="DR5" s="433"/>
      <c r="DS5" s="433"/>
      <c r="DT5" s="433"/>
      <c r="DU5" s="433"/>
      <c r="DV5" s="433"/>
      <c r="DW5" s="433"/>
      <c r="DX5" s="433"/>
      <c r="DY5" s="433"/>
      <c r="DZ5" s="433"/>
      <c r="EA5" s="433"/>
      <c r="EB5" s="433"/>
      <c r="EC5" s="433"/>
      <c r="ED5" s="433"/>
      <c r="EE5" s="433"/>
      <c r="EF5" s="433"/>
      <c r="EG5" s="433"/>
      <c r="EH5" s="433"/>
      <c r="EI5" s="433"/>
      <c r="EJ5" s="433"/>
      <c r="EK5" s="433"/>
      <c r="EL5" s="433"/>
      <c r="EM5" s="433"/>
      <c r="EN5" s="433"/>
      <c r="EO5" s="433"/>
      <c r="EP5" s="433"/>
      <c r="EQ5" s="433"/>
      <c r="ER5" s="433"/>
      <c r="ES5" s="433"/>
      <c r="ET5" s="433"/>
      <c r="EU5" s="433"/>
      <c r="EV5" s="433"/>
      <c r="EW5" s="433"/>
      <c r="EX5" s="433"/>
      <c r="EY5" s="433"/>
      <c r="EZ5" s="433"/>
      <c r="FA5" s="433"/>
      <c r="FB5" s="433"/>
      <c r="FC5" s="433"/>
      <c r="FD5" s="433"/>
      <c r="FE5" s="433"/>
      <c r="FF5" s="433"/>
      <c r="FG5" s="433"/>
      <c r="FH5" s="433"/>
      <c r="FI5" s="433"/>
      <c r="FJ5" s="433"/>
      <c r="FK5" s="433"/>
      <c r="FL5" s="433"/>
      <c r="FM5" s="433"/>
      <c r="FN5" s="433"/>
      <c r="FO5" s="433"/>
      <c r="FP5" s="433"/>
      <c r="FQ5" s="433"/>
      <c r="FR5" s="433"/>
      <c r="FS5" s="433"/>
      <c r="FT5" s="433"/>
      <c r="FU5" s="433"/>
      <c r="FV5" s="433"/>
      <c r="FW5" s="433"/>
      <c r="FX5" s="433"/>
      <c r="FY5" s="433"/>
      <c r="FZ5" s="433"/>
      <c r="GA5" s="433"/>
      <c r="GB5" s="433"/>
      <c r="GC5" s="433"/>
      <c r="GD5" s="433"/>
      <c r="GE5" s="433"/>
      <c r="GF5" s="433"/>
      <c r="GG5" s="433"/>
      <c r="GH5" s="433"/>
      <c r="GI5" s="433"/>
      <c r="GJ5" s="433"/>
      <c r="GK5" s="433"/>
      <c r="GL5" s="433"/>
      <c r="GM5" s="433"/>
      <c r="GN5" s="433"/>
      <c r="GO5" s="433"/>
      <c r="GP5" s="433"/>
      <c r="GQ5" s="433"/>
      <c r="GR5" s="433"/>
      <c r="GS5" s="433"/>
      <c r="GT5" s="433"/>
      <c r="GU5" s="433"/>
      <c r="GV5" s="433"/>
      <c r="GW5" s="433"/>
      <c r="GX5" s="433"/>
      <c r="GY5" s="433"/>
      <c r="GZ5" s="433"/>
      <c r="HA5" s="433"/>
      <c r="HB5" s="433"/>
      <c r="HC5" s="433"/>
      <c r="HD5" s="433"/>
      <c r="HE5" s="433"/>
      <c r="HF5" s="433"/>
      <c r="HG5" s="433"/>
      <c r="HH5" s="433"/>
      <c r="HI5" s="433"/>
      <c r="HJ5" s="433"/>
      <c r="HK5" s="433"/>
      <c r="HL5" s="433"/>
      <c r="HM5" s="433"/>
      <c r="HN5" s="433"/>
      <c r="HO5" s="433"/>
      <c r="HP5" s="433"/>
      <c r="HQ5" s="433"/>
      <c r="HR5" s="433"/>
      <c r="HS5" s="433"/>
      <c r="HT5" s="433"/>
      <c r="HU5" s="433"/>
      <c r="HV5" s="433"/>
      <c r="HW5" s="433"/>
      <c r="HX5" s="433"/>
      <c r="HY5" s="433"/>
      <c r="HZ5" s="433"/>
      <c r="IA5" s="433"/>
      <c r="IB5" s="433"/>
      <c r="IC5" s="433"/>
      <c r="ID5" s="433"/>
      <c r="IE5" s="433"/>
      <c r="IF5" s="433"/>
      <c r="IG5" s="433"/>
      <c r="IH5" s="433"/>
      <c r="II5" s="433"/>
      <c r="IJ5" s="433"/>
      <c r="IK5" s="433"/>
      <c r="IL5" s="433"/>
      <c r="IM5" s="433"/>
      <c r="IN5" s="433"/>
      <c r="IO5" s="433"/>
      <c r="IP5" s="433"/>
      <c r="IQ5" s="433"/>
      <c r="IR5" s="433"/>
    </row>
    <row r="6" spans="1:254" ht="13.5" thickBot="1" x14ac:dyDescent="0.25">
      <c r="E6" s="433"/>
      <c r="F6" s="433"/>
      <c r="G6" s="433"/>
      <c r="H6" s="433"/>
      <c r="I6" s="433"/>
      <c r="J6" s="433"/>
      <c r="K6" s="433"/>
      <c r="L6" s="433"/>
      <c r="M6" s="433"/>
      <c r="N6" s="433"/>
      <c r="O6" s="433"/>
      <c r="P6" s="433"/>
      <c r="Q6" s="433"/>
      <c r="R6" s="433"/>
      <c r="S6" s="433"/>
      <c r="T6" s="433"/>
      <c r="U6" s="433"/>
      <c r="V6" s="433"/>
      <c r="W6" s="433"/>
      <c r="X6" s="433"/>
      <c r="Y6" s="433"/>
      <c r="Z6" s="433"/>
      <c r="AA6" s="433"/>
      <c r="AB6" s="433"/>
      <c r="AC6" s="433"/>
      <c r="AD6" s="433"/>
      <c r="AE6" s="433"/>
      <c r="AF6" s="669"/>
      <c r="AG6" s="670"/>
      <c r="AH6" s="670"/>
      <c r="AI6" s="671"/>
      <c r="AJ6" s="671"/>
      <c r="AK6" s="671"/>
      <c r="AL6" s="671"/>
      <c r="AM6" s="671"/>
      <c r="AN6" s="671"/>
      <c r="AO6" s="433"/>
      <c r="AP6" s="433"/>
      <c r="AQ6" s="433"/>
      <c r="AR6" s="433"/>
      <c r="AS6" s="433"/>
      <c r="AT6" s="433"/>
      <c r="AU6" s="433"/>
      <c r="AV6" s="433"/>
      <c r="AW6" s="433"/>
      <c r="AX6" s="433"/>
      <c r="AY6" s="433"/>
      <c r="AZ6" s="433"/>
      <c r="BA6" s="433"/>
      <c r="BB6" s="433"/>
      <c r="BC6" s="433"/>
      <c r="BD6" s="433"/>
      <c r="BE6" s="433"/>
      <c r="BF6" s="433"/>
      <c r="BG6" s="433"/>
      <c r="BH6" s="433"/>
      <c r="BI6" s="433"/>
      <c r="BJ6" s="433"/>
      <c r="BK6" s="433"/>
      <c r="BL6" s="433"/>
      <c r="BM6" s="433"/>
      <c r="BN6" s="433"/>
      <c r="BO6" s="433"/>
      <c r="BP6" s="433"/>
      <c r="BQ6" s="433"/>
      <c r="BR6" s="433"/>
      <c r="BS6" s="433"/>
      <c r="BT6" s="433"/>
      <c r="BU6" s="433"/>
      <c r="BV6" s="433"/>
      <c r="BW6" s="433"/>
      <c r="BX6" s="433"/>
      <c r="BY6" s="433"/>
      <c r="BZ6" s="435"/>
      <c r="CA6" s="433"/>
      <c r="CB6" s="433"/>
      <c r="CC6" s="433"/>
      <c r="CD6" s="433"/>
      <c r="CE6" s="433"/>
      <c r="CF6" s="433"/>
      <c r="CG6" s="433"/>
      <c r="CH6" s="433"/>
      <c r="CI6" s="433"/>
      <c r="CJ6" s="433"/>
      <c r="CK6" s="433"/>
      <c r="CL6" s="433"/>
      <c r="CM6" s="433"/>
      <c r="CN6" s="433"/>
      <c r="CO6" s="433"/>
      <c r="CP6" s="433"/>
      <c r="CQ6" s="433"/>
      <c r="CR6" s="433"/>
      <c r="CS6" s="433"/>
      <c r="CT6" s="433"/>
      <c r="CU6" s="433"/>
      <c r="CV6" s="433"/>
      <c r="CW6" s="433"/>
      <c r="CX6" s="433"/>
      <c r="CY6" s="433"/>
      <c r="CZ6" s="433"/>
      <c r="DA6" s="433"/>
      <c r="DB6" s="433"/>
      <c r="DC6" s="433"/>
      <c r="DD6" s="433"/>
      <c r="DE6" s="433"/>
      <c r="DF6" s="433"/>
      <c r="DG6" s="433"/>
      <c r="DH6" s="433"/>
      <c r="DI6" s="433"/>
      <c r="DJ6" s="433"/>
      <c r="DK6" s="433"/>
      <c r="DL6" s="433"/>
      <c r="DM6" s="433"/>
      <c r="DN6" s="433"/>
      <c r="DO6" s="433"/>
      <c r="DP6" s="433"/>
      <c r="DQ6" s="433"/>
      <c r="DR6" s="433"/>
      <c r="DS6" s="433"/>
      <c r="DT6" s="433"/>
      <c r="DU6" s="433"/>
      <c r="DV6" s="433"/>
      <c r="DW6" s="433"/>
      <c r="DX6" s="433"/>
      <c r="DY6" s="433"/>
      <c r="DZ6" s="433"/>
      <c r="EA6" s="433"/>
      <c r="EB6" s="433"/>
      <c r="EC6" s="433"/>
      <c r="ED6" s="433"/>
      <c r="EE6" s="433"/>
      <c r="EF6" s="433"/>
      <c r="EG6" s="433"/>
      <c r="EH6" s="433"/>
      <c r="EI6" s="433"/>
      <c r="EJ6" s="433"/>
      <c r="EK6" s="433"/>
      <c r="EL6" s="433"/>
      <c r="EM6" s="433"/>
      <c r="EN6" s="433"/>
      <c r="EO6" s="433"/>
      <c r="EP6" s="433"/>
      <c r="EQ6" s="433"/>
      <c r="ER6" s="433"/>
      <c r="ES6" s="433"/>
      <c r="ET6" s="433"/>
      <c r="EU6" s="433"/>
      <c r="EV6" s="433"/>
      <c r="EW6" s="433"/>
      <c r="EX6" s="433"/>
      <c r="EY6" s="433"/>
      <c r="EZ6" s="433"/>
      <c r="FA6" s="433"/>
      <c r="FB6" s="433"/>
      <c r="FC6" s="433"/>
      <c r="FD6" s="433"/>
      <c r="FE6" s="433"/>
      <c r="FF6" s="433"/>
      <c r="FG6" s="433"/>
      <c r="FH6" s="433"/>
      <c r="FI6" s="433"/>
      <c r="FJ6" s="433"/>
      <c r="FK6" s="433"/>
      <c r="FL6" s="433"/>
      <c r="FM6" s="433"/>
      <c r="FN6" s="433"/>
      <c r="FO6" s="433"/>
      <c r="FP6" s="433"/>
      <c r="FQ6" s="433"/>
      <c r="FR6" s="433"/>
      <c r="FS6" s="433"/>
      <c r="FT6" s="433"/>
      <c r="FU6" s="433"/>
      <c r="FV6" s="433"/>
      <c r="FW6" s="433"/>
      <c r="FX6" s="433"/>
      <c r="FY6" s="433"/>
      <c r="FZ6" s="433"/>
      <c r="GA6" s="433"/>
      <c r="GB6" s="433"/>
      <c r="GC6" s="433"/>
      <c r="GD6" s="433"/>
      <c r="GE6" s="433"/>
      <c r="GF6" s="433"/>
      <c r="GG6" s="433"/>
      <c r="GH6" s="433"/>
      <c r="GI6" s="433"/>
      <c r="GJ6" s="433"/>
      <c r="GK6" s="433"/>
      <c r="GL6" s="433"/>
      <c r="GM6" s="433"/>
      <c r="GN6" s="433"/>
      <c r="GO6" s="433"/>
      <c r="GP6" s="433"/>
      <c r="GQ6" s="433"/>
      <c r="GR6" s="433"/>
      <c r="GS6" s="433"/>
      <c r="GT6" s="433"/>
      <c r="GU6" s="433"/>
      <c r="GV6" s="433"/>
      <c r="GW6" s="433"/>
      <c r="GX6" s="433"/>
      <c r="GY6" s="433"/>
      <c r="GZ6" s="433"/>
      <c r="HA6" s="433"/>
      <c r="HB6" s="433"/>
      <c r="HC6" s="433"/>
      <c r="HD6" s="433"/>
      <c r="HE6" s="433"/>
      <c r="HF6" s="433"/>
      <c r="HG6" s="433"/>
      <c r="HH6" s="433"/>
      <c r="HI6" s="433"/>
      <c r="HJ6" s="433"/>
      <c r="HK6" s="433"/>
      <c r="HL6" s="433"/>
      <c r="HM6" s="433"/>
      <c r="HN6" s="433"/>
      <c r="HO6" s="433"/>
      <c r="HP6" s="433"/>
      <c r="HQ6" s="433"/>
      <c r="HR6" s="433"/>
      <c r="HS6" s="433"/>
      <c r="HT6" s="433"/>
      <c r="HU6" s="433"/>
      <c r="HV6" s="433"/>
      <c r="HW6" s="433"/>
      <c r="HX6" s="433"/>
      <c r="HY6" s="433"/>
      <c r="HZ6" s="433"/>
      <c r="IA6" s="433"/>
      <c r="IB6" s="433"/>
      <c r="IC6" s="433"/>
      <c r="ID6" s="433"/>
      <c r="IE6" s="433"/>
      <c r="IF6" s="433"/>
      <c r="IG6" s="433"/>
      <c r="IH6" s="433"/>
      <c r="II6" s="433"/>
      <c r="IJ6" s="433"/>
      <c r="IK6" s="433"/>
      <c r="IL6" s="433"/>
      <c r="IM6" s="433"/>
      <c r="IN6" s="433"/>
      <c r="IO6" s="433"/>
      <c r="IP6" s="433"/>
      <c r="IQ6" s="433"/>
      <c r="IR6" s="433"/>
    </row>
    <row r="7" spans="1:254" ht="13.5" thickTop="1" x14ac:dyDescent="0.2">
      <c r="A7" s="1285" t="s">
        <v>1448</v>
      </c>
      <c r="B7" s="1288" t="s">
        <v>1421</v>
      </c>
      <c r="C7" s="1288"/>
      <c r="D7" s="1288"/>
      <c r="E7" s="1288" t="s">
        <v>1360</v>
      </c>
      <c r="F7" s="1291" t="s">
        <v>130</v>
      </c>
      <c r="G7" s="1292"/>
      <c r="H7" s="1293"/>
      <c r="I7" s="1291" t="s">
        <v>1449</v>
      </c>
      <c r="J7" s="1292"/>
      <c r="K7" s="1293"/>
      <c r="L7" s="1291" t="s">
        <v>131</v>
      </c>
      <c r="M7" s="1292"/>
      <c r="N7" s="1293"/>
      <c r="O7" s="1291" t="s">
        <v>132</v>
      </c>
      <c r="P7" s="1292"/>
      <c r="Q7" s="1293"/>
      <c r="R7" s="1291" t="s">
        <v>1361</v>
      </c>
      <c r="S7" s="1292"/>
      <c r="T7" s="1293"/>
      <c r="U7" s="1291" t="s">
        <v>230</v>
      </c>
      <c r="V7" s="1292"/>
      <c r="W7" s="1293"/>
      <c r="X7" s="1291" t="s">
        <v>1406</v>
      </c>
      <c r="Y7" s="1292"/>
      <c r="Z7" s="1293"/>
      <c r="AA7" s="1291" t="s">
        <v>1450</v>
      </c>
      <c r="AB7" s="1292"/>
      <c r="AC7" s="1293"/>
      <c r="AD7" s="1291" t="s">
        <v>203</v>
      </c>
      <c r="AE7" s="1292"/>
      <c r="AF7" s="1291" t="s">
        <v>1451</v>
      </c>
      <c r="AG7" s="1292"/>
      <c r="AH7" s="1293"/>
      <c r="AI7" s="1291" t="s">
        <v>231</v>
      </c>
      <c r="AJ7" s="1292"/>
      <c r="AK7" s="1293"/>
      <c r="AL7" s="1291" t="s">
        <v>1408</v>
      </c>
      <c r="AM7" s="1292"/>
      <c r="AN7" s="1293"/>
      <c r="AO7" s="1291" t="s">
        <v>58</v>
      </c>
      <c r="AP7" s="1292"/>
      <c r="AQ7" s="1293"/>
      <c r="AR7" s="1291" t="s">
        <v>57</v>
      </c>
      <c r="AS7" s="1292"/>
      <c r="AT7" s="1293"/>
      <c r="AU7" s="1291" t="s">
        <v>91</v>
      </c>
      <c r="AV7" s="1292"/>
      <c r="AW7" s="1291" t="s">
        <v>1452</v>
      </c>
      <c r="AX7" s="1292"/>
      <c r="AY7" s="1293"/>
      <c r="AZ7" s="1291" t="s">
        <v>92</v>
      </c>
      <c r="BA7" s="1292"/>
      <c r="BB7" s="1293"/>
      <c r="BC7" s="1291" t="s">
        <v>1453</v>
      </c>
      <c r="BD7" s="1292"/>
      <c r="BE7" s="1293"/>
      <c r="BF7" s="1291" t="s">
        <v>1454</v>
      </c>
      <c r="BG7" s="1292"/>
      <c r="BH7" s="1293"/>
      <c r="BI7" s="1301" t="s">
        <v>8</v>
      </c>
      <c r="BJ7" s="1292"/>
      <c r="BK7" s="1302"/>
      <c r="BL7" s="1301" t="s">
        <v>1455</v>
      </c>
      <c r="BM7" s="1292"/>
      <c r="BN7" s="1302"/>
      <c r="BO7" s="1304" t="s">
        <v>1456</v>
      </c>
      <c r="BP7" s="1305"/>
      <c r="BQ7" s="1305"/>
      <c r="BR7" s="1305"/>
      <c r="BS7" s="1305"/>
      <c r="BT7" s="1306"/>
      <c r="BU7" s="1301" t="s">
        <v>1457</v>
      </c>
      <c r="BV7" s="1292"/>
      <c r="BW7" s="1291" t="s">
        <v>1458</v>
      </c>
      <c r="BX7" s="1297"/>
      <c r="BY7" s="432"/>
      <c r="BZ7" s="672"/>
      <c r="CA7" s="432"/>
      <c r="CB7" s="432"/>
      <c r="CC7" s="432"/>
      <c r="CD7" s="432"/>
      <c r="CE7" s="432"/>
      <c r="CF7" s="432"/>
      <c r="CG7" s="432"/>
      <c r="CH7" s="432"/>
      <c r="CI7" s="432"/>
      <c r="CJ7" s="432"/>
      <c r="CK7" s="432"/>
      <c r="CL7" s="432"/>
      <c r="CM7" s="432"/>
      <c r="CN7" s="432"/>
      <c r="CO7" s="432"/>
      <c r="CP7" s="432"/>
      <c r="CQ7" s="432"/>
      <c r="CR7" s="432"/>
      <c r="CS7" s="432"/>
      <c r="CT7" s="432"/>
      <c r="CU7" s="432"/>
      <c r="CV7" s="432"/>
      <c r="CW7" s="432"/>
      <c r="CX7" s="432"/>
      <c r="CY7" s="432"/>
      <c r="CZ7" s="432"/>
      <c r="DA7" s="432"/>
      <c r="DB7" s="432"/>
      <c r="DC7" s="432"/>
      <c r="DD7" s="432"/>
      <c r="DE7" s="432"/>
      <c r="DF7" s="432"/>
      <c r="DG7" s="432"/>
      <c r="DH7" s="432"/>
      <c r="DI7" s="432"/>
      <c r="DJ7" s="432"/>
      <c r="DK7" s="432"/>
      <c r="DL7" s="432"/>
      <c r="DM7" s="432"/>
      <c r="DN7" s="432"/>
      <c r="DO7" s="432"/>
      <c r="DP7" s="432"/>
      <c r="DQ7" s="432"/>
      <c r="DR7" s="432"/>
      <c r="DS7" s="432"/>
      <c r="DT7" s="432"/>
      <c r="DU7" s="432"/>
      <c r="DV7" s="432"/>
      <c r="DW7" s="432"/>
      <c r="DX7" s="432"/>
      <c r="DY7" s="432"/>
      <c r="DZ7" s="432"/>
      <c r="EA7" s="432"/>
      <c r="EB7" s="432"/>
      <c r="EC7" s="432"/>
      <c r="ED7" s="432"/>
      <c r="EE7" s="432"/>
      <c r="EF7" s="432"/>
      <c r="EG7" s="432"/>
      <c r="EH7" s="432"/>
      <c r="EI7" s="432"/>
      <c r="EJ7" s="432"/>
      <c r="EK7" s="432"/>
      <c r="EL7" s="432"/>
      <c r="EM7" s="432"/>
      <c r="EN7" s="432"/>
      <c r="EO7" s="432"/>
      <c r="EP7" s="432"/>
      <c r="EQ7" s="432"/>
      <c r="ER7" s="432"/>
      <c r="ES7" s="432"/>
      <c r="ET7" s="432"/>
      <c r="EU7" s="432"/>
      <c r="EV7" s="432"/>
      <c r="EW7" s="432"/>
      <c r="EX7" s="432"/>
      <c r="EY7" s="432"/>
      <c r="EZ7" s="432"/>
      <c r="FA7" s="432"/>
      <c r="FB7" s="432"/>
      <c r="FC7" s="432"/>
      <c r="FD7" s="432"/>
      <c r="FE7" s="432"/>
      <c r="FF7" s="432"/>
      <c r="FG7" s="432"/>
      <c r="FH7" s="432"/>
      <c r="FI7" s="432"/>
      <c r="FJ7" s="432"/>
      <c r="FK7" s="432"/>
      <c r="FL7" s="432"/>
      <c r="FM7" s="432"/>
      <c r="FN7" s="432"/>
      <c r="FO7" s="432"/>
      <c r="FP7" s="432"/>
      <c r="FQ7" s="432"/>
      <c r="FR7" s="432"/>
      <c r="FS7" s="432"/>
      <c r="FT7" s="432"/>
      <c r="FU7" s="432"/>
      <c r="FV7" s="432"/>
      <c r="FW7" s="432"/>
      <c r="FX7" s="432"/>
      <c r="FY7" s="432"/>
      <c r="FZ7" s="432"/>
      <c r="GA7" s="432"/>
      <c r="GB7" s="432"/>
      <c r="GC7" s="432"/>
      <c r="GD7" s="432"/>
      <c r="GE7" s="432"/>
      <c r="GF7" s="432"/>
      <c r="GG7" s="432"/>
      <c r="GH7" s="432"/>
      <c r="GI7" s="432"/>
      <c r="GJ7" s="432"/>
      <c r="GK7" s="432"/>
      <c r="GL7" s="432"/>
      <c r="GM7" s="432"/>
      <c r="GN7" s="432"/>
      <c r="GO7" s="432"/>
      <c r="GP7" s="432"/>
      <c r="GQ7" s="432"/>
      <c r="GR7" s="432"/>
      <c r="GS7" s="432"/>
      <c r="GT7" s="432"/>
      <c r="GU7" s="432"/>
      <c r="GV7" s="432"/>
      <c r="GW7" s="432"/>
      <c r="GX7" s="432"/>
      <c r="GY7" s="432"/>
      <c r="GZ7" s="432"/>
      <c r="HA7" s="432"/>
      <c r="HB7" s="432"/>
      <c r="HC7" s="432"/>
      <c r="HD7" s="432"/>
      <c r="HE7" s="432"/>
      <c r="HF7" s="432"/>
      <c r="HG7" s="432"/>
      <c r="HH7" s="432"/>
      <c r="HI7" s="432"/>
      <c r="HJ7" s="432"/>
      <c r="HK7" s="432"/>
      <c r="HL7" s="432"/>
      <c r="HM7" s="432"/>
      <c r="HN7" s="432"/>
      <c r="HO7" s="432"/>
      <c r="HP7" s="432"/>
      <c r="HQ7" s="432"/>
      <c r="HR7" s="432"/>
      <c r="HS7" s="432"/>
      <c r="HT7" s="432"/>
      <c r="HU7" s="432"/>
      <c r="HV7" s="432"/>
      <c r="HW7" s="432"/>
      <c r="HX7" s="432"/>
      <c r="HY7" s="432"/>
      <c r="HZ7" s="432"/>
      <c r="IA7" s="432"/>
      <c r="IB7" s="432"/>
      <c r="IC7" s="432"/>
      <c r="ID7" s="432"/>
      <c r="IE7" s="432"/>
      <c r="IF7" s="432"/>
      <c r="IG7" s="432"/>
      <c r="IH7" s="432"/>
      <c r="II7" s="432"/>
      <c r="IJ7" s="432"/>
      <c r="IK7" s="432"/>
      <c r="IL7" s="432"/>
      <c r="IM7" s="432"/>
      <c r="IN7" s="432"/>
      <c r="IO7" s="432"/>
      <c r="IP7" s="432"/>
      <c r="IQ7" s="432"/>
      <c r="IR7" s="432"/>
      <c r="IS7" s="673"/>
      <c r="IT7" s="673"/>
    </row>
    <row r="8" spans="1:254" ht="4.1500000000000004" customHeight="1" x14ac:dyDescent="0.2">
      <c r="A8" s="1286"/>
      <c r="B8" s="1289"/>
      <c r="C8" s="1289"/>
      <c r="D8" s="1289"/>
      <c r="E8" s="1289"/>
      <c r="F8" s="1294"/>
      <c r="G8" s="1295"/>
      <c r="H8" s="1296"/>
      <c r="I8" s="1294"/>
      <c r="J8" s="1295"/>
      <c r="K8" s="1296"/>
      <c r="L8" s="1294"/>
      <c r="M8" s="1295"/>
      <c r="N8" s="1296"/>
      <c r="O8" s="1294"/>
      <c r="P8" s="1295"/>
      <c r="Q8" s="1296"/>
      <c r="R8" s="1294"/>
      <c r="S8" s="1295"/>
      <c r="T8" s="1296"/>
      <c r="U8" s="1294"/>
      <c r="V8" s="1295"/>
      <c r="W8" s="1296"/>
      <c r="X8" s="1294"/>
      <c r="Y8" s="1295"/>
      <c r="Z8" s="1296"/>
      <c r="AA8" s="1294"/>
      <c r="AB8" s="1295"/>
      <c r="AC8" s="1296"/>
      <c r="AD8" s="1294"/>
      <c r="AE8" s="1295"/>
      <c r="AF8" s="1294"/>
      <c r="AG8" s="1295"/>
      <c r="AH8" s="1296"/>
      <c r="AI8" s="1294"/>
      <c r="AJ8" s="1295"/>
      <c r="AK8" s="1296"/>
      <c r="AL8" s="1294"/>
      <c r="AM8" s="1295"/>
      <c r="AN8" s="1296"/>
      <c r="AO8" s="1294"/>
      <c r="AP8" s="1295"/>
      <c r="AQ8" s="1296"/>
      <c r="AR8" s="1294"/>
      <c r="AS8" s="1295"/>
      <c r="AT8" s="1296"/>
      <c r="AU8" s="1294"/>
      <c r="AV8" s="1295"/>
      <c r="AW8" s="1294"/>
      <c r="AX8" s="1295"/>
      <c r="AY8" s="1296"/>
      <c r="AZ8" s="1294"/>
      <c r="BA8" s="1295"/>
      <c r="BB8" s="1296"/>
      <c r="BC8" s="1294"/>
      <c r="BD8" s="1295"/>
      <c r="BE8" s="1296"/>
      <c r="BF8" s="1294"/>
      <c r="BG8" s="1295"/>
      <c r="BH8" s="1296"/>
      <c r="BI8" s="1303"/>
      <c r="BJ8" s="1295"/>
      <c r="BK8" s="1299"/>
      <c r="BL8" s="1303"/>
      <c r="BM8" s="1295"/>
      <c r="BN8" s="1299"/>
      <c r="BO8" s="1294" t="s">
        <v>1459</v>
      </c>
      <c r="BP8" s="1295"/>
      <c r="BQ8" s="1299"/>
      <c r="BR8" s="1294" t="s">
        <v>1460</v>
      </c>
      <c r="BS8" s="1295"/>
      <c r="BT8" s="1299"/>
      <c r="BU8" s="1303"/>
      <c r="BV8" s="1295"/>
      <c r="BW8" s="1294"/>
      <c r="BX8" s="1298"/>
      <c r="BY8" s="674"/>
      <c r="BZ8" s="675"/>
      <c r="CA8" s="674"/>
      <c r="CB8" s="674"/>
      <c r="CC8" s="674"/>
      <c r="CD8" s="674"/>
      <c r="CE8" s="674"/>
      <c r="CF8" s="674"/>
      <c r="CG8" s="674"/>
      <c r="CH8" s="674"/>
      <c r="CI8" s="674"/>
      <c r="CJ8" s="674"/>
      <c r="CK8" s="674"/>
      <c r="CL8" s="674"/>
      <c r="CM8" s="674"/>
      <c r="CN8" s="674"/>
      <c r="CO8" s="674"/>
      <c r="CP8" s="674"/>
      <c r="CQ8" s="674"/>
      <c r="CR8" s="674"/>
      <c r="CS8" s="674"/>
      <c r="CT8" s="674"/>
      <c r="CU8" s="674"/>
      <c r="CV8" s="674"/>
      <c r="CW8" s="674"/>
      <c r="CX8" s="674"/>
      <c r="CY8" s="674"/>
      <c r="CZ8" s="674"/>
      <c r="DA8" s="674"/>
      <c r="DB8" s="674"/>
      <c r="DC8" s="674"/>
      <c r="DD8" s="674"/>
      <c r="DE8" s="674"/>
      <c r="DF8" s="674"/>
      <c r="DG8" s="674"/>
      <c r="DH8" s="674"/>
      <c r="DI8" s="674"/>
      <c r="DJ8" s="674"/>
      <c r="DK8" s="674"/>
      <c r="DL8" s="674"/>
      <c r="DM8" s="674"/>
      <c r="DN8" s="674"/>
      <c r="DO8" s="674"/>
      <c r="DP8" s="674"/>
      <c r="DQ8" s="674"/>
      <c r="DR8" s="674"/>
      <c r="DS8" s="674"/>
      <c r="DT8" s="674"/>
      <c r="DU8" s="674"/>
      <c r="DV8" s="674"/>
      <c r="DW8" s="674"/>
      <c r="DX8" s="674"/>
      <c r="DY8" s="674"/>
      <c r="DZ8" s="674"/>
      <c r="EA8" s="674"/>
      <c r="EB8" s="674"/>
      <c r="EC8" s="674"/>
      <c r="ED8" s="674"/>
      <c r="EE8" s="674"/>
      <c r="EF8" s="674"/>
      <c r="EG8" s="674"/>
      <c r="EH8" s="674"/>
      <c r="EI8" s="674"/>
      <c r="EJ8" s="674"/>
      <c r="EK8" s="674"/>
      <c r="EL8" s="674"/>
      <c r="EM8" s="674"/>
      <c r="EN8" s="674"/>
      <c r="EO8" s="674"/>
      <c r="EP8" s="674"/>
      <c r="EQ8" s="674"/>
      <c r="ER8" s="674"/>
      <c r="ES8" s="674"/>
      <c r="ET8" s="674"/>
      <c r="EU8" s="674"/>
      <c r="EV8" s="674"/>
      <c r="EW8" s="674"/>
      <c r="EX8" s="674"/>
      <c r="EY8" s="674"/>
      <c r="EZ8" s="674"/>
      <c r="FA8" s="674"/>
      <c r="FB8" s="674"/>
      <c r="FC8" s="674"/>
      <c r="FD8" s="674"/>
      <c r="FE8" s="674"/>
      <c r="FF8" s="674"/>
      <c r="FG8" s="674"/>
      <c r="FH8" s="674"/>
      <c r="FI8" s="674"/>
      <c r="FJ8" s="674"/>
      <c r="FK8" s="674"/>
      <c r="FL8" s="674"/>
      <c r="FM8" s="674"/>
      <c r="FN8" s="674"/>
      <c r="FO8" s="674"/>
      <c r="FP8" s="674"/>
      <c r="FQ8" s="674"/>
      <c r="FR8" s="674"/>
      <c r="FS8" s="674"/>
      <c r="FT8" s="674"/>
      <c r="FU8" s="674"/>
      <c r="FV8" s="674"/>
      <c r="FW8" s="674"/>
      <c r="FX8" s="674"/>
      <c r="FY8" s="674"/>
      <c r="FZ8" s="674"/>
      <c r="GA8" s="674"/>
      <c r="GB8" s="674"/>
      <c r="GC8" s="674"/>
      <c r="GD8" s="674"/>
      <c r="GE8" s="674"/>
      <c r="GF8" s="674"/>
      <c r="GG8" s="674"/>
      <c r="GH8" s="674"/>
      <c r="GI8" s="674"/>
      <c r="GJ8" s="674"/>
      <c r="GK8" s="674"/>
      <c r="GL8" s="674"/>
      <c r="GM8" s="674"/>
      <c r="GN8" s="674"/>
      <c r="GO8" s="674"/>
      <c r="GP8" s="674"/>
      <c r="GQ8" s="674"/>
      <c r="GR8" s="674"/>
      <c r="GS8" s="674"/>
      <c r="GT8" s="674"/>
      <c r="GU8" s="674"/>
      <c r="GV8" s="674"/>
      <c r="GW8" s="674"/>
      <c r="GX8" s="674"/>
      <c r="GY8" s="674"/>
      <c r="GZ8" s="674"/>
      <c r="HA8" s="674"/>
      <c r="HB8" s="674"/>
      <c r="HC8" s="674"/>
      <c r="HD8" s="674"/>
      <c r="HE8" s="674"/>
      <c r="HF8" s="674"/>
      <c r="HG8" s="674"/>
      <c r="HH8" s="674"/>
      <c r="HI8" s="674"/>
      <c r="HJ8" s="674"/>
      <c r="HK8" s="674"/>
      <c r="HL8" s="674"/>
      <c r="HM8" s="674"/>
      <c r="HN8" s="674"/>
      <c r="HO8" s="674"/>
      <c r="HP8" s="674"/>
      <c r="HQ8" s="674"/>
      <c r="HR8" s="674"/>
      <c r="HS8" s="674"/>
      <c r="HT8" s="674"/>
      <c r="HU8" s="674"/>
      <c r="HV8" s="674"/>
      <c r="HW8" s="674"/>
      <c r="HX8" s="674"/>
      <c r="HY8" s="674"/>
      <c r="HZ8" s="674"/>
      <c r="IA8" s="674"/>
      <c r="IB8" s="674"/>
      <c r="IC8" s="674"/>
      <c r="ID8" s="674"/>
      <c r="IE8" s="674"/>
      <c r="IF8" s="674"/>
      <c r="IG8" s="674"/>
      <c r="IH8" s="674"/>
      <c r="II8" s="674"/>
      <c r="IJ8" s="674"/>
      <c r="IK8" s="674"/>
      <c r="IL8" s="674"/>
      <c r="IM8" s="674"/>
      <c r="IN8" s="674"/>
      <c r="IO8" s="674"/>
      <c r="IP8" s="674"/>
      <c r="IQ8" s="674"/>
      <c r="IR8" s="674"/>
      <c r="IS8" s="495"/>
      <c r="IT8" s="495"/>
    </row>
    <row r="9" spans="1:254" hidden="1" x14ac:dyDescent="0.2">
      <c r="A9" s="1286"/>
      <c r="B9" s="1289"/>
      <c r="C9" s="1289"/>
      <c r="D9" s="1289"/>
      <c r="E9" s="1289"/>
      <c r="F9" s="1294"/>
      <c r="G9" s="1295"/>
      <c r="H9" s="1296"/>
      <c r="I9" s="1294"/>
      <c r="J9" s="1295"/>
      <c r="K9" s="1296"/>
      <c r="L9" s="1294"/>
      <c r="M9" s="1295"/>
      <c r="N9" s="1296"/>
      <c r="O9" s="1294"/>
      <c r="P9" s="1295"/>
      <c r="Q9" s="1296"/>
      <c r="R9" s="1294"/>
      <c r="S9" s="1295"/>
      <c r="T9" s="1296"/>
      <c r="U9" s="1294"/>
      <c r="V9" s="1295"/>
      <c r="W9" s="1296"/>
      <c r="X9" s="1294"/>
      <c r="Y9" s="1295"/>
      <c r="Z9" s="1296"/>
      <c r="AA9" s="1294"/>
      <c r="AB9" s="1295"/>
      <c r="AC9" s="1296"/>
      <c r="AD9" s="1294"/>
      <c r="AE9" s="1295"/>
      <c r="AF9" s="1294"/>
      <c r="AG9" s="1295"/>
      <c r="AH9" s="1296"/>
      <c r="AI9" s="1294"/>
      <c r="AJ9" s="1295"/>
      <c r="AK9" s="1296"/>
      <c r="AL9" s="1294"/>
      <c r="AM9" s="1295"/>
      <c r="AN9" s="1296"/>
      <c r="AO9" s="1294"/>
      <c r="AP9" s="1295"/>
      <c r="AQ9" s="1296"/>
      <c r="AR9" s="1294"/>
      <c r="AS9" s="1295"/>
      <c r="AT9" s="1296"/>
      <c r="AU9" s="1294"/>
      <c r="AV9" s="1295"/>
      <c r="AW9" s="1294"/>
      <c r="AX9" s="1295"/>
      <c r="AY9" s="1296"/>
      <c r="AZ9" s="1294"/>
      <c r="BA9" s="1295"/>
      <c r="BB9" s="1296"/>
      <c r="BC9" s="1294"/>
      <c r="BD9" s="1295"/>
      <c r="BE9" s="1296"/>
      <c r="BF9" s="1294"/>
      <c r="BG9" s="1295"/>
      <c r="BH9" s="1296"/>
      <c r="BI9" s="1303"/>
      <c r="BJ9" s="1295"/>
      <c r="BK9" s="1299"/>
      <c r="BL9" s="1303"/>
      <c r="BM9" s="1295"/>
      <c r="BN9" s="1299"/>
      <c r="BO9" s="1294"/>
      <c r="BP9" s="1295"/>
      <c r="BQ9" s="1299"/>
      <c r="BR9" s="1294"/>
      <c r="BS9" s="1295"/>
      <c r="BT9" s="1299"/>
      <c r="BU9" s="1303"/>
      <c r="BV9" s="1295"/>
      <c r="BW9" s="1294"/>
      <c r="BX9" s="1298"/>
      <c r="BY9" s="674"/>
      <c r="BZ9" s="675"/>
      <c r="CA9" s="674"/>
      <c r="CB9" s="674"/>
      <c r="CC9" s="674"/>
      <c r="CD9" s="674"/>
      <c r="CE9" s="674"/>
      <c r="CF9" s="674"/>
      <c r="CG9" s="674"/>
      <c r="CH9" s="674"/>
      <c r="CI9" s="674"/>
      <c r="CJ9" s="674"/>
      <c r="CK9" s="674"/>
      <c r="CL9" s="674"/>
      <c r="CM9" s="674"/>
      <c r="CN9" s="674"/>
      <c r="CO9" s="674"/>
      <c r="CP9" s="674"/>
      <c r="CQ9" s="674"/>
      <c r="CR9" s="674"/>
      <c r="CS9" s="674"/>
      <c r="CT9" s="674"/>
      <c r="CU9" s="674"/>
      <c r="CV9" s="674"/>
      <c r="CW9" s="674"/>
      <c r="CX9" s="674"/>
      <c r="CY9" s="674"/>
      <c r="CZ9" s="674"/>
      <c r="DA9" s="674"/>
      <c r="DB9" s="674"/>
      <c r="DC9" s="674"/>
      <c r="DD9" s="674"/>
      <c r="DE9" s="674"/>
      <c r="DF9" s="674"/>
      <c r="DG9" s="674"/>
      <c r="DH9" s="674"/>
      <c r="DI9" s="674"/>
      <c r="DJ9" s="674"/>
      <c r="DK9" s="674"/>
      <c r="DL9" s="674"/>
      <c r="DM9" s="674"/>
      <c r="DN9" s="674"/>
      <c r="DO9" s="674"/>
      <c r="DP9" s="674"/>
      <c r="DQ9" s="674"/>
      <c r="DR9" s="674"/>
      <c r="DS9" s="674"/>
      <c r="DT9" s="674"/>
      <c r="DU9" s="674"/>
      <c r="DV9" s="674"/>
      <c r="DW9" s="674"/>
      <c r="DX9" s="674"/>
      <c r="DY9" s="674"/>
      <c r="DZ9" s="674"/>
      <c r="EA9" s="674"/>
      <c r="EB9" s="674"/>
      <c r="EC9" s="674"/>
      <c r="ED9" s="674"/>
      <c r="EE9" s="674"/>
      <c r="EF9" s="674"/>
      <c r="EG9" s="674"/>
      <c r="EH9" s="674"/>
      <c r="EI9" s="674"/>
      <c r="EJ9" s="674"/>
      <c r="EK9" s="674"/>
      <c r="EL9" s="674"/>
      <c r="EM9" s="674"/>
      <c r="EN9" s="674"/>
      <c r="EO9" s="674"/>
      <c r="EP9" s="674"/>
      <c r="EQ9" s="674"/>
      <c r="ER9" s="674"/>
      <c r="ES9" s="674"/>
      <c r="ET9" s="674"/>
      <c r="EU9" s="674"/>
      <c r="EV9" s="674"/>
      <c r="EW9" s="674"/>
      <c r="EX9" s="674"/>
      <c r="EY9" s="674"/>
      <c r="EZ9" s="674"/>
      <c r="FA9" s="674"/>
      <c r="FB9" s="674"/>
      <c r="FC9" s="674"/>
      <c r="FD9" s="674"/>
      <c r="FE9" s="674"/>
      <c r="FF9" s="674"/>
      <c r="FG9" s="674"/>
      <c r="FH9" s="674"/>
      <c r="FI9" s="674"/>
      <c r="FJ9" s="674"/>
      <c r="FK9" s="674"/>
      <c r="FL9" s="674"/>
      <c r="FM9" s="674"/>
      <c r="FN9" s="674"/>
      <c r="FO9" s="674"/>
      <c r="FP9" s="674"/>
      <c r="FQ9" s="674"/>
      <c r="FR9" s="674"/>
      <c r="FS9" s="674"/>
      <c r="FT9" s="674"/>
      <c r="FU9" s="674"/>
      <c r="FV9" s="674"/>
      <c r="FW9" s="674"/>
      <c r="FX9" s="674"/>
      <c r="FY9" s="674"/>
      <c r="FZ9" s="674"/>
      <c r="GA9" s="674"/>
      <c r="GB9" s="674"/>
      <c r="GC9" s="674"/>
      <c r="GD9" s="674"/>
      <c r="GE9" s="674"/>
      <c r="GF9" s="674"/>
      <c r="GG9" s="674"/>
      <c r="GH9" s="674"/>
      <c r="GI9" s="674"/>
      <c r="GJ9" s="674"/>
      <c r="GK9" s="674"/>
      <c r="GL9" s="674"/>
      <c r="GM9" s="674"/>
      <c r="GN9" s="674"/>
      <c r="GO9" s="674"/>
      <c r="GP9" s="674"/>
      <c r="GQ9" s="674"/>
      <c r="GR9" s="674"/>
      <c r="GS9" s="674"/>
      <c r="GT9" s="674"/>
      <c r="GU9" s="674"/>
      <c r="GV9" s="674"/>
      <c r="GW9" s="674"/>
      <c r="GX9" s="674"/>
      <c r="GY9" s="674"/>
      <c r="GZ9" s="674"/>
      <c r="HA9" s="674"/>
      <c r="HB9" s="674"/>
      <c r="HC9" s="674"/>
      <c r="HD9" s="674"/>
      <c r="HE9" s="674"/>
      <c r="HF9" s="674"/>
      <c r="HG9" s="674"/>
      <c r="HH9" s="674"/>
      <c r="HI9" s="674"/>
      <c r="HJ9" s="674"/>
      <c r="HK9" s="674"/>
      <c r="HL9" s="674"/>
      <c r="HM9" s="674"/>
      <c r="HN9" s="674"/>
      <c r="HO9" s="674"/>
      <c r="HP9" s="674"/>
      <c r="HQ9" s="674"/>
      <c r="HR9" s="674"/>
      <c r="HS9" s="674"/>
      <c r="HT9" s="674"/>
      <c r="HU9" s="674"/>
      <c r="HV9" s="674"/>
      <c r="HW9" s="674"/>
      <c r="HX9" s="674"/>
      <c r="HY9" s="674"/>
      <c r="HZ9" s="674"/>
      <c r="IA9" s="674"/>
      <c r="IB9" s="674"/>
      <c r="IC9" s="674"/>
      <c r="ID9" s="674"/>
      <c r="IE9" s="674"/>
      <c r="IF9" s="674"/>
      <c r="IG9" s="674"/>
      <c r="IH9" s="674"/>
      <c r="II9" s="674"/>
      <c r="IJ9" s="674"/>
      <c r="IK9" s="674"/>
      <c r="IL9" s="674"/>
      <c r="IM9" s="674"/>
      <c r="IN9" s="674"/>
      <c r="IO9" s="674"/>
      <c r="IP9" s="674"/>
      <c r="IQ9" s="674"/>
      <c r="IR9" s="674"/>
      <c r="IS9" s="495"/>
      <c r="IT9" s="495"/>
    </row>
    <row r="10" spans="1:254" x14ac:dyDescent="0.2">
      <c r="A10" s="1286"/>
      <c r="B10" s="1289" t="s">
        <v>1422</v>
      </c>
      <c r="C10" s="1300" t="s">
        <v>1423</v>
      </c>
      <c r="D10" s="1289" t="s">
        <v>1424</v>
      </c>
      <c r="E10" s="1289"/>
      <c r="F10" s="1294"/>
      <c r="G10" s="1295"/>
      <c r="H10" s="1296"/>
      <c r="I10" s="1294"/>
      <c r="J10" s="1295"/>
      <c r="K10" s="1296"/>
      <c r="L10" s="1294"/>
      <c r="M10" s="1295"/>
      <c r="N10" s="1296"/>
      <c r="O10" s="1294"/>
      <c r="P10" s="1295"/>
      <c r="Q10" s="1296"/>
      <c r="R10" s="1294"/>
      <c r="S10" s="1295"/>
      <c r="T10" s="1296"/>
      <c r="U10" s="1294"/>
      <c r="V10" s="1295"/>
      <c r="W10" s="1296"/>
      <c r="X10" s="1294"/>
      <c r="Y10" s="1295"/>
      <c r="Z10" s="1296"/>
      <c r="AA10" s="1294"/>
      <c r="AB10" s="1295"/>
      <c r="AC10" s="1296"/>
      <c r="AD10" s="1294"/>
      <c r="AE10" s="1295"/>
      <c r="AF10" s="1294"/>
      <c r="AG10" s="1295"/>
      <c r="AH10" s="1296"/>
      <c r="AI10" s="1294"/>
      <c r="AJ10" s="1295"/>
      <c r="AK10" s="1296"/>
      <c r="AL10" s="1294"/>
      <c r="AM10" s="1295"/>
      <c r="AN10" s="1296"/>
      <c r="AO10" s="1294"/>
      <c r="AP10" s="1295"/>
      <c r="AQ10" s="1296"/>
      <c r="AR10" s="1294"/>
      <c r="AS10" s="1295"/>
      <c r="AT10" s="1296"/>
      <c r="AU10" s="1294"/>
      <c r="AV10" s="1295"/>
      <c r="AW10" s="1294"/>
      <c r="AX10" s="1295"/>
      <c r="AY10" s="1296"/>
      <c r="AZ10" s="1294"/>
      <c r="BA10" s="1295"/>
      <c r="BB10" s="1296"/>
      <c r="BC10" s="1294"/>
      <c r="BD10" s="1295"/>
      <c r="BE10" s="1296"/>
      <c r="BF10" s="1294"/>
      <c r="BG10" s="1295"/>
      <c r="BH10" s="1296"/>
      <c r="BI10" s="1303"/>
      <c r="BJ10" s="1295"/>
      <c r="BK10" s="1299"/>
      <c r="BL10" s="1303"/>
      <c r="BM10" s="1295"/>
      <c r="BN10" s="1299"/>
      <c r="BO10" s="1294"/>
      <c r="BP10" s="1295"/>
      <c r="BQ10" s="1299"/>
      <c r="BR10" s="1294"/>
      <c r="BS10" s="1295"/>
      <c r="BT10" s="1299"/>
      <c r="BU10" s="1303"/>
      <c r="BV10" s="1295"/>
      <c r="BW10" s="1294"/>
      <c r="BX10" s="1298"/>
      <c r="BY10" s="674"/>
      <c r="BZ10" s="675"/>
      <c r="CA10" s="674"/>
      <c r="CB10" s="674"/>
      <c r="CC10" s="674"/>
      <c r="CD10" s="674"/>
      <c r="CE10" s="674"/>
      <c r="CF10" s="674"/>
      <c r="CG10" s="674"/>
      <c r="CH10" s="674"/>
      <c r="CI10" s="674"/>
      <c r="CJ10" s="674"/>
      <c r="CK10" s="674"/>
      <c r="CL10" s="674"/>
      <c r="CM10" s="674"/>
      <c r="CN10" s="674"/>
      <c r="CO10" s="674"/>
      <c r="CP10" s="674"/>
      <c r="CQ10" s="674"/>
      <c r="CR10" s="674"/>
      <c r="CS10" s="674"/>
      <c r="CT10" s="674"/>
      <c r="CU10" s="674"/>
      <c r="CV10" s="674"/>
      <c r="CW10" s="674"/>
      <c r="CX10" s="674"/>
      <c r="CY10" s="674"/>
      <c r="CZ10" s="674"/>
      <c r="DA10" s="674"/>
      <c r="DB10" s="674"/>
      <c r="DC10" s="674"/>
      <c r="DD10" s="674"/>
      <c r="DE10" s="674"/>
      <c r="DF10" s="674"/>
      <c r="DG10" s="674"/>
      <c r="DH10" s="674"/>
      <c r="DI10" s="674"/>
      <c r="DJ10" s="674"/>
      <c r="DK10" s="674"/>
      <c r="DL10" s="674"/>
      <c r="DM10" s="674"/>
      <c r="DN10" s="674"/>
      <c r="DO10" s="674"/>
      <c r="DP10" s="674"/>
      <c r="DQ10" s="674"/>
      <c r="DR10" s="674"/>
      <c r="DS10" s="674"/>
      <c r="DT10" s="674"/>
      <c r="DU10" s="674"/>
      <c r="DV10" s="674"/>
      <c r="DW10" s="674"/>
      <c r="DX10" s="674"/>
      <c r="DY10" s="674"/>
      <c r="DZ10" s="674"/>
      <c r="EA10" s="674"/>
      <c r="EB10" s="674"/>
      <c r="EC10" s="674"/>
      <c r="ED10" s="674"/>
      <c r="EE10" s="674"/>
      <c r="EF10" s="674"/>
      <c r="EG10" s="674"/>
      <c r="EH10" s="674"/>
      <c r="EI10" s="674"/>
      <c r="EJ10" s="674"/>
      <c r="EK10" s="674"/>
      <c r="EL10" s="674"/>
      <c r="EM10" s="674"/>
      <c r="EN10" s="674"/>
      <c r="EO10" s="674"/>
      <c r="EP10" s="674"/>
      <c r="EQ10" s="674"/>
      <c r="ER10" s="674"/>
      <c r="ES10" s="674"/>
      <c r="ET10" s="674"/>
      <c r="EU10" s="674"/>
      <c r="EV10" s="674"/>
      <c r="EW10" s="674"/>
      <c r="EX10" s="674"/>
      <c r="EY10" s="674"/>
      <c r="EZ10" s="674"/>
      <c r="FA10" s="674"/>
      <c r="FB10" s="674"/>
      <c r="FC10" s="674"/>
      <c r="FD10" s="674"/>
      <c r="FE10" s="674"/>
      <c r="FF10" s="674"/>
      <c r="FG10" s="674"/>
      <c r="FH10" s="674"/>
      <c r="FI10" s="674"/>
      <c r="FJ10" s="674"/>
      <c r="FK10" s="674"/>
      <c r="FL10" s="674"/>
      <c r="FM10" s="674"/>
      <c r="FN10" s="674"/>
      <c r="FO10" s="674"/>
      <c r="FP10" s="674"/>
      <c r="FQ10" s="674"/>
      <c r="FR10" s="674"/>
      <c r="FS10" s="674"/>
      <c r="FT10" s="674"/>
      <c r="FU10" s="674"/>
      <c r="FV10" s="674"/>
      <c r="FW10" s="674"/>
      <c r="FX10" s="674"/>
      <c r="FY10" s="674"/>
      <c r="FZ10" s="674"/>
      <c r="GA10" s="674"/>
      <c r="GB10" s="674"/>
      <c r="GC10" s="674"/>
      <c r="GD10" s="674"/>
      <c r="GE10" s="674"/>
      <c r="GF10" s="674"/>
      <c r="GG10" s="674"/>
      <c r="GH10" s="674"/>
      <c r="GI10" s="674"/>
      <c r="GJ10" s="674"/>
      <c r="GK10" s="674"/>
      <c r="GL10" s="674"/>
      <c r="GM10" s="674"/>
      <c r="GN10" s="674"/>
      <c r="GO10" s="674"/>
      <c r="GP10" s="674"/>
      <c r="GQ10" s="674"/>
      <c r="GR10" s="674"/>
      <c r="GS10" s="674"/>
      <c r="GT10" s="674"/>
      <c r="GU10" s="674"/>
      <c r="GV10" s="674"/>
      <c r="GW10" s="674"/>
      <c r="GX10" s="674"/>
      <c r="GY10" s="674"/>
      <c r="GZ10" s="674"/>
      <c r="HA10" s="674"/>
      <c r="HB10" s="674"/>
      <c r="HC10" s="674"/>
      <c r="HD10" s="674"/>
      <c r="HE10" s="674"/>
      <c r="HF10" s="674"/>
      <c r="HG10" s="674"/>
      <c r="HH10" s="674"/>
      <c r="HI10" s="674"/>
      <c r="HJ10" s="674"/>
      <c r="HK10" s="674"/>
      <c r="HL10" s="674"/>
      <c r="HM10" s="674"/>
      <c r="HN10" s="674"/>
      <c r="HO10" s="674"/>
      <c r="HP10" s="674"/>
      <c r="HQ10" s="674"/>
      <c r="HR10" s="674"/>
      <c r="HS10" s="674"/>
      <c r="HT10" s="674"/>
      <c r="HU10" s="674"/>
      <c r="HV10" s="674"/>
      <c r="HW10" s="674"/>
      <c r="HX10" s="674"/>
      <c r="HY10" s="674"/>
      <c r="HZ10" s="674"/>
      <c r="IA10" s="674"/>
      <c r="IB10" s="674"/>
      <c r="IC10" s="674"/>
      <c r="ID10" s="674"/>
      <c r="IE10" s="674"/>
      <c r="IF10" s="674"/>
      <c r="IG10" s="674"/>
      <c r="IH10" s="674"/>
      <c r="II10" s="674"/>
      <c r="IJ10" s="674"/>
      <c r="IK10" s="674"/>
      <c r="IL10" s="674"/>
      <c r="IM10" s="674"/>
      <c r="IN10" s="674"/>
      <c r="IO10" s="674"/>
      <c r="IP10" s="674"/>
      <c r="IQ10" s="674"/>
      <c r="IR10" s="674"/>
      <c r="IS10" s="495"/>
      <c r="IT10" s="495"/>
    </row>
    <row r="11" spans="1:254" ht="36" customHeight="1" thickBot="1" x14ac:dyDescent="0.25">
      <c r="A11" s="1287"/>
      <c r="B11" s="1290"/>
      <c r="C11" s="1290"/>
      <c r="D11" s="1290"/>
      <c r="E11" s="1290"/>
      <c r="F11" s="676" t="s">
        <v>279</v>
      </c>
      <c r="G11" s="676" t="s">
        <v>280</v>
      </c>
      <c r="H11" s="676" t="s">
        <v>281</v>
      </c>
      <c r="I11" s="676" t="s">
        <v>279</v>
      </c>
      <c r="J11" s="676" t="s">
        <v>280</v>
      </c>
      <c r="K11" s="676" t="s">
        <v>281</v>
      </c>
      <c r="L11" s="676" t="s">
        <v>279</v>
      </c>
      <c r="M11" s="676" t="s">
        <v>280</v>
      </c>
      <c r="N11" s="676" t="s">
        <v>281</v>
      </c>
      <c r="O11" s="676" t="s">
        <v>279</v>
      </c>
      <c r="P11" s="676" t="s">
        <v>280</v>
      </c>
      <c r="Q11" s="676" t="s">
        <v>281</v>
      </c>
      <c r="R11" s="676" t="s">
        <v>279</v>
      </c>
      <c r="S11" s="676" t="s">
        <v>280</v>
      </c>
      <c r="T11" s="676" t="s">
        <v>281</v>
      </c>
      <c r="U11" s="676" t="s">
        <v>279</v>
      </c>
      <c r="V11" s="676" t="s">
        <v>280</v>
      </c>
      <c r="W11" s="676" t="s">
        <v>281</v>
      </c>
      <c r="X11" s="676" t="s">
        <v>279</v>
      </c>
      <c r="Y11" s="676" t="s">
        <v>280</v>
      </c>
      <c r="Z11" s="676" t="s">
        <v>281</v>
      </c>
      <c r="AA11" s="676" t="s">
        <v>279</v>
      </c>
      <c r="AB11" s="676" t="s">
        <v>280</v>
      </c>
      <c r="AC11" s="676" t="s">
        <v>281</v>
      </c>
      <c r="AD11" s="676" t="s">
        <v>279</v>
      </c>
      <c r="AE11" s="676" t="s">
        <v>280</v>
      </c>
      <c r="AF11" s="676" t="s">
        <v>279</v>
      </c>
      <c r="AG11" s="676" t="s">
        <v>280</v>
      </c>
      <c r="AH11" s="676" t="s">
        <v>281</v>
      </c>
      <c r="AI11" s="676" t="s">
        <v>279</v>
      </c>
      <c r="AJ11" s="676" t="s">
        <v>280</v>
      </c>
      <c r="AK11" s="676" t="s">
        <v>281</v>
      </c>
      <c r="AL11" s="676" t="s">
        <v>279</v>
      </c>
      <c r="AM11" s="676" t="s">
        <v>280</v>
      </c>
      <c r="AN11" s="676" t="s">
        <v>281</v>
      </c>
      <c r="AO11" s="676" t="s">
        <v>279</v>
      </c>
      <c r="AP11" s="676" t="s">
        <v>280</v>
      </c>
      <c r="AQ11" s="676" t="s">
        <v>281</v>
      </c>
      <c r="AR11" s="676" t="s">
        <v>279</v>
      </c>
      <c r="AS11" s="676" t="s">
        <v>280</v>
      </c>
      <c r="AT11" s="676" t="s">
        <v>281</v>
      </c>
      <c r="AU11" s="676" t="s">
        <v>279</v>
      </c>
      <c r="AV11" s="676" t="s">
        <v>280</v>
      </c>
      <c r="AW11" s="676" t="s">
        <v>279</v>
      </c>
      <c r="AX11" s="676" t="s">
        <v>280</v>
      </c>
      <c r="AY11" s="676" t="s">
        <v>281</v>
      </c>
      <c r="AZ11" s="676" t="s">
        <v>279</v>
      </c>
      <c r="BA11" s="676" t="s">
        <v>280</v>
      </c>
      <c r="BB11" s="676" t="s">
        <v>281</v>
      </c>
      <c r="BC11" s="676" t="s">
        <v>279</v>
      </c>
      <c r="BD11" s="676" t="s">
        <v>280</v>
      </c>
      <c r="BE11" s="676" t="s">
        <v>281</v>
      </c>
      <c r="BF11" s="676" t="s">
        <v>279</v>
      </c>
      <c r="BG11" s="676" t="s">
        <v>280</v>
      </c>
      <c r="BH11" s="676" t="s">
        <v>281</v>
      </c>
      <c r="BI11" s="676" t="s">
        <v>279</v>
      </c>
      <c r="BJ11" s="676" t="s">
        <v>280</v>
      </c>
      <c r="BK11" s="676" t="s">
        <v>281</v>
      </c>
      <c r="BL11" s="676" t="s">
        <v>279</v>
      </c>
      <c r="BM11" s="676" t="s">
        <v>280</v>
      </c>
      <c r="BN11" s="676" t="s">
        <v>281</v>
      </c>
      <c r="BO11" s="676" t="s">
        <v>279</v>
      </c>
      <c r="BP11" s="676" t="s">
        <v>280</v>
      </c>
      <c r="BQ11" s="676" t="s">
        <v>281</v>
      </c>
      <c r="BR11" s="676" t="s">
        <v>279</v>
      </c>
      <c r="BS11" s="676" t="s">
        <v>280</v>
      </c>
      <c r="BT11" s="676" t="s">
        <v>281</v>
      </c>
      <c r="BU11" s="677">
        <v>44562</v>
      </c>
      <c r="BV11" s="677">
        <v>44926</v>
      </c>
      <c r="BW11" s="677">
        <v>44562</v>
      </c>
      <c r="BX11" s="678">
        <v>44926</v>
      </c>
      <c r="BY11" s="674"/>
      <c r="BZ11" s="675"/>
      <c r="CA11" s="674"/>
      <c r="CB11" s="674"/>
      <c r="CC11" s="674"/>
      <c r="CD11" s="674"/>
      <c r="CE11" s="674"/>
      <c r="CF11" s="674"/>
      <c r="CG11" s="674"/>
      <c r="CH11" s="674"/>
      <c r="CI11" s="674"/>
      <c r="CJ11" s="674"/>
      <c r="CK11" s="674"/>
      <c r="CL11" s="674"/>
      <c r="CM11" s="674"/>
      <c r="CN11" s="674"/>
      <c r="CO11" s="674"/>
      <c r="CP11" s="674"/>
      <c r="CQ11" s="674"/>
      <c r="CR11" s="674"/>
      <c r="CS11" s="674"/>
      <c r="CT11" s="674"/>
      <c r="CU11" s="674"/>
      <c r="CV11" s="674"/>
      <c r="CW11" s="674"/>
      <c r="CX11" s="674"/>
      <c r="CY11" s="674"/>
      <c r="CZ11" s="674"/>
      <c r="DA11" s="674"/>
      <c r="DB11" s="674"/>
      <c r="DC11" s="674"/>
      <c r="DD11" s="674"/>
      <c r="DE11" s="674"/>
      <c r="DF11" s="674"/>
      <c r="DG11" s="674"/>
      <c r="DH11" s="674"/>
      <c r="DI11" s="674"/>
      <c r="DJ11" s="674"/>
      <c r="DK11" s="674"/>
      <c r="DL11" s="674"/>
      <c r="DM11" s="674"/>
      <c r="DN11" s="674"/>
      <c r="DO11" s="674"/>
      <c r="DP11" s="674"/>
      <c r="DQ11" s="674"/>
      <c r="DR11" s="674"/>
      <c r="DS11" s="674"/>
      <c r="DT11" s="674"/>
      <c r="DU11" s="674"/>
      <c r="DV11" s="674"/>
      <c r="DW11" s="674"/>
      <c r="DX11" s="674"/>
      <c r="DY11" s="674"/>
      <c r="DZ11" s="674"/>
      <c r="EA11" s="674"/>
      <c r="EB11" s="674"/>
      <c r="EC11" s="674"/>
      <c r="ED11" s="674"/>
      <c r="EE11" s="674"/>
      <c r="EF11" s="674"/>
      <c r="EG11" s="674"/>
      <c r="EH11" s="674"/>
      <c r="EI11" s="674"/>
      <c r="EJ11" s="674"/>
      <c r="EK11" s="674"/>
      <c r="EL11" s="674"/>
      <c r="EM11" s="674"/>
      <c r="EN11" s="674"/>
      <c r="EO11" s="674"/>
      <c r="EP11" s="674"/>
      <c r="EQ11" s="674"/>
      <c r="ER11" s="674"/>
      <c r="ES11" s="674"/>
      <c r="ET11" s="674"/>
      <c r="EU11" s="674"/>
      <c r="EV11" s="674"/>
      <c r="EW11" s="674"/>
      <c r="EX11" s="674"/>
      <c r="EY11" s="674"/>
      <c r="EZ11" s="674"/>
      <c r="FA11" s="674"/>
      <c r="FB11" s="674"/>
      <c r="FC11" s="674"/>
      <c r="FD11" s="674"/>
      <c r="FE11" s="674"/>
      <c r="FF11" s="674"/>
      <c r="FG11" s="674"/>
      <c r="FH11" s="674"/>
      <c r="FI11" s="674"/>
      <c r="FJ11" s="674"/>
      <c r="FK11" s="674"/>
      <c r="FL11" s="674"/>
      <c r="FM11" s="674"/>
      <c r="FN11" s="674"/>
      <c r="FO11" s="674"/>
      <c r="FP11" s="674"/>
      <c r="FQ11" s="674"/>
      <c r="FR11" s="674"/>
      <c r="FS11" s="674"/>
      <c r="FT11" s="674"/>
      <c r="FU11" s="674"/>
      <c r="FV11" s="674"/>
      <c r="FW11" s="674"/>
      <c r="FX11" s="674"/>
      <c r="FY11" s="674"/>
      <c r="FZ11" s="674"/>
      <c r="GA11" s="674"/>
      <c r="GB11" s="674"/>
      <c r="GC11" s="674"/>
      <c r="GD11" s="674"/>
      <c r="GE11" s="674"/>
      <c r="GF11" s="674"/>
      <c r="GG11" s="674"/>
      <c r="GH11" s="674"/>
      <c r="GI11" s="674"/>
      <c r="GJ11" s="674"/>
      <c r="GK11" s="674"/>
      <c r="GL11" s="674"/>
      <c r="GM11" s="674"/>
      <c r="GN11" s="674"/>
      <c r="GO11" s="674"/>
      <c r="GP11" s="674"/>
      <c r="GQ11" s="674"/>
      <c r="GR11" s="674"/>
      <c r="GS11" s="674"/>
      <c r="GT11" s="674"/>
      <c r="GU11" s="674"/>
      <c r="GV11" s="674"/>
      <c r="GW11" s="674"/>
      <c r="GX11" s="674"/>
      <c r="GY11" s="674"/>
      <c r="GZ11" s="674"/>
      <c r="HA11" s="674"/>
      <c r="HB11" s="674"/>
      <c r="HC11" s="674"/>
      <c r="HD11" s="674"/>
      <c r="HE11" s="674"/>
      <c r="HF11" s="674"/>
      <c r="HG11" s="674"/>
      <c r="HH11" s="674"/>
      <c r="HI11" s="674"/>
      <c r="HJ11" s="674"/>
      <c r="HK11" s="674"/>
      <c r="HL11" s="674"/>
      <c r="HM11" s="674"/>
      <c r="HN11" s="674"/>
      <c r="HO11" s="674"/>
      <c r="HP11" s="674"/>
      <c r="HQ11" s="674"/>
      <c r="HR11" s="674"/>
      <c r="HS11" s="674"/>
      <c r="HT11" s="674"/>
      <c r="HU11" s="674"/>
      <c r="HV11" s="674"/>
      <c r="HW11" s="674"/>
      <c r="HX11" s="674"/>
      <c r="HY11" s="674"/>
      <c r="HZ11" s="674"/>
      <c r="IA11" s="674"/>
      <c r="IB11" s="674"/>
      <c r="IC11" s="674"/>
      <c r="ID11" s="674"/>
      <c r="IE11" s="674"/>
      <c r="IF11" s="674"/>
      <c r="IG11" s="674"/>
      <c r="IH11" s="674"/>
      <c r="II11" s="674"/>
      <c r="IJ11" s="674"/>
      <c r="IK11" s="674"/>
      <c r="IL11" s="674"/>
      <c r="IM11" s="674"/>
      <c r="IN11" s="674"/>
      <c r="IO11" s="674"/>
      <c r="IP11" s="674"/>
      <c r="IQ11" s="674"/>
      <c r="IR11" s="674"/>
      <c r="IS11" s="495"/>
      <c r="IT11" s="495"/>
    </row>
    <row r="12" spans="1:254" ht="24.75" customHeight="1" thickTop="1" x14ac:dyDescent="0.25">
      <c r="A12" s="679">
        <v>1</v>
      </c>
      <c r="B12" s="680"/>
      <c r="C12" s="680"/>
      <c r="D12" s="681"/>
      <c r="E12" s="682" t="s">
        <v>278</v>
      </c>
      <c r="F12" s="683">
        <v>220604404</v>
      </c>
      <c r="G12" s="683">
        <v>223301816</v>
      </c>
      <c r="H12" s="683">
        <f>H13+H14</f>
        <v>203079646</v>
      </c>
      <c r="I12" s="683">
        <v>31517026</v>
      </c>
      <c r="J12" s="683">
        <v>32705851</v>
      </c>
      <c r="K12" s="683">
        <f>K13+K14</f>
        <v>27666464</v>
      </c>
      <c r="L12" s="683">
        <f>1562474217+53168</f>
        <v>1562527385</v>
      </c>
      <c r="M12" s="683">
        <v>1920129513</v>
      </c>
      <c r="N12" s="683">
        <f>N13+N14</f>
        <v>1370745421</v>
      </c>
      <c r="O12" s="683">
        <v>11000000</v>
      </c>
      <c r="P12" s="683">
        <f>P13+P14</f>
        <v>11000000</v>
      </c>
      <c r="Q12" s="683">
        <f>Q13+Q14</f>
        <v>7191787</v>
      </c>
      <c r="R12" s="683">
        <v>537993099</v>
      </c>
      <c r="S12" s="683">
        <f>S13+S14</f>
        <v>538044477</v>
      </c>
      <c r="T12" s="683">
        <v>538044477</v>
      </c>
      <c r="U12" s="683">
        <v>149678506</v>
      </c>
      <c r="V12" s="683">
        <f>V13+V14</f>
        <v>151482624</v>
      </c>
      <c r="W12" s="683">
        <f>W13+W14</f>
        <v>141881130</v>
      </c>
      <c r="X12" s="683">
        <v>80000000</v>
      </c>
      <c r="Y12" s="683">
        <v>120752509</v>
      </c>
      <c r="Z12" s="683">
        <f>Z13+Z14</f>
        <v>120752509</v>
      </c>
      <c r="AA12" s="684">
        <f t="shared" ref="AA12:AC14" si="0">SUM(F12+I12+L12+O12+R12+U12+X12)</f>
        <v>2593320420</v>
      </c>
      <c r="AB12" s="684">
        <f t="shared" si="0"/>
        <v>2997416790</v>
      </c>
      <c r="AC12" s="684">
        <f t="shared" si="0"/>
        <v>2409361434</v>
      </c>
      <c r="AD12" s="683">
        <v>53000000</v>
      </c>
      <c r="AE12" s="683">
        <v>1666330731</v>
      </c>
      <c r="AF12" s="683">
        <f t="shared" ref="AF12:AG29" si="1">AA12+AD12</f>
        <v>2646320420</v>
      </c>
      <c r="AG12" s="683">
        <f t="shared" si="1"/>
        <v>4663747521</v>
      </c>
      <c r="AH12" s="685">
        <f t="shared" ref="AH12:AH27" si="2">AC12</f>
        <v>2409361434</v>
      </c>
      <c r="AI12" s="686">
        <v>6600000</v>
      </c>
      <c r="AJ12" s="683">
        <v>6462000</v>
      </c>
      <c r="AK12" s="683">
        <f>AK13+AK14</f>
        <v>6450000</v>
      </c>
      <c r="AL12" s="687">
        <v>443945000</v>
      </c>
      <c r="AM12" s="683">
        <v>403192491</v>
      </c>
      <c r="AN12" s="688">
        <f>AN13+AN14</f>
        <v>197445900</v>
      </c>
      <c r="AO12" s="687">
        <f>273483794-23300000</f>
        <v>250183794</v>
      </c>
      <c r="AP12" s="683">
        <v>402225129</v>
      </c>
      <c r="AQ12" s="683">
        <f>AQ13+AQ14</f>
        <v>318103646</v>
      </c>
      <c r="AR12" s="689">
        <v>2060355102</v>
      </c>
      <c r="AS12" s="683">
        <v>4006295956</v>
      </c>
      <c r="AT12" s="683">
        <f>AT13+AT14</f>
        <v>1626979576</v>
      </c>
      <c r="AU12" s="689">
        <v>499500000</v>
      </c>
      <c r="AV12" s="683">
        <v>1014281465</v>
      </c>
      <c r="AW12" s="687">
        <f>SUM(AW13:AW14)</f>
        <v>3260583896</v>
      </c>
      <c r="AX12" s="687">
        <f>SUM(AX13:AX14)</f>
        <v>5832457041</v>
      </c>
      <c r="AY12" s="687">
        <f>SUM(AY13:AY14)</f>
        <v>2148979122</v>
      </c>
      <c r="AZ12" s="687">
        <v>94593384</v>
      </c>
      <c r="BA12" s="683">
        <v>1827096172</v>
      </c>
      <c r="BB12" s="683">
        <f>BB13+BB14</f>
        <v>1827096172</v>
      </c>
      <c r="BC12" s="687">
        <f>+AZ12+AW12+AF12</f>
        <v>6001497700</v>
      </c>
      <c r="BD12" s="683">
        <f>BD13+BD14</f>
        <v>12323300734</v>
      </c>
      <c r="BE12" s="683">
        <f>BE13+BE14</f>
        <v>6385436728</v>
      </c>
      <c r="BF12" s="687">
        <f>5634386930+53168</f>
        <v>5634440098</v>
      </c>
      <c r="BG12" s="683">
        <v>10039896479</v>
      </c>
      <c r="BH12" s="683">
        <f>BH13+BH14</f>
        <v>10045457020</v>
      </c>
      <c r="BI12" s="687">
        <f>3362580000-23300000</f>
        <v>3339280000</v>
      </c>
      <c r="BJ12" s="683">
        <v>5509666582</v>
      </c>
      <c r="BK12" s="683">
        <f>BK13+BK14</f>
        <v>5509666582</v>
      </c>
      <c r="BL12" s="690">
        <v>0</v>
      </c>
      <c r="BM12" s="690"/>
      <c r="BN12" s="690">
        <v>0</v>
      </c>
      <c r="BO12" s="687">
        <v>335910769</v>
      </c>
      <c r="BP12" s="683">
        <v>789541000</v>
      </c>
      <c r="BQ12" s="683">
        <v>789541000</v>
      </c>
      <c r="BR12" s="690">
        <v>0</v>
      </c>
      <c r="BS12" s="690">
        <v>0</v>
      </c>
      <c r="BT12" s="690">
        <v>0</v>
      </c>
      <c r="BU12" s="691">
        <v>13</v>
      </c>
      <c r="BV12" s="691">
        <v>13</v>
      </c>
      <c r="BW12" s="691">
        <v>6</v>
      </c>
      <c r="BX12" s="692">
        <v>6</v>
      </c>
      <c r="BY12" s="556"/>
      <c r="BZ12" s="693"/>
      <c r="CA12" s="556"/>
      <c r="CB12" s="556"/>
      <c r="CC12" s="556"/>
      <c r="CD12" s="556"/>
      <c r="CE12" s="556"/>
      <c r="CF12" s="556"/>
      <c r="CG12" s="556"/>
      <c r="CH12" s="556"/>
      <c r="CI12" s="556"/>
      <c r="CJ12" s="556"/>
      <c r="CK12" s="556"/>
      <c r="CL12" s="556"/>
      <c r="CM12" s="556"/>
      <c r="CN12" s="556"/>
      <c r="CO12" s="556"/>
      <c r="CP12" s="556"/>
      <c r="CQ12" s="556"/>
      <c r="CR12" s="556"/>
      <c r="CS12" s="556"/>
      <c r="CT12" s="556"/>
      <c r="CU12" s="556"/>
      <c r="CV12" s="556"/>
      <c r="CW12" s="556"/>
      <c r="CX12" s="556"/>
      <c r="CY12" s="556"/>
      <c r="CZ12" s="556"/>
      <c r="DA12" s="556"/>
      <c r="DB12" s="556"/>
      <c r="DC12" s="556"/>
      <c r="DD12" s="556"/>
      <c r="DE12" s="556"/>
      <c r="DF12" s="556"/>
      <c r="DG12" s="556"/>
      <c r="DH12" s="556"/>
      <c r="DI12" s="556"/>
      <c r="DJ12" s="556"/>
      <c r="DK12" s="556"/>
      <c r="DL12" s="556"/>
      <c r="DM12" s="556"/>
      <c r="DN12" s="556"/>
      <c r="DO12" s="556"/>
      <c r="DP12" s="556"/>
      <c r="DQ12" s="556"/>
      <c r="DR12" s="556"/>
      <c r="DS12" s="556"/>
      <c r="DT12" s="556"/>
      <c r="DU12" s="556"/>
      <c r="DV12" s="556"/>
      <c r="DW12" s="556"/>
      <c r="DX12" s="556"/>
      <c r="DY12" s="556"/>
      <c r="DZ12" s="556"/>
      <c r="EA12" s="556"/>
      <c r="EB12" s="556"/>
      <c r="EC12" s="556"/>
      <c r="ED12" s="556"/>
      <c r="EE12" s="556"/>
      <c r="EF12" s="556"/>
      <c r="EG12" s="556"/>
      <c r="EH12" s="556"/>
      <c r="EI12" s="556"/>
      <c r="EJ12" s="556"/>
      <c r="EK12" s="556"/>
      <c r="EL12" s="556"/>
      <c r="EM12" s="556"/>
      <c r="EN12" s="556"/>
      <c r="EO12" s="556"/>
      <c r="EP12" s="556"/>
      <c r="EQ12" s="556"/>
      <c r="ER12" s="556"/>
      <c r="ES12" s="556"/>
      <c r="ET12" s="556"/>
      <c r="EU12" s="556"/>
      <c r="EV12" s="556"/>
      <c r="EW12" s="556"/>
      <c r="EX12" s="556"/>
      <c r="EY12" s="556"/>
      <c r="EZ12" s="556"/>
      <c r="FA12" s="556"/>
      <c r="FB12" s="556"/>
      <c r="FC12" s="556"/>
      <c r="FD12" s="556"/>
      <c r="FE12" s="556"/>
      <c r="FF12" s="556"/>
      <c r="FG12" s="556"/>
      <c r="FH12" s="556"/>
      <c r="FI12" s="556"/>
      <c r="FJ12" s="556"/>
      <c r="FK12" s="556"/>
      <c r="FL12" s="556"/>
      <c r="FM12" s="556"/>
      <c r="FN12" s="556"/>
      <c r="FO12" s="556"/>
      <c r="FP12" s="556"/>
      <c r="FQ12" s="556"/>
      <c r="FR12" s="556"/>
      <c r="FS12" s="556"/>
      <c r="FT12" s="556"/>
      <c r="FU12" s="556"/>
      <c r="FV12" s="556"/>
      <c r="FW12" s="556"/>
      <c r="FX12" s="556"/>
      <c r="FY12" s="556"/>
      <c r="FZ12" s="556"/>
      <c r="GA12" s="556"/>
      <c r="GB12" s="556"/>
      <c r="GC12" s="556"/>
      <c r="GD12" s="556"/>
      <c r="GE12" s="556"/>
      <c r="GF12" s="556"/>
      <c r="GG12" s="556"/>
      <c r="GH12" s="556"/>
      <c r="GI12" s="556"/>
      <c r="GJ12" s="556"/>
      <c r="GK12" s="556"/>
      <c r="GL12" s="556"/>
      <c r="GM12" s="556"/>
      <c r="GN12" s="556"/>
      <c r="GO12" s="556"/>
      <c r="GP12" s="556"/>
      <c r="GQ12" s="556"/>
      <c r="GR12" s="556"/>
      <c r="GS12" s="556"/>
      <c r="GT12" s="556"/>
      <c r="GU12" s="556"/>
      <c r="GV12" s="556"/>
      <c r="GW12" s="556"/>
      <c r="GX12" s="556"/>
      <c r="GY12" s="556"/>
      <c r="GZ12" s="556"/>
      <c r="HA12" s="556"/>
      <c r="HB12" s="556"/>
      <c r="HC12" s="556"/>
      <c r="HD12" s="556"/>
      <c r="HE12" s="556"/>
      <c r="HF12" s="556"/>
      <c r="HG12" s="556"/>
      <c r="HH12" s="556"/>
      <c r="HI12" s="556"/>
      <c r="HJ12" s="556"/>
      <c r="HK12" s="556"/>
      <c r="HL12" s="556"/>
      <c r="HM12" s="556"/>
      <c r="HN12" s="556"/>
      <c r="HO12" s="556"/>
      <c r="HP12" s="556"/>
      <c r="HQ12" s="556"/>
      <c r="HR12" s="556"/>
      <c r="HS12" s="556"/>
      <c r="HT12" s="556"/>
      <c r="HU12" s="556"/>
      <c r="HV12" s="556"/>
      <c r="HW12" s="556"/>
      <c r="HX12" s="556"/>
      <c r="HY12" s="556"/>
      <c r="HZ12" s="556"/>
      <c r="IA12" s="556"/>
      <c r="IB12" s="556"/>
      <c r="IC12" s="556"/>
      <c r="ID12" s="556"/>
      <c r="IE12" s="556"/>
      <c r="IF12" s="556"/>
      <c r="IG12" s="556"/>
      <c r="IH12" s="556"/>
      <c r="II12" s="556"/>
      <c r="IJ12" s="556"/>
      <c r="IK12" s="556"/>
      <c r="IL12" s="556"/>
      <c r="IM12" s="556"/>
      <c r="IN12" s="556"/>
      <c r="IO12" s="556"/>
      <c r="IP12" s="556"/>
      <c r="IQ12" s="556"/>
      <c r="IR12" s="556"/>
      <c r="IS12" s="694"/>
      <c r="IT12" s="694"/>
    </row>
    <row r="13" spans="1:254" ht="24.75" customHeight="1" x14ac:dyDescent="0.25">
      <c r="A13" s="695" t="s">
        <v>1280</v>
      </c>
      <c r="B13" s="696" t="s">
        <v>1461</v>
      </c>
      <c r="C13" s="696"/>
      <c r="D13" s="697"/>
      <c r="E13" s="698" t="s">
        <v>1462</v>
      </c>
      <c r="F13" s="699">
        <f>+F12-F14</f>
        <v>194594404</v>
      </c>
      <c r="G13" s="699">
        <v>195155562</v>
      </c>
      <c r="H13" s="699">
        <v>177817107</v>
      </c>
      <c r="I13" s="699">
        <f>+I12-I14</f>
        <v>25543674</v>
      </c>
      <c r="J13" s="699">
        <v>26038649</v>
      </c>
      <c r="K13" s="699">
        <v>23391034</v>
      </c>
      <c r="L13" s="699">
        <f>+L12-L14</f>
        <v>1276309186</v>
      </c>
      <c r="M13" s="699">
        <v>1576978935</v>
      </c>
      <c r="N13" s="699">
        <v>1087410212</v>
      </c>
      <c r="O13" s="699">
        <f>+O12-O14</f>
        <v>5000000</v>
      </c>
      <c r="P13" s="699">
        <v>5000000</v>
      </c>
      <c r="Q13" s="699">
        <v>3816547</v>
      </c>
      <c r="R13" s="699">
        <v>537993099</v>
      </c>
      <c r="S13" s="699">
        <v>538044477</v>
      </c>
      <c r="T13" s="699">
        <v>538044477</v>
      </c>
      <c r="U13" s="699">
        <v>77038506</v>
      </c>
      <c r="V13" s="699">
        <v>82866132</v>
      </c>
      <c r="W13" s="699">
        <v>79866130</v>
      </c>
      <c r="X13" s="699"/>
      <c r="Y13" s="699"/>
      <c r="Z13" s="699"/>
      <c r="AA13" s="699">
        <f t="shared" si="0"/>
        <v>2116478869</v>
      </c>
      <c r="AB13" s="699">
        <f t="shared" si="0"/>
        <v>2424083755</v>
      </c>
      <c r="AC13" s="699">
        <f t="shared" si="0"/>
        <v>1910345507</v>
      </c>
      <c r="AD13" s="699">
        <v>53000000</v>
      </c>
      <c r="AE13" s="699">
        <v>1666330731</v>
      </c>
      <c r="AF13" s="700">
        <f t="shared" si="1"/>
        <v>2169478869</v>
      </c>
      <c r="AG13" s="700">
        <f t="shared" si="1"/>
        <v>4090414486</v>
      </c>
      <c r="AH13" s="511">
        <f t="shared" si="2"/>
        <v>1910345507</v>
      </c>
      <c r="AI13" s="701"/>
      <c r="AJ13" s="701"/>
      <c r="AK13" s="701"/>
      <c r="AL13" s="511"/>
      <c r="AM13" s="511"/>
      <c r="AN13" s="511"/>
      <c r="AO13" s="511">
        <f>+AO12-AO14</f>
        <v>114535697.25</v>
      </c>
      <c r="AP13" s="511">
        <v>243711320.25</v>
      </c>
      <c r="AQ13" s="511">
        <v>164687733</v>
      </c>
      <c r="AR13" s="511">
        <f>+AR12-AR14</f>
        <v>1965954225</v>
      </c>
      <c r="AS13" s="511">
        <v>3907803675</v>
      </c>
      <c r="AT13" s="511">
        <v>1322333606</v>
      </c>
      <c r="AU13" s="511">
        <v>499500000</v>
      </c>
      <c r="AV13" s="511">
        <v>1014281465</v>
      </c>
      <c r="AW13" s="511">
        <f>AO13+AR13+AU13+AI13+AL13</f>
        <v>2579989922.25</v>
      </c>
      <c r="AX13" s="511">
        <f>AP13+AS13+AV13+AJ13+AM13</f>
        <v>5165796460.25</v>
      </c>
      <c r="AY13" s="511">
        <f>AQ13+AT13+AK13+AN13</f>
        <v>1487021339</v>
      </c>
      <c r="AZ13" s="511">
        <v>94593384</v>
      </c>
      <c r="BA13" s="511">
        <v>1827096172</v>
      </c>
      <c r="BB13" s="511">
        <v>1827096172</v>
      </c>
      <c r="BC13" s="511">
        <f>+AZ13+AW13+AF13</f>
        <v>4844062175.25</v>
      </c>
      <c r="BD13" s="511">
        <f>+BA13+AX13+AG13</f>
        <v>11083307118.25</v>
      </c>
      <c r="BE13" s="511">
        <f>+BB13+AY13+AH13</f>
        <v>5224463018</v>
      </c>
      <c r="BF13" s="511">
        <f>+BF12-BF14</f>
        <v>5617967585</v>
      </c>
      <c r="BG13" s="511">
        <v>9825884419</v>
      </c>
      <c r="BH13" s="511">
        <v>9831186138</v>
      </c>
      <c r="BI13" s="511">
        <v>3339280000</v>
      </c>
      <c r="BJ13" s="511">
        <v>5509666582</v>
      </c>
      <c r="BK13" s="511">
        <v>5509666582</v>
      </c>
      <c r="BL13" s="511"/>
      <c r="BM13" s="511"/>
      <c r="BN13" s="511"/>
      <c r="BO13" s="511">
        <v>335910769</v>
      </c>
      <c r="BP13" s="511">
        <v>789541000</v>
      </c>
      <c r="BQ13" s="511">
        <v>789541000</v>
      </c>
      <c r="BR13" s="511"/>
      <c r="BS13" s="511"/>
      <c r="BT13" s="511"/>
      <c r="BU13" s="702">
        <v>13</v>
      </c>
      <c r="BV13" s="702">
        <v>13</v>
      </c>
      <c r="BW13" s="702">
        <v>6</v>
      </c>
      <c r="BX13" s="703">
        <v>6</v>
      </c>
      <c r="BY13" s="504"/>
      <c r="BZ13" s="704"/>
      <c r="CA13" s="504"/>
      <c r="CB13" s="704"/>
      <c r="CC13" s="504"/>
      <c r="CD13" s="504"/>
      <c r="CE13" s="504"/>
      <c r="CF13" s="504"/>
      <c r="CG13" s="504"/>
      <c r="CH13" s="504"/>
      <c r="CI13" s="504"/>
      <c r="CJ13" s="504"/>
      <c r="CK13" s="504"/>
      <c r="CL13" s="504"/>
      <c r="CM13" s="504"/>
      <c r="CN13" s="504"/>
      <c r="CO13" s="504"/>
      <c r="CP13" s="504"/>
      <c r="CQ13" s="504"/>
      <c r="CR13" s="504"/>
      <c r="CS13" s="504"/>
      <c r="CT13" s="504"/>
      <c r="CU13" s="504"/>
      <c r="CV13" s="504"/>
      <c r="CW13" s="504"/>
      <c r="CX13" s="504"/>
      <c r="CY13" s="504"/>
      <c r="CZ13" s="504"/>
      <c r="DA13" s="504"/>
      <c r="DB13" s="504"/>
      <c r="DC13" s="504"/>
      <c r="DD13" s="504"/>
      <c r="DE13" s="504"/>
      <c r="DF13" s="504"/>
      <c r="DG13" s="504"/>
      <c r="DH13" s="504"/>
      <c r="DI13" s="504"/>
      <c r="DJ13" s="504"/>
      <c r="DK13" s="504"/>
      <c r="DL13" s="504"/>
      <c r="DM13" s="504"/>
      <c r="DN13" s="504"/>
      <c r="DO13" s="504"/>
      <c r="DP13" s="504"/>
      <c r="DQ13" s="504"/>
      <c r="DR13" s="504"/>
      <c r="DS13" s="504"/>
      <c r="DT13" s="504"/>
      <c r="DU13" s="504"/>
      <c r="DV13" s="504"/>
      <c r="DW13" s="504"/>
      <c r="DX13" s="504"/>
      <c r="DY13" s="504"/>
      <c r="DZ13" s="504"/>
      <c r="EA13" s="504"/>
      <c r="EB13" s="504"/>
      <c r="EC13" s="504"/>
      <c r="ED13" s="504"/>
      <c r="EE13" s="504"/>
      <c r="EF13" s="504"/>
      <c r="EG13" s="504"/>
      <c r="EH13" s="504"/>
      <c r="EI13" s="504"/>
      <c r="EJ13" s="504"/>
      <c r="EK13" s="504"/>
      <c r="EL13" s="504"/>
      <c r="EM13" s="504"/>
      <c r="EN13" s="504"/>
      <c r="EO13" s="504"/>
      <c r="EP13" s="504"/>
      <c r="EQ13" s="504"/>
      <c r="ER13" s="504"/>
      <c r="ES13" s="504"/>
      <c r="ET13" s="504"/>
      <c r="EU13" s="504"/>
      <c r="EV13" s="504"/>
      <c r="EW13" s="504"/>
      <c r="EX13" s="504"/>
      <c r="EY13" s="504"/>
      <c r="EZ13" s="504"/>
      <c r="FA13" s="504"/>
      <c r="FB13" s="504"/>
      <c r="FC13" s="504"/>
      <c r="FD13" s="504"/>
      <c r="FE13" s="504"/>
      <c r="FF13" s="504"/>
      <c r="FG13" s="504"/>
      <c r="FH13" s="504"/>
      <c r="FI13" s="504"/>
      <c r="FJ13" s="504"/>
      <c r="FK13" s="504"/>
      <c r="FL13" s="504"/>
      <c r="FM13" s="504"/>
      <c r="FN13" s="504"/>
      <c r="FO13" s="504"/>
      <c r="FP13" s="504"/>
      <c r="FQ13" s="504"/>
      <c r="FR13" s="504"/>
      <c r="FS13" s="504"/>
      <c r="FT13" s="504"/>
      <c r="FU13" s="504"/>
      <c r="FV13" s="504"/>
      <c r="FW13" s="504"/>
      <c r="FX13" s="504"/>
      <c r="FY13" s="504"/>
      <c r="FZ13" s="504"/>
      <c r="GA13" s="504"/>
      <c r="GB13" s="504"/>
      <c r="GC13" s="504"/>
      <c r="GD13" s="504"/>
      <c r="GE13" s="504"/>
      <c r="GF13" s="504"/>
      <c r="GG13" s="504"/>
      <c r="GH13" s="504"/>
      <c r="GI13" s="504"/>
      <c r="GJ13" s="504"/>
      <c r="GK13" s="504"/>
      <c r="GL13" s="504"/>
      <c r="GM13" s="504"/>
      <c r="GN13" s="504"/>
      <c r="GO13" s="504"/>
      <c r="GP13" s="504"/>
      <c r="GQ13" s="504"/>
      <c r="GR13" s="504"/>
      <c r="GS13" s="504"/>
      <c r="GT13" s="504"/>
      <c r="GU13" s="504"/>
      <c r="GV13" s="504"/>
      <c r="GW13" s="504"/>
      <c r="GX13" s="504"/>
      <c r="GY13" s="504"/>
      <c r="GZ13" s="504"/>
      <c r="HA13" s="504"/>
      <c r="HB13" s="504"/>
      <c r="HC13" s="504"/>
      <c r="HD13" s="504"/>
      <c r="HE13" s="504"/>
      <c r="HF13" s="504"/>
      <c r="HG13" s="504"/>
      <c r="HH13" s="504"/>
      <c r="HI13" s="504"/>
      <c r="HJ13" s="504"/>
      <c r="HK13" s="504"/>
      <c r="HL13" s="504"/>
      <c r="HM13" s="504"/>
      <c r="HN13" s="504"/>
      <c r="HO13" s="504"/>
      <c r="HP13" s="504"/>
      <c r="HQ13" s="504"/>
      <c r="HR13" s="504"/>
      <c r="HS13" s="504"/>
      <c r="HT13" s="504"/>
      <c r="HU13" s="504"/>
      <c r="HV13" s="504"/>
      <c r="HW13" s="504"/>
      <c r="HX13" s="504"/>
      <c r="HY13" s="504"/>
      <c r="HZ13" s="504"/>
      <c r="IA13" s="504"/>
      <c r="IB13" s="504"/>
      <c r="IC13" s="504"/>
      <c r="ID13" s="504"/>
      <c r="IE13" s="504"/>
      <c r="IF13" s="504"/>
      <c r="IG13" s="504"/>
      <c r="IH13" s="504"/>
      <c r="II13" s="504"/>
      <c r="IJ13" s="504"/>
      <c r="IK13" s="504"/>
      <c r="IL13" s="504"/>
      <c r="IM13" s="504"/>
      <c r="IN13" s="504"/>
      <c r="IO13" s="504"/>
      <c r="IP13" s="504"/>
      <c r="IQ13" s="504"/>
      <c r="IR13" s="504"/>
      <c r="IS13" s="421"/>
      <c r="IT13" s="421"/>
    </row>
    <row r="14" spans="1:254" ht="24.75" customHeight="1" x14ac:dyDescent="0.25">
      <c r="A14" s="695" t="s">
        <v>1281</v>
      </c>
      <c r="B14" s="696"/>
      <c r="C14" s="696" t="s">
        <v>1461</v>
      </c>
      <c r="D14" s="697"/>
      <c r="E14" s="698" t="s">
        <v>1463</v>
      </c>
      <c r="F14" s="699">
        <v>26010000</v>
      </c>
      <c r="G14" s="699">
        <v>28146254</v>
      </c>
      <c r="H14" s="699">
        <v>25262539</v>
      </c>
      <c r="I14" s="699">
        <v>5973352</v>
      </c>
      <c r="J14" s="699">
        <v>6667202</v>
      </c>
      <c r="K14" s="699">
        <v>4275430</v>
      </c>
      <c r="L14" s="699">
        <v>286218199</v>
      </c>
      <c r="M14" s="699">
        <v>343150578</v>
      </c>
      <c r="N14" s="699">
        <v>283335209</v>
      </c>
      <c r="O14" s="699">
        <v>6000000</v>
      </c>
      <c r="P14" s="699">
        <v>6000000</v>
      </c>
      <c r="Q14" s="699">
        <v>3375240</v>
      </c>
      <c r="R14" s="699"/>
      <c r="S14" s="699"/>
      <c r="T14" s="699"/>
      <c r="U14" s="699">
        <f>72490000+150000</f>
        <v>72640000</v>
      </c>
      <c r="V14" s="699">
        <v>68616492</v>
      </c>
      <c r="W14" s="699">
        <v>62015000</v>
      </c>
      <c r="X14" s="699">
        <v>80000000</v>
      </c>
      <c r="Y14" s="699">
        <v>120752509</v>
      </c>
      <c r="Z14" s="699">
        <v>120752509</v>
      </c>
      <c r="AA14" s="699">
        <f t="shared" si="0"/>
        <v>476841551</v>
      </c>
      <c r="AB14" s="699">
        <f t="shared" si="0"/>
        <v>573333035</v>
      </c>
      <c r="AC14" s="699">
        <f t="shared" si="0"/>
        <v>499015927</v>
      </c>
      <c r="AD14" s="699"/>
      <c r="AE14" s="699"/>
      <c r="AF14" s="700">
        <f t="shared" si="1"/>
        <v>476841551</v>
      </c>
      <c r="AG14" s="700">
        <f t="shared" si="1"/>
        <v>573333035</v>
      </c>
      <c r="AH14" s="511">
        <f t="shared" si="2"/>
        <v>499015927</v>
      </c>
      <c r="AI14" s="705">
        <v>6600000</v>
      </c>
      <c r="AJ14" s="705">
        <v>6462000</v>
      </c>
      <c r="AK14" s="705">
        <v>6450000</v>
      </c>
      <c r="AL14" s="706">
        <v>443945000</v>
      </c>
      <c r="AM14" s="706">
        <v>403192491</v>
      </c>
      <c r="AN14" s="706">
        <v>197445900</v>
      </c>
      <c r="AO14" s="511">
        <v>135648096.75</v>
      </c>
      <c r="AP14" s="511">
        <v>158513808.75</v>
      </c>
      <c r="AQ14" s="511">
        <v>153415913</v>
      </c>
      <c r="AR14" s="511">
        <v>94400877</v>
      </c>
      <c r="AS14" s="511">
        <v>98492281</v>
      </c>
      <c r="AT14" s="511">
        <v>304645970</v>
      </c>
      <c r="AU14" s="511"/>
      <c r="AV14" s="511"/>
      <c r="AW14" s="511">
        <f>AO14+AR14+AU14+AI14+AL14</f>
        <v>680593973.75</v>
      </c>
      <c r="AX14" s="511">
        <f>AP14+AS14+AV14+AJ14+AM14</f>
        <v>666660580.75</v>
      </c>
      <c r="AY14" s="511">
        <f>AQ14+AT14+AK14+AN14</f>
        <v>661957783</v>
      </c>
      <c r="AZ14" s="511"/>
      <c r="BA14" s="511"/>
      <c r="BB14" s="511"/>
      <c r="BC14" s="511">
        <f>+AZ14+AW14+AF14</f>
        <v>1157435524.75</v>
      </c>
      <c r="BD14" s="511">
        <f>+BA14+AX14+AG14</f>
        <v>1239993615.75</v>
      </c>
      <c r="BE14" s="511">
        <f>+BB14+AY14+AH14</f>
        <v>1160973710</v>
      </c>
      <c r="BF14" s="511">
        <f>10000000+6472513</f>
        <v>16472513</v>
      </c>
      <c r="BG14" s="511">
        <v>214012060</v>
      </c>
      <c r="BH14" s="511">
        <v>214270882</v>
      </c>
      <c r="BI14" s="511"/>
      <c r="BJ14" s="511"/>
      <c r="BK14" s="511"/>
      <c r="BL14" s="511"/>
      <c r="BM14" s="511"/>
      <c r="BN14" s="511"/>
      <c r="BO14" s="511"/>
      <c r="BP14" s="511"/>
      <c r="BQ14" s="511"/>
      <c r="BR14" s="511"/>
      <c r="BS14" s="511"/>
      <c r="BT14" s="511"/>
      <c r="BU14" s="702"/>
      <c r="BV14" s="702"/>
      <c r="BW14" s="702"/>
      <c r="BX14" s="703"/>
      <c r="BY14" s="504"/>
      <c r="BZ14" s="704"/>
      <c r="CA14" s="504"/>
      <c r="CB14" s="504"/>
      <c r="CC14" s="504"/>
      <c r="CD14" s="504"/>
      <c r="CE14" s="504"/>
      <c r="CF14" s="504"/>
      <c r="CG14" s="504"/>
      <c r="CH14" s="504"/>
      <c r="CI14" s="504"/>
      <c r="CJ14" s="504"/>
      <c r="CK14" s="504"/>
      <c r="CL14" s="504"/>
      <c r="CM14" s="504"/>
      <c r="CN14" s="504"/>
      <c r="CO14" s="504"/>
      <c r="CP14" s="504"/>
      <c r="CQ14" s="504"/>
      <c r="CR14" s="504"/>
      <c r="CS14" s="504"/>
      <c r="CT14" s="504"/>
      <c r="CU14" s="504"/>
      <c r="CV14" s="504"/>
      <c r="CW14" s="504"/>
      <c r="CX14" s="504"/>
      <c r="CY14" s="504"/>
      <c r="CZ14" s="504"/>
      <c r="DA14" s="504"/>
      <c r="DB14" s="504"/>
      <c r="DC14" s="504"/>
      <c r="DD14" s="504"/>
      <c r="DE14" s="504"/>
      <c r="DF14" s="504"/>
      <c r="DG14" s="504"/>
      <c r="DH14" s="504"/>
      <c r="DI14" s="504"/>
      <c r="DJ14" s="504"/>
      <c r="DK14" s="504"/>
      <c r="DL14" s="504"/>
      <c r="DM14" s="504"/>
      <c r="DN14" s="504"/>
      <c r="DO14" s="504"/>
      <c r="DP14" s="504"/>
      <c r="DQ14" s="504"/>
      <c r="DR14" s="504"/>
      <c r="DS14" s="504"/>
      <c r="DT14" s="504"/>
      <c r="DU14" s="504"/>
      <c r="DV14" s="504"/>
      <c r="DW14" s="504"/>
      <c r="DX14" s="504"/>
      <c r="DY14" s="504"/>
      <c r="DZ14" s="504"/>
      <c r="EA14" s="504"/>
      <c r="EB14" s="504"/>
      <c r="EC14" s="504"/>
      <c r="ED14" s="504"/>
      <c r="EE14" s="504"/>
      <c r="EF14" s="504"/>
      <c r="EG14" s="504"/>
      <c r="EH14" s="504"/>
      <c r="EI14" s="504"/>
      <c r="EJ14" s="504"/>
      <c r="EK14" s="504"/>
      <c r="EL14" s="504"/>
      <c r="EM14" s="504"/>
      <c r="EN14" s="504"/>
      <c r="EO14" s="504"/>
      <c r="EP14" s="504"/>
      <c r="EQ14" s="504"/>
      <c r="ER14" s="504"/>
      <c r="ES14" s="504"/>
      <c r="ET14" s="504"/>
      <c r="EU14" s="504"/>
      <c r="EV14" s="504"/>
      <c r="EW14" s="504"/>
      <c r="EX14" s="504"/>
      <c r="EY14" s="504"/>
      <c r="EZ14" s="504"/>
      <c r="FA14" s="504"/>
      <c r="FB14" s="504"/>
      <c r="FC14" s="504"/>
      <c r="FD14" s="504"/>
      <c r="FE14" s="504"/>
      <c r="FF14" s="504"/>
      <c r="FG14" s="504"/>
      <c r="FH14" s="504"/>
      <c r="FI14" s="504"/>
      <c r="FJ14" s="504"/>
      <c r="FK14" s="504"/>
      <c r="FL14" s="504"/>
      <c r="FM14" s="504"/>
      <c r="FN14" s="504"/>
      <c r="FO14" s="504"/>
      <c r="FP14" s="504"/>
      <c r="FQ14" s="504"/>
      <c r="FR14" s="504"/>
      <c r="FS14" s="504"/>
      <c r="FT14" s="504"/>
      <c r="FU14" s="504"/>
      <c r="FV14" s="504"/>
      <c r="FW14" s="504"/>
      <c r="FX14" s="504"/>
      <c r="FY14" s="504"/>
      <c r="FZ14" s="504"/>
      <c r="GA14" s="504"/>
      <c r="GB14" s="504"/>
      <c r="GC14" s="504"/>
      <c r="GD14" s="504"/>
      <c r="GE14" s="504"/>
      <c r="GF14" s="504"/>
      <c r="GG14" s="504"/>
      <c r="GH14" s="504"/>
      <c r="GI14" s="504"/>
      <c r="GJ14" s="504"/>
      <c r="GK14" s="504"/>
      <c r="GL14" s="504"/>
      <c r="GM14" s="504"/>
      <c r="GN14" s="504"/>
      <c r="GO14" s="504"/>
      <c r="GP14" s="504"/>
      <c r="GQ14" s="504"/>
      <c r="GR14" s="504"/>
      <c r="GS14" s="504"/>
      <c r="GT14" s="504"/>
      <c r="GU14" s="504"/>
      <c r="GV14" s="504"/>
      <c r="GW14" s="504"/>
      <c r="GX14" s="504"/>
      <c r="GY14" s="504"/>
      <c r="GZ14" s="504"/>
      <c r="HA14" s="504"/>
      <c r="HB14" s="504"/>
      <c r="HC14" s="504"/>
      <c r="HD14" s="504"/>
      <c r="HE14" s="504"/>
      <c r="HF14" s="504"/>
      <c r="HG14" s="504"/>
      <c r="HH14" s="504"/>
      <c r="HI14" s="504"/>
      <c r="HJ14" s="504"/>
      <c r="HK14" s="504"/>
      <c r="HL14" s="504"/>
      <c r="HM14" s="504"/>
      <c r="HN14" s="504"/>
      <c r="HO14" s="504"/>
      <c r="HP14" s="504"/>
      <c r="HQ14" s="504"/>
      <c r="HR14" s="504"/>
      <c r="HS14" s="504"/>
      <c r="HT14" s="504"/>
      <c r="HU14" s="504"/>
      <c r="HV14" s="504"/>
      <c r="HW14" s="504"/>
      <c r="HX14" s="504"/>
      <c r="HY14" s="504"/>
      <c r="HZ14" s="504"/>
      <c r="IA14" s="504"/>
      <c r="IB14" s="504"/>
      <c r="IC14" s="504"/>
      <c r="ID14" s="504"/>
      <c r="IE14" s="504"/>
      <c r="IF14" s="504"/>
      <c r="IG14" s="504"/>
      <c r="IH14" s="504"/>
      <c r="II14" s="504"/>
      <c r="IJ14" s="504"/>
      <c r="IK14" s="504"/>
      <c r="IL14" s="504"/>
      <c r="IM14" s="504"/>
      <c r="IN14" s="504"/>
      <c r="IO14" s="504"/>
      <c r="IP14" s="504"/>
      <c r="IQ14" s="504"/>
      <c r="IR14" s="504"/>
      <c r="IS14" s="421"/>
      <c r="IT14" s="421"/>
    </row>
    <row r="15" spans="1:254" ht="24.75" customHeight="1" x14ac:dyDescent="0.25">
      <c r="A15" s="707">
        <v>2</v>
      </c>
      <c r="B15" s="696"/>
      <c r="C15" s="696"/>
      <c r="D15" s="697"/>
      <c r="E15" s="708" t="s">
        <v>310</v>
      </c>
      <c r="F15" s="684">
        <f>F16+F17</f>
        <v>522844700</v>
      </c>
      <c r="G15" s="684">
        <v>565255138</v>
      </c>
      <c r="H15" s="684">
        <v>541165086</v>
      </c>
      <c r="I15" s="684">
        <v>78353800</v>
      </c>
      <c r="J15" s="684">
        <v>83593621</v>
      </c>
      <c r="K15" s="684">
        <v>80957797</v>
      </c>
      <c r="L15" s="684">
        <v>141860000</v>
      </c>
      <c r="M15" s="684">
        <v>149863761</v>
      </c>
      <c r="N15" s="684">
        <v>130095048</v>
      </c>
      <c r="O15" s="690">
        <v>0</v>
      </c>
      <c r="P15" s="690">
        <v>0</v>
      </c>
      <c r="Q15" s="690">
        <v>0</v>
      </c>
      <c r="R15" s="690">
        <v>0</v>
      </c>
      <c r="S15" s="690">
        <v>0</v>
      </c>
      <c r="T15" s="690">
        <v>0</v>
      </c>
      <c r="U15" s="690">
        <v>0</v>
      </c>
      <c r="V15" s="690">
        <v>0</v>
      </c>
      <c r="W15" s="690">
        <v>0</v>
      </c>
      <c r="X15" s="690">
        <v>0</v>
      </c>
      <c r="Y15" s="690">
        <v>0</v>
      </c>
      <c r="Z15" s="690">
        <v>0</v>
      </c>
      <c r="AA15" s="684">
        <f t="shared" ref="AA15:AC29" si="3">SUM(F15+I15+L15+O15+R15)</f>
        <v>743058500</v>
      </c>
      <c r="AB15" s="684">
        <f t="shared" si="3"/>
        <v>798712520</v>
      </c>
      <c r="AC15" s="684">
        <f t="shared" si="3"/>
        <v>752217931</v>
      </c>
      <c r="AD15" s="690">
        <v>0</v>
      </c>
      <c r="AE15" s="690">
        <v>0</v>
      </c>
      <c r="AF15" s="709">
        <f t="shared" si="1"/>
        <v>743058500</v>
      </c>
      <c r="AG15" s="709">
        <f t="shared" si="1"/>
        <v>798712520</v>
      </c>
      <c r="AH15" s="574">
        <f t="shared" si="2"/>
        <v>752217931</v>
      </c>
      <c r="AI15" s="690">
        <v>0</v>
      </c>
      <c r="AJ15" s="690">
        <v>0</v>
      </c>
      <c r="AK15" s="690">
        <v>0</v>
      </c>
      <c r="AL15" s="690">
        <v>0</v>
      </c>
      <c r="AM15" s="690">
        <v>0</v>
      </c>
      <c r="AN15" s="690">
        <v>0</v>
      </c>
      <c r="AO15" s="690">
        <v>0</v>
      </c>
      <c r="AP15" s="690">
        <v>0</v>
      </c>
      <c r="AQ15" s="690">
        <v>0</v>
      </c>
      <c r="AR15" s="574">
        <f>AR16+AR17</f>
        <v>25135000</v>
      </c>
      <c r="AS15" s="574">
        <v>25135000</v>
      </c>
      <c r="AT15" s="574">
        <v>19269362</v>
      </c>
      <c r="AU15" s="690">
        <v>0</v>
      </c>
      <c r="AV15" s="690">
        <v>0</v>
      </c>
      <c r="AW15" s="574">
        <f>AW16+AW17</f>
        <v>25135000</v>
      </c>
      <c r="AX15" s="574">
        <f>AX16+AX17</f>
        <v>25135000</v>
      </c>
      <c r="AY15" s="574">
        <f>AY16+AY17</f>
        <v>19269362</v>
      </c>
      <c r="AZ15" s="690">
        <v>0</v>
      </c>
      <c r="BA15" s="690">
        <v>0</v>
      </c>
      <c r="BB15" s="690">
        <v>0</v>
      </c>
      <c r="BC15" s="574">
        <f t="shared" ref="BC15:BE29" si="4">+AZ15+AW15+AF15</f>
        <v>768193500</v>
      </c>
      <c r="BD15" s="574">
        <f t="shared" si="4"/>
        <v>823847520</v>
      </c>
      <c r="BE15" s="574">
        <f t="shared" si="4"/>
        <v>771487293</v>
      </c>
      <c r="BF15" s="574">
        <v>11460002</v>
      </c>
      <c r="BG15" s="574">
        <v>63280493</v>
      </c>
      <c r="BH15" s="574">
        <f>BH16+BH17</f>
        <v>63185919</v>
      </c>
      <c r="BI15" s="690">
        <v>0</v>
      </c>
      <c r="BJ15" s="574">
        <f>BJ16+BJ17</f>
        <v>3833529</v>
      </c>
      <c r="BK15" s="574">
        <f>BK16+BK17</f>
        <v>3833529</v>
      </c>
      <c r="BL15" s="574">
        <f>SUM(BL16:BL17)</f>
        <v>756733498</v>
      </c>
      <c r="BM15" s="574">
        <v>756733498</v>
      </c>
      <c r="BN15" s="574">
        <f>SUM(BN16:BN17)</f>
        <v>710629548</v>
      </c>
      <c r="BO15" s="574">
        <v>481719000</v>
      </c>
      <c r="BP15" s="574">
        <v>481719000</v>
      </c>
      <c r="BQ15" s="574">
        <v>481719000</v>
      </c>
      <c r="BR15" s="574">
        <f>BL15-BO15</f>
        <v>275014498</v>
      </c>
      <c r="BS15" s="574">
        <f>SUM(BS16:BS17)</f>
        <v>275014498</v>
      </c>
      <c r="BT15" s="574">
        <f>SUM(BT16:BT17)</f>
        <v>228910548</v>
      </c>
      <c r="BU15" s="710">
        <v>88</v>
      </c>
      <c r="BV15" s="710">
        <v>88</v>
      </c>
      <c r="BW15" s="690">
        <v>0</v>
      </c>
      <c r="BX15" s="711">
        <v>0</v>
      </c>
      <c r="BY15" s="556"/>
      <c r="BZ15" s="693"/>
      <c r="CA15" s="556"/>
      <c r="CB15" s="556"/>
      <c r="CC15" s="556"/>
      <c r="CD15" s="556"/>
      <c r="CE15" s="556"/>
      <c r="CF15" s="556"/>
      <c r="CG15" s="556"/>
      <c r="CH15" s="556"/>
      <c r="CI15" s="556"/>
      <c r="CJ15" s="556"/>
      <c r="CK15" s="556"/>
      <c r="CL15" s="556"/>
      <c r="CM15" s="556"/>
      <c r="CN15" s="556"/>
      <c r="CO15" s="556"/>
      <c r="CP15" s="556"/>
      <c r="CQ15" s="556"/>
      <c r="CR15" s="556"/>
      <c r="CS15" s="556"/>
      <c r="CT15" s="556"/>
      <c r="CU15" s="556"/>
      <c r="CV15" s="556"/>
      <c r="CW15" s="556"/>
      <c r="CX15" s="556"/>
      <c r="CY15" s="556"/>
      <c r="CZ15" s="556"/>
      <c r="DA15" s="556"/>
      <c r="DB15" s="556"/>
      <c r="DC15" s="556"/>
      <c r="DD15" s="556"/>
      <c r="DE15" s="556"/>
      <c r="DF15" s="556"/>
      <c r="DG15" s="556"/>
      <c r="DH15" s="556"/>
      <c r="DI15" s="556"/>
      <c r="DJ15" s="556"/>
      <c r="DK15" s="556"/>
      <c r="DL15" s="556"/>
      <c r="DM15" s="556"/>
      <c r="DN15" s="556"/>
      <c r="DO15" s="556"/>
      <c r="DP15" s="556"/>
      <c r="DQ15" s="556"/>
      <c r="DR15" s="556"/>
      <c r="DS15" s="556"/>
      <c r="DT15" s="556"/>
      <c r="DU15" s="556"/>
      <c r="DV15" s="556"/>
      <c r="DW15" s="556"/>
      <c r="DX15" s="556"/>
      <c r="DY15" s="556"/>
      <c r="DZ15" s="556"/>
      <c r="EA15" s="556"/>
      <c r="EB15" s="556"/>
      <c r="EC15" s="556"/>
      <c r="ED15" s="556"/>
      <c r="EE15" s="556"/>
      <c r="EF15" s="556"/>
      <c r="EG15" s="556"/>
      <c r="EH15" s="556"/>
      <c r="EI15" s="556"/>
      <c r="EJ15" s="556"/>
      <c r="EK15" s="556"/>
      <c r="EL15" s="556"/>
      <c r="EM15" s="556"/>
      <c r="EN15" s="556"/>
      <c r="EO15" s="556"/>
      <c r="EP15" s="556"/>
      <c r="EQ15" s="556"/>
      <c r="ER15" s="556"/>
      <c r="ES15" s="556"/>
      <c r="ET15" s="556"/>
      <c r="EU15" s="556"/>
      <c r="EV15" s="556"/>
      <c r="EW15" s="556"/>
      <c r="EX15" s="556"/>
      <c r="EY15" s="556"/>
      <c r="EZ15" s="556"/>
      <c r="FA15" s="556"/>
      <c r="FB15" s="556"/>
      <c r="FC15" s="556"/>
      <c r="FD15" s="556"/>
      <c r="FE15" s="556"/>
      <c r="FF15" s="556"/>
      <c r="FG15" s="556"/>
      <c r="FH15" s="556"/>
      <c r="FI15" s="556"/>
      <c r="FJ15" s="556"/>
      <c r="FK15" s="556"/>
      <c r="FL15" s="556"/>
      <c r="FM15" s="556"/>
      <c r="FN15" s="556"/>
      <c r="FO15" s="556"/>
      <c r="FP15" s="556"/>
      <c r="FQ15" s="556"/>
      <c r="FR15" s="556"/>
      <c r="FS15" s="556"/>
      <c r="FT15" s="556"/>
      <c r="FU15" s="556"/>
      <c r="FV15" s="556"/>
      <c r="FW15" s="556"/>
      <c r="FX15" s="556"/>
      <c r="FY15" s="556"/>
      <c r="FZ15" s="556"/>
      <c r="GA15" s="556"/>
      <c r="GB15" s="556"/>
      <c r="GC15" s="556"/>
      <c r="GD15" s="556"/>
      <c r="GE15" s="556"/>
      <c r="GF15" s="556"/>
      <c r="GG15" s="556"/>
      <c r="GH15" s="556"/>
      <c r="GI15" s="556"/>
      <c r="GJ15" s="556"/>
      <c r="GK15" s="556"/>
      <c r="GL15" s="556"/>
      <c r="GM15" s="556"/>
      <c r="GN15" s="556"/>
      <c r="GO15" s="556"/>
      <c r="GP15" s="556"/>
      <c r="GQ15" s="556"/>
      <c r="GR15" s="556"/>
      <c r="GS15" s="556"/>
      <c r="GT15" s="556"/>
      <c r="GU15" s="556"/>
      <c r="GV15" s="556"/>
      <c r="GW15" s="556"/>
      <c r="GX15" s="556"/>
      <c r="GY15" s="556"/>
      <c r="GZ15" s="556"/>
      <c r="HA15" s="556"/>
      <c r="HB15" s="556"/>
      <c r="HC15" s="556"/>
      <c r="HD15" s="556"/>
      <c r="HE15" s="556"/>
      <c r="HF15" s="556"/>
      <c r="HG15" s="556"/>
      <c r="HH15" s="556"/>
      <c r="HI15" s="556"/>
      <c r="HJ15" s="556"/>
      <c r="HK15" s="556"/>
      <c r="HL15" s="556"/>
      <c r="HM15" s="556"/>
      <c r="HN15" s="556"/>
      <c r="HO15" s="556"/>
      <c r="HP15" s="556"/>
      <c r="HQ15" s="556"/>
      <c r="HR15" s="556"/>
      <c r="HS15" s="556"/>
      <c r="HT15" s="556"/>
      <c r="HU15" s="556"/>
      <c r="HV15" s="556"/>
      <c r="HW15" s="556"/>
      <c r="HX15" s="556"/>
      <c r="HY15" s="556"/>
      <c r="HZ15" s="556"/>
      <c r="IA15" s="556"/>
      <c r="IB15" s="556"/>
      <c r="IC15" s="556"/>
      <c r="ID15" s="556"/>
      <c r="IE15" s="556"/>
      <c r="IF15" s="556"/>
      <c r="IG15" s="556"/>
      <c r="IH15" s="556"/>
      <c r="II15" s="556"/>
      <c r="IJ15" s="556"/>
      <c r="IK15" s="556"/>
      <c r="IL15" s="556"/>
      <c r="IM15" s="556"/>
      <c r="IN15" s="556"/>
      <c r="IO15" s="556"/>
      <c r="IP15" s="556"/>
      <c r="IQ15" s="556"/>
      <c r="IR15" s="556"/>
      <c r="IS15" s="694"/>
      <c r="IT15" s="694"/>
    </row>
    <row r="16" spans="1:254" ht="24.75" customHeight="1" x14ac:dyDescent="0.25">
      <c r="A16" s="712" t="s">
        <v>1464</v>
      </c>
      <c r="B16" s="696" t="s">
        <v>1461</v>
      </c>
      <c r="C16" s="696"/>
      <c r="D16" s="697"/>
      <c r="E16" s="698" t="s">
        <v>1462</v>
      </c>
      <c r="F16" s="699">
        <v>502204700</v>
      </c>
      <c r="G16" s="699">
        <v>544591138</v>
      </c>
      <c r="H16" s="699">
        <f>+H15-H17</f>
        <v>521099042</v>
      </c>
      <c r="I16" s="699">
        <f>+I15-I17</f>
        <v>75290440</v>
      </c>
      <c r="J16" s="699">
        <v>80530261</v>
      </c>
      <c r="K16" s="699">
        <f>+K15-K17</f>
        <v>78120566</v>
      </c>
      <c r="L16" s="699">
        <f>+L15-L17</f>
        <v>139001678</v>
      </c>
      <c r="M16" s="699">
        <v>146047487</v>
      </c>
      <c r="N16" s="699">
        <f>+N15-N17</f>
        <v>126653669</v>
      </c>
      <c r="O16" s="699"/>
      <c r="P16" s="699"/>
      <c r="Q16" s="699"/>
      <c r="R16" s="699"/>
      <c r="S16" s="699"/>
      <c r="T16" s="699"/>
      <c r="U16" s="699"/>
      <c r="V16" s="699"/>
      <c r="W16" s="699"/>
      <c r="X16" s="699"/>
      <c r="Y16" s="699"/>
      <c r="Z16" s="699"/>
      <c r="AA16" s="699">
        <f t="shared" si="3"/>
        <v>716496818</v>
      </c>
      <c r="AB16" s="699">
        <f t="shared" si="3"/>
        <v>771168886</v>
      </c>
      <c r="AC16" s="699">
        <f t="shared" si="3"/>
        <v>725873277</v>
      </c>
      <c r="AD16" s="699"/>
      <c r="AE16" s="699"/>
      <c r="AF16" s="700">
        <f t="shared" si="1"/>
        <v>716496818</v>
      </c>
      <c r="AG16" s="700">
        <f t="shared" si="1"/>
        <v>771168886</v>
      </c>
      <c r="AH16" s="511">
        <f t="shared" si="2"/>
        <v>725873277</v>
      </c>
      <c r="AI16" s="701"/>
      <c r="AJ16" s="701"/>
      <c r="AK16" s="701"/>
      <c r="AL16" s="511"/>
      <c r="AM16" s="511"/>
      <c r="AN16" s="511"/>
      <c r="AO16" s="511"/>
      <c r="AP16" s="511"/>
      <c r="AQ16" s="511"/>
      <c r="AR16" s="511">
        <v>25135000</v>
      </c>
      <c r="AS16" s="511">
        <v>25123450</v>
      </c>
      <c r="AT16" s="511">
        <f>+AT15-AT17</f>
        <v>19257812</v>
      </c>
      <c r="AU16" s="511"/>
      <c r="AV16" s="511"/>
      <c r="AW16" s="511">
        <f t="shared" ref="AW16:AY17" si="5">AR16</f>
        <v>25135000</v>
      </c>
      <c r="AX16" s="511">
        <f t="shared" si="5"/>
        <v>25123450</v>
      </c>
      <c r="AY16" s="511">
        <f t="shared" si="5"/>
        <v>19257812</v>
      </c>
      <c r="AZ16" s="511"/>
      <c r="BA16" s="511"/>
      <c r="BB16" s="511"/>
      <c r="BC16" s="511">
        <f t="shared" si="4"/>
        <v>741631818</v>
      </c>
      <c r="BD16" s="511">
        <f t="shared" si="4"/>
        <v>796292336</v>
      </c>
      <c r="BE16" s="511">
        <f t="shared" si="4"/>
        <v>745131089</v>
      </c>
      <c r="BF16" s="511">
        <f>+BF15-BF17</f>
        <v>7142002</v>
      </c>
      <c r="BG16" s="511">
        <v>58962493</v>
      </c>
      <c r="BH16" s="511">
        <v>58971718</v>
      </c>
      <c r="BI16" s="511"/>
      <c r="BJ16" s="511">
        <v>3833529</v>
      </c>
      <c r="BK16" s="511">
        <v>3833529</v>
      </c>
      <c r="BL16" s="511">
        <f>BC16-BF16</f>
        <v>734489816</v>
      </c>
      <c r="BM16" s="511">
        <v>733496314</v>
      </c>
      <c r="BN16" s="511">
        <f>BE16-BH16+2328174</f>
        <v>688487545</v>
      </c>
      <c r="BO16" s="511">
        <f>+BO15-BO17</f>
        <v>465340554</v>
      </c>
      <c r="BP16" s="511">
        <v>465340554</v>
      </c>
      <c r="BQ16" s="511">
        <v>465340554</v>
      </c>
      <c r="BR16" s="511">
        <f>BL16-BO16</f>
        <v>269149262</v>
      </c>
      <c r="BS16" s="511">
        <f>BM16-BP16</f>
        <v>268155760</v>
      </c>
      <c r="BT16" s="511">
        <f>BN16-BQ16</f>
        <v>223146991</v>
      </c>
      <c r="BU16" s="702">
        <v>85</v>
      </c>
      <c r="BV16" s="702">
        <v>85</v>
      </c>
      <c r="BW16" s="702"/>
      <c r="BX16" s="703"/>
      <c r="BY16" s="504"/>
      <c r="BZ16" s="704"/>
      <c r="CA16" s="504"/>
      <c r="CB16" s="504"/>
      <c r="CC16" s="504"/>
      <c r="CD16" s="504"/>
      <c r="CE16" s="504"/>
      <c r="CF16" s="504"/>
      <c r="CG16" s="504"/>
      <c r="CH16" s="504"/>
      <c r="CI16" s="504"/>
      <c r="CJ16" s="504"/>
      <c r="CK16" s="504"/>
      <c r="CL16" s="504"/>
      <c r="CM16" s="504"/>
      <c r="CN16" s="504"/>
      <c r="CO16" s="504"/>
      <c r="CP16" s="504"/>
      <c r="CQ16" s="504"/>
      <c r="CR16" s="504"/>
      <c r="CS16" s="504"/>
      <c r="CT16" s="504"/>
      <c r="CU16" s="504"/>
      <c r="CV16" s="504"/>
      <c r="CW16" s="504"/>
      <c r="CX16" s="504"/>
      <c r="CY16" s="504"/>
      <c r="CZ16" s="504"/>
      <c r="DA16" s="504"/>
      <c r="DB16" s="504"/>
      <c r="DC16" s="504"/>
      <c r="DD16" s="504"/>
      <c r="DE16" s="504"/>
      <c r="DF16" s="504"/>
      <c r="DG16" s="504"/>
      <c r="DH16" s="504"/>
      <c r="DI16" s="504"/>
      <c r="DJ16" s="504"/>
      <c r="DK16" s="504"/>
      <c r="DL16" s="504"/>
      <c r="DM16" s="504"/>
      <c r="DN16" s="504"/>
      <c r="DO16" s="504"/>
      <c r="DP16" s="504"/>
      <c r="DQ16" s="504"/>
      <c r="DR16" s="504"/>
      <c r="DS16" s="504"/>
      <c r="DT16" s="504"/>
      <c r="DU16" s="504"/>
      <c r="DV16" s="504"/>
      <c r="DW16" s="504"/>
      <c r="DX16" s="504"/>
      <c r="DY16" s="504"/>
      <c r="DZ16" s="504"/>
      <c r="EA16" s="504"/>
      <c r="EB16" s="504"/>
      <c r="EC16" s="504"/>
      <c r="ED16" s="504"/>
      <c r="EE16" s="504"/>
      <c r="EF16" s="504"/>
      <c r="EG16" s="504"/>
      <c r="EH16" s="504"/>
      <c r="EI16" s="504"/>
      <c r="EJ16" s="504"/>
      <c r="EK16" s="504"/>
      <c r="EL16" s="504"/>
      <c r="EM16" s="504"/>
      <c r="EN16" s="504"/>
      <c r="EO16" s="504"/>
      <c r="EP16" s="504"/>
      <c r="EQ16" s="504"/>
      <c r="ER16" s="504"/>
      <c r="ES16" s="504"/>
      <c r="ET16" s="504"/>
      <c r="EU16" s="504"/>
      <c r="EV16" s="504"/>
      <c r="EW16" s="504"/>
      <c r="EX16" s="504"/>
      <c r="EY16" s="504"/>
      <c r="EZ16" s="504"/>
      <c r="FA16" s="504"/>
      <c r="FB16" s="504"/>
      <c r="FC16" s="504"/>
      <c r="FD16" s="504"/>
      <c r="FE16" s="504"/>
      <c r="FF16" s="504"/>
      <c r="FG16" s="504"/>
      <c r="FH16" s="504"/>
      <c r="FI16" s="504"/>
      <c r="FJ16" s="504"/>
      <c r="FK16" s="504"/>
      <c r="FL16" s="504"/>
      <c r="FM16" s="504"/>
      <c r="FN16" s="504"/>
      <c r="FO16" s="504"/>
      <c r="FP16" s="504"/>
      <c r="FQ16" s="504"/>
      <c r="FR16" s="504"/>
      <c r="FS16" s="504"/>
      <c r="FT16" s="504"/>
      <c r="FU16" s="504"/>
      <c r="FV16" s="504"/>
      <c r="FW16" s="504"/>
      <c r="FX16" s="504"/>
      <c r="FY16" s="504"/>
      <c r="FZ16" s="504"/>
      <c r="GA16" s="504"/>
      <c r="GB16" s="504"/>
      <c r="GC16" s="504"/>
      <c r="GD16" s="504"/>
      <c r="GE16" s="504"/>
      <c r="GF16" s="504"/>
      <c r="GG16" s="504"/>
      <c r="GH16" s="504"/>
      <c r="GI16" s="504"/>
      <c r="GJ16" s="504"/>
      <c r="GK16" s="504"/>
      <c r="GL16" s="504"/>
      <c r="GM16" s="504"/>
      <c r="GN16" s="504"/>
      <c r="GO16" s="504"/>
      <c r="GP16" s="504"/>
      <c r="GQ16" s="504"/>
      <c r="GR16" s="504"/>
      <c r="GS16" s="504"/>
      <c r="GT16" s="504"/>
      <c r="GU16" s="504"/>
      <c r="GV16" s="504"/>
      <c r="GW16" s="504"/>
      <c r="GX16" s="504"/>
      <c r="GY16" s="504"/>
      <c r="GZ16" s="504"/>
      <c r="HA16" s="504"/>
      <c r="HB16" s="504"/>
      <c r="HC16" s="504"/>
      <c r="HD16" s="504"/>
      <c r="HE16" s="504"/>
      <c r="HF16" s="504"/>
      <c r="HG16" s="504"/>
      <c r="HH16" s="504"/>
      <c r="HI16" s="504"/>
      <c r="HJ16" s="504"/>
      <c r="HK16" s="504"/>
      <c r="HL16" s="504"/>
      <c r="HM16" s="504"/>
      <c r="HN16" s="504"/>
      <c r="HO16" s="504"/>
      <c r="HP16" s="504"/>
      <c r="HQ16" s="504"/>
      <c r="HR16" s="504"/>
      <c r="HS16" s="504"/>
      <c r="HT16" s="504"/>
      <c r="HU16" s="504"/>
      <c r="HV16" s="504"/>
      <c r="HW16" s="504"/>
      <c r="HX16" s="504"/>
      <c r="HY16" s="504"/>
      <c r="HZ16" s="504"/>
      <c r="IA16" s="504"/>
      <c r="IB16" s="504"/>
      <c r="IC16" s="504"/>
      <c r="ID16" s="504"/>
      <c r="IE16" s="504"/>
      <c r="IF16" s="504"/>
      <c r="IG16" s="504"/>
      <c r="IH16" s="504"/>
      <c r="II16" s="504"/>
      <c r="IJ16" s="504"/>
      <c r="IK16" s="504"/>
      <c r="IL16" s="504"/>
      <c r="IM16" s="504"/>
      <c r="IN16" s="504"/>
      <c r="IO16" s="504"/>
      <c r="IP16" s="504"/>
      <c r="IQ16" s="504"/>
      <c r="IR16" s="504"/>
      <c r="IS16" s="421"/>
      <c r="IT16" s="421"/>
    </row>
    <row r="17" spans="1:254" ht="24.75" customHeight="1" x14ac:dyDescent="0.25">
      <c r="A17" s="712" t="s">
        <v>1465</v>
      </c>
      <c r="B17" s="696"/>
      <c r="C17" s="696"/>
      <c r="D17" s="697" t="s">
        <v>1461</v>
      </c>
      <c r="E17" s="698" t="s">
        <v>1466</v>
      </c>
      <c r="F17" s="699">
        <v>20640000</v>
      </c>
      <c r="G17" s="699">
        <v>20664000</v>
      </c>
      <c r="H17" s="699">
        <v>20066044</v>
      </c>
      <c r="I17" s="699">
        <v>3063360</v>
      </c>
      <c r="J17" s="699">
        <v>3063360</v>
      </c>
      <c r="K17" s="699">
        <v>2837231</v>
      </c>
      <c r="L17" s="699">
        <v>2858322</v>
      </c>
      <c r="M17" s="699">
        <v>3816274</v>
      </c>
      <c r="N17" s="699">
        <v>3441379</v>
      </c>
      <c r="O17" s="699"/>
      <c r="P17" s="699"/>
      <c r="Q17" s="699"/>
      <c r="R17" s="699"/>
      <c r="S17" s="699"/>
      <c r="T17" s="699"/>
      <c r="U17" s="699"/>
      <c r="V17" s="699"/>
      <c r="W17" s="699"/>
      <c r="X17" s="699"/>
      <c r="Y17" s="699"/>
      <c r="Z17" s="699"/>
      <c r="AA17" s="699">
        <f t="shared" si="3"/>
        <v>26561682</v>
      </c>
      <c r="AB17" s="699">
        <f t="shared" si="3"/>
        <v>27543634</v>
      </c>
      <c r="AC17" s="699">
        <f t="shared" si="3"/>
        <v>26344654</v>
      </c>
      <c r="AD17" s="699"/>
      <c r="AE17" s="699"/>
      <c r="AF17" s="700">
        <f t="shared" si="1"/>
        <v>26561682</v>
      </c>
      <c r="AG17" s="700">
        <f t="shared" si="1"/>
        <v>27543634</v>
      </c>
      <c r="AH17" s="511">
        <f t="shared" si="2"/>
        <v>26344654</v>
      </c>
      <c r="AI17" s="701"/>
      <c r="AJ17" s="701"/>
      <c r="AK17" s="701"/>
      <c r="AL17" s="511"/>
      <c r="AM17" s="511"/>
      <c r="AN17" s="511"/>
      <c r="AO17" s="511"/>
      <c r="AP17" s="511"/>
      <c r="AQ17" s="511"/>
      <c r="AR17" s="511"/>
      <c r="AS17" s="511">
        <v>11550</v>
      </c>
      <c r="AT17" s="511">
        <v>11550</v>
      </c>
      <c r="AU17" s="511"/>
      <c r="AV17" s="511"/>
      <c r="AW17" s="719">
        <f t="shared" si="5"/>
        <v>0</v>
      </c>
      <c r="AX17" s="511">
        <f t="shared" si="5"/>
        <v>11550</v>
      </c>
      <c r="AY17" s="511">
        <f t="shared" si="5"/>
        <v>11550</v>
      </c>
      <c r="AZ17" s="511"/>
      <c r="BA17" s="511"/>
      <c r="BB17" s="511"/>
      <c r="BC17" s="511">
        <f t="shared" si="4"/>
        <v>26561682</v>
      </c>
      <c r="BD17" s="511">
        <f t="shared" si="4"/>
        <v>27555184</v>
      </c>
      <c r="BE17" s="511">
        <f t="shared" si="4"/>
        <v>26356204</v>
      </c>
      <c r="BF17" s="511">
        <v>4318000</v>
      </c>
      <c r="BG17" s="511">
        <v>4318000</v>
      </c>
      <c r="BH17" s="511">
        <v>4214201</v>
      </c>
      <c r="BI17" s="511"/>
      <c r="BJ17" s="511"/>
      <c r="BK17" s="511"/>
      <c r="BL17" s="511">
        <f>BC17-BF17</f>
        <v>22243682</v>
      </c>
      <c r="BM17" s="511">
        <v>23237184</v>
      </c>
      <c r="BN17" s="511">
        <f>BE17-BH17</f>
        <v>22142003</v>
      </c>
      <c r="BO17" s="511">
        <v>16378446</v>
      </c>
      <c r="BP17" s="511">
        <v>16378446</v>
      </c>
      <c r="BQ17" s="511">
        <v>16378446</v>
      </c>
      <c r="BR17" s="511">
        <f>BL17-BO17</f>
        <v>5865236</v>
      </c>
      <c r="BS17" s="511">
        <f>BM17-BP17</f>
        <v>6858738</v>
      </c>
      <c r="BT17" s="511">
        <f>BN17-BQ17</f>
        <v>5763557</v>
      </c>
      <c r="BU17" s="702">
        <v>3</v>
      </c>
      <c r="BV17" s="702">
        <v>3</v>
      </c>
      <c r="BW17" s="702"/>
      <c r="BX17" s="703"/>
      <c r="BY17" s="504"/>
      <c r="BZ17" s="704"/>
      <c r="CA17" s="504"/>
      <c r="CB17" s="504"/>
      <c r="CC17" s="504"/>
      <c r="CD17" s="504"/>
      <c r="CE17" s="504"/>
      <c r="CF17" s="504"/>
      <c r="CG17" s="504"/>
      <c r="CH17" s="504"/>
      <c r="CI17" s="504"/>
      <c r="CJ17" s="504"/>
      <c r="CK17" s="504"/>
      <c r="CL17" s="504"/>
      <c r="CM17" s="504"/>
      <c r="CN17" s="504"/>
      <c r="CO17" s="504"/>
      <c r="CP17" s="504"/>
      <c r="CQ17" s="504"/>
      <c r="CR17" s="504"/>
      <c r="CS17" s="504"/>
      <c r="CT17" s="504"/>
      <c r="CU17" s="504"/>
      <c r="CV17" s="504"/>
      <c r="CW17" s="504"/>
      <c r="CX17" s="504"/>
      <c r="CY17" s="504"/>
      <c r="CZ17" s="504"/>
      <c r="DA17" s="504"/>
      <c r="DB17" s="504"/>
      <c r="DC17" s="504"/>
      <c r="DD17" s="504"/>
      <c r="DE17" s="504"/>
      <c r="DF17" s="504"/>
      <c r="DG17" s="504"/>
      <c r="DH17" s="504"/>
      <c r="DI17" s="504"/>
      <c r="DJ17" s="504"/>
      <c r="DK17" s="504"/>
      <c r="DL17" s="504"/>
      <c r="DM17" s="504"/>
      <c r="DN17" s="504"/>
      <c r="DO17" s="504"/>
      <c r="DP17" s="504"/>
      <c r="DQ17" s="504"/>
      <c r="DR17" s="504"/>
      <c r="DS17" s="504"/>
      <c r="DT17" s="504"/>
      <c r="DU17" s="504"/>
      <c r="DV17" s="504"/>
      <c r="DW17" s="504"/>
      <c r="DX17" s="504"/>
      <c r="DY17" s="504"/>
      <c r="DZ17" s="504"/>
      <c r="EA17" s="504"/>
      <c r="EB17" s="504"/>
      <c r="EC17" s="504"/>
      <c r="ED17" s="504"/>
      <c r="EE17" s="504"/>
      <c r="EF17" s="504"/>
      <c r="EG17" s="504"/>
      <c r="EH17" s="504"/>
      <c r="EI17" s="504"/>
      <c r="EJ17" s="504"/>
      <c r="EK17" s="504"/>
      <c r="EL17" s="504"/>
      <c r="EM17" s="504"/>
      <c r="EN17" s="504"/>
      <c r="EO17" s="504"/>
      <c r="EP17" s="504"/>
      <c r="EQ17" s="504"/>
      <c r="ER17" s="504"/>
      <c r="ES17" s="504"/>
      <c r="ET17" s="504"/>
      <c r="EU17" s="504"/>
      <c r="EV17" s="504"/>
      <c r="EW17" s="504"/>
      <c r="EX17" s="504"/>
      <c r="EY17" s="504"/>
      <c r="EZ17" s="504"/>
      <c r="FA17" s="504"/>
      <c r="FB17" s="504"/>
      <c r="FC17" s="504"/>
      <c r="FD17" s="504"/>
      <c r="FE17" s="504"/>
      <c r="FF17" s="504"/>
      <c r="FG17" s="504"/>
      <c r="FH17" s="504"/>
      <c r="FI17" s="504"/>
      <c r="FJ17" s="504"/>
      <c r="FK17" s="504"/>
      <c r="FL17" s="504"/>
      <c r="FM17" s="504"/>
      <c r="FN17" s="504"/>
      <c r="FO17" s="504"/>
      <c r="FP17" s="504"/>
      <c r="FQ17" s="504"/>
      <c r="FR17" s="504"/>
      <c r="FS17" s="504"/>
      <c r="FT17" s="504"/>
      <c r="FU17" s="504"/>
      <c r="FV17" s="504"/>
      <c r="FW17" s="504"/>
      <c r="FX17" s="504"/>
      <c r="FY17" s="504"/>
      <c r="FZ17" s="504"/>
      <c r="GA17" s="504"/>
      <c r="GB17" s="504"/>
      <c r="GC17" s="504"/>
      <c r="GD17" s="504"/>
      <c r="GE17" s="504"/>
      <c r="GF17" s="504"/>
      <c r="GG17" s="504"/>
      <c r="GH17" s="504"/>
      <c r="GI17" s="504"/>
      <c r="GJ17" s="504"/>
      <c r="GK17" s="504"/>
      <c r="GL17" s="504"/>
      <c r="GM17" s="504"/>
      <c r="GN17" s="504"/>
      <c r="GO17" s="504"/>
      <c r="GP17" s="504"/>
      <c r="GQ17" s="504"/>
      <c r="GR17" s="504"/>
      <c r="GS17" s="504"/>
      <c r="GT17" s="504"/>
      <c r="GU17" s="504"/>
      <c r="GV17" s="504"/>
      <c r="GW17" s="504"/>
      <c r="GX17" s="504"/>
      <c r="GY17" s="504"/>
      <c r="GZ17" s="504"/>
      <c r="HA17" s="504"/>
      <c r="HB17" s="504"/>
      <c r="HC17" s="504"/>
      <c r="HD17" s="504"/>
      <c r="HE17" s="504"/>
      <c r="HF17" s="504"/>
      <c r="HG17" s="504"/>
      <c r="HH17" s="504"/>
      <c r="HI17" s="504"/>
      <c r="HJ17" s="504"/>
      <c r="HK17" s="504"/>
      <c r="HL17" s="504"/>
      <c r="HM17" s="504"/>
      <c r="HN17" s="504"/>
      <c r="HO17" s="504"/>
      <c r="HP17" s="504"/>
      <c r="HQ17" s="504"/>
      <c r="HR17" s="504"/>
      <c r="HS17" s="504"/>
      <c r="HT17" s="504"/>
      <c r="HU17" s="504"/>
      <c r="HV17" s="504"/>
      <c r="HW17" s="504"/>
      <c r="HX17" s="504"/>
      <c r="HY17" s="504"/>
      <c r="HZ17" s="504"/>
      <c r="IA17" s="504"/>
      <c r="IB17" s="504"/>
      <c r="IC17" s="504"/>
      <c r="ID17" s="504"/>
      <c r="IE17" s="504"/>
      <c r="IF17" s="504"/>
      <c r="IG17" s="504"/>
      <c r="IH17" s="504"/>
      <c r="II17" s="504"/>
      <c r="IJ17" s="504"/>
      <c r="IK17" s="504"/>
      <c r="IL17" s="504"/>
      <c r="IM17" s="504"/>
      <c r="IN17" s="504"/>
      <c r="IO17" s="504"/>
      <c r="IP17" s="504"/>
      <c r="IQ17" s="504"/>
      <c r="IR17" s="504"/>
      <c r="IS17" s="421"/>
      <c r="IT17" s="421"/>
    </row>
    <row r="18" spans="1:254" ht="30" customHeight="1" x14ac:dyDescent="0.25">
      <c r="A18" s="707">
        <v>3</v>
      </c>
      <c r="B18" s="696" t="s">
        <v>1461</v>
      </c>
      <c r="C18" s="696"/>
      <c r="D18" s="697"/>
      <c r="E18" s="713" t="s">
        <v>311</v>
      </c>
      <c r="F18" s="684">
        <f>SUM(F19:F27)</f>
        <v>1464102000</v>
      </c>
      <c r="G18" s="684">
        <v>1464332940</v>
      </c>
      <c r="H18" s="684">
        <v>1447297641</v>
      </c>
      <c r="I18" s="684">
        <f t="shared" ref="I18:L18" si="6">SUM(I19:I27)</f>
        <v>230427000</v>
      </c>
      <c r="J18" s="684">
        <v>230493326</v>
      </c>
      <c r="K18" s="684">
        <v>227987485</v>
      </c>
      <c r="L18" s="684">
        <f t="shared" si="6"/>
        <v>751334000</v>
      </c>
      <c r="M18" s="684">
        <v>1114989918</v>
      </c>
      <c r="N18" s="684">
        <v>1013828676</v>
      </c>
      <c r="O18" s="690">
        <v>0</v>
      </c>
      <c r="P18" s="690">
        <v>0</v>
      </c>
      <c r="Q18" s="690">
        <v>0</v>
      </c>
      <c r="R18" s="690">
        <v>0</v>
      </c>
      <c r="S18" s="684">
        <f>SUM(S19:S27)</f>
        <v>31119609</v>
      </c>
      <c r="T18" s="684">
        <v>31119609</v>
      </c>
      <c r="U18" s="690">
        <v>0</v>
      </c>
      <c r="V18" s="690">
        <v>0</v>
      </c>
      <c r="W18" s="690">
        <v>0</v>
      </c>
      <c r="X18" s="690">
        <v>0</v>
      </c>
      <c r="Y18" s="690">
        <v>0</v>
      </c>
      <c r="Z18" s="690">
        <v>0</v>
      </c>
      <c r="AA18" s="684">
        <f t="shared" si="3"/>
        <v>2445863000</v>
      </c>
      <c r="AB18" s="684">
        <f t="shared" si="3"/>
        <v>2840935793</v>
      </c>
      <c r="AC18" s="684">
        <f t="shared" si="3"/>
        <v>2720233411</v>
      </c>
      <c r="AD18" s="690">
        <v>0</v>
      </c>
      <c r="AE18" s="690">
        <v>0</v>
      </c>
      <c r="AF18" s="709">
        <f t="shared" si="1"/>
        <v>2445863000</v>
      </c>
      <c r="AG18" s="709">
        <f t="shared" si="1"/>
        <v>2840935793</v>
      </c>
      <c r="AH18" s="574">
        <f t="shared" si="2"/>
        <v>2720233411</v>
      </c>
      <c r="AI18" s="690">
        <v>0</v>
      </c>
      <c r="AJ18" s="690">
        <v>0</v>
      </c>
      <c r="AK18" s="690">
        <v>0</v>
      </c>
      <c r="AL18" s="690">
        <v>0</v>
      </c>
      <c r="AM18" s="690">
        <v>0</v>
      </c>
      <c r="AN18" s="690">
        <v>0</v>
      </c>
      <c r="AO18" s="690">
        <v>0</v>
      </c>
      <c r="AP18" s="690">
        <v>0</v>
      </c>
      <c r="AQ18" s="690">
        <v>0</v>
      </c>
      <c r="AR18" s="574">
        <f>SUM(AR19:AR27)</f>
        <v>26379000</v>
      </c>
      <c r="AS18" s="574">
        <v>30579000</v>
      </c>
      <c r="AT18" s="574">
        <v>27925604</v>
      </c>
      <c r="AU18" s="690">
        <v>0</v>
      </c>
      <c r="AV18" s="690">
        <v>0</v>
      </c>
      <c r="AW18" s="574">
        <f t="shared" ref="AW18:AY27" si="7">SUM(AR18)</f>
        <v>26379000</v>
      </c>
      <c r="AX18" s="574">
        <f t="shared" si="7"/>
        <v>30579000</v>
      </c>
      <c r="AY18" s="574">
        <f t="shared" si="7"/>
        <v>27925604</v>
      </c>
      <c r="AZ18" s="690">
        <v>0</v>
      </c>
      <c r="BA18" s="690">
        <v>0</v>
      </c>
      <c r="BB18" s="690">
        <v>0</v>
      </c>
      <c r="BC18" s="574">
        <f t="shared" si="4"/>
        <v>2472242000</v>
      </c>
      <c r="BD18" s="574">
        <f t="shared" si="4"/>
        <v>2871514793</v>
      </c>
      <c r="BE18" s="574">
        <f t="shared" si="4"/>
        <v>2748159015</v>
      </c>
      <c r="BF18" s="574">
        <f>SUM(BF19:BF27)</f>
        <v>284419900</v>
      </c>
      <c r="BG18" s="574">
        <v>409580900</v>
      </c>
      <c r="BH18" s="574">
        <v>409583449</v>
      </c>
      <c r="BI18" s="690">
        <v>0</v>
      </c>
      <c r="BJ18" s="574">
        <f t="shared" ref="BJ18:BO18" si="8">SUM(BJ19:BJ27)</f>
        <v>32633793</v>
      </c>
      <c r="BK18" s="574">
        <f t="shared" si="8"/>
        <v>32633793</v>
      </c>
      <c r="BL18" s="574">
        <f t="shared" si="8"/>
        <v>2187822100</v>
      </c>
      <c r="BM18" s="574">
        <v>2429300100</v>
      </c>
      <c r="BN18" s="574">
        <v>2370333774</v>
      </c>
      <c r="BO18" s="574">
        <f t="shared" si="8"/>
        <v>1767118801</v>
      </c>
      <c r="BP18" s="574">
        <v>1868405946</v>
      </c>
      <c r="BQ18" s="574">
        <v>1868405946</v>
      </c>
      <c r="BR18" s="574">
        <f>BL18-BO18</f>
        <v>420703299</v>
      </c>
      <c r="BS18" s="574">
        <f>SUM(BS19:BS27)</f>
        <v>560894154</v>
      </c>
      <c r="BT18" s="574">
        <f>SUM(BT19:BT27)</f>
        <v>501927828</v>
      </c>
      <c r="BU18" s="710">
        <f>SUM(BU19:BU27)</f>
        <v>303</v>
      </c>
      <c r="BV18" s="710">
        <f>SUM(BV19:BV27)</f>
        <v>299</v>
      </c>
      <c r="BW18" s="690">
        <v>0</v>
      </c>
      <c r="BX18" s="711">
        <v>0</v>
      </c>
      <c r="BY18" s="714"/>
      <c r="BZ18" s="715"/>
      <c r="CA18" s="714"/>
      <c r="CB18" s="714"/>
      <c r="CC18" s="714"/>
      <c r="CD18" s="714"/>
      <c r="CE18" s="714"/>
      <c r="CF18" s="714"/>
      <c r="CG18" s="714"/>
      <c r="CH18" s="714"/>
      <c r="CI18" s="714"/>
      <c r="CJ18" s="714"/>
      <c r="CK18" s="714"/>
      <c r="CL18" s="714"/>
      <c r="CM18" s="714"/>
      <c r="CN18" s="714"/>
      <c r="CO18" s="714"/>
      <c r="CP18" s="714"/>
      <c r="CQ18" s="714"/>
      <c r="CR18" s="714"/>
      <c r="CS18" s="714"/>
      <c r="CT18" s="714"/>
      <c r="CU18" s="714"/>
      <c r="CV18" s="714"/>
      <c r="CW18" s="714"/>
      <c r="CX18" s="714"/>
      <c r="CY18" s="714"/>
      <c r="CZ18" s="714"/>
      <c r="DA18" s="714"/>
      <c r="DB18" s="714"/>
      <c r="DC18" s="714"/>
      <c r="DD18" s="714"/>
      <c r="DE18" s="714"/>
      <c r="DF18" s="714"/>
      <c r="DG18" s="714"/>
      <c r="DH18" s="714"/>
      <c r="DI18" s="714"/>
      <c r="DJ18" s="714"/>
      <c r="DK18" s="714"/>
      <c r="DL18" s="714"/>
      <c r="DM18" s="714"/>
      <c r="DN18" s="714"/>
      <c r="DO18" s="714"/>
      <c r="DP18" s="714"/>
      <c r="DQ18" s="714"/>
      <c r="DR18" s="714"/>
      <c r="DS18" s="714"/>
      <c r="DT18" s="714"/>
      <c r="DU18" s="714"/>
      <c r="DV18" s="714"/>
      <c r="DW18" s="714"/>
      <c r="DX18" s="714"/>
      <c r="DY18" s="714"/>
      <c r="DZ18" s="714"/>
      <c r="EA18" s="714"/>
      <c r="EB18" s="714"/>
      <c r="EC18" s="714"/>
      <c r="ED18" s="714"/>
      <c r="EE18" s="714"/>
      <c r="EF18" s="714"/>
      <c r="EG18" s="714"/>
      <c r="EH18" s="714"/>
      <c r="EI18" s="714"/>
      <c r="EJ18" s="714"/>
      <c r="EK18" s="714"/>
      <c r="EL18" s="714"/>
      <c r="EM18" s="714"/>
      <c r="EN18" s="714"/>
      <c r="EO18" s="714"/>
      <c r="EP18" s="714"/>
      <c r="EQ18" s="714"/>
      <c r="ER18" s="714"/>
      <c r="ES18" s="714"/>
      <c r="ET18" s="714"/>
      <c r="EU18" s="714"/>
      <c r="EV18" s="714"/>
      <c r="EW18" s="714"/>
      <c r="EX18" s="714"/>
      <c r="EY18" s="714"/>
      <c r="EZ18" s="714"/>
      <c r="FA18" s="714"/>
      <c r="FB18" s="714"/>
      <c r="FC18" s="714"/>
      <c r="FD18" s="714"/>
      <c r="FE18" s="714"/>
      <c r="FF18" s="714"/>
      <c r="FG18" s="714"/>
      <c r="FH18" s="714"/>
      <c r="FI18" s="714"/>
      <c r="FJ18" s="714"/>
      <c r="FK18" s="714"/>
      <c r="FL18" s="714"/>
      <c r="FM18" s="714"/>
      <c r="FN18" s="714"/>
      <c r="FO18" s="714"/>
      <c r="FP18" s="714"/>
      <c r="FQ18" s="714"/>
      <c r="FR18" s="714"/>
      <c r="FS18" s="714"/>
      <c r="FT18" s="714"/>
      <c r="FU18" s="714"/>
      <c r="FV18" s="714"/>
      <c r="FW18" s="714"/>
      <c r="FX18" s="714"/>
      <c r="FY18" s="714"/>
      <c r="FZ18" s="714"/>
      <c r="GA18" s="714"/>
      <c r="GB18" s="714"/>
      <c r="GC18" s="714"/>
      <c r="GD18" s="714"/>
      <c r="GE18" s="714"/>
      <c r="GF18" s="714"/>
      <c r="GG18" s="714"/>
      <c r="GH18" s="714"/>
      <c r="GI18" s="714"/>
      <c r="GJ18" s="714"/>
      <c r="GK18" s="714"/>
      <c r="GL18" s="714"/>
      <c r="GM18" s="714"/>
      <c r="GN18" s="714"/>
      <c r="GO18" s="714"/>
      <c r="GP18" s="714"/>
      <c r="GQ18" s="714"/>
      <c r="GR18" s="714"/>
      <c r="GS18" s="714"/>
      <c r="GT18" s="714"/>
      <c r="GU18" s="714"/>
      <c r="GV18" s="714"/>
      <c r="GW18" s="714"/>
      <c r="GX18" s="714"/>
      <c r="GY18" s="714"/>
      <c r="GZ18" s="714"/>
      <c r="HA18" s="714"/>
      <c r="HB18" s="714"/>
      <c r="HC18" s="714"/>
      <c r="HD18" s="714"/>
      <c r="HE18" s="714"/>
      <c r="HF18" s="714"/>
      <c r="HG18" s="714"/>
      <c r="HH18" s="714"/>
      <c r="HI18" s="714"/>
      <c r="HJ18" s="714"/>
      <c r="HK18" s="714"/>
      <c r="HL18" s="714"/>
      <c r="HM18" s="714"/>
      <c r="HN18" s="714"/>
      <c r="HO18" s="714"/>
      <c r="HP18" s="714"/>
      <c r="HQ18" s="714"/>
      <c r="HR18" s="714"/>
      <c r="HS18" s="714"/>
      <c r="HT18" s="714"/>
      <c r="HU18" s="714"/>
      <c r="HV18" s="714"/>
      <c r="HW18" s="714"/>
      <c r="HX18" s="714"/>
      <c r="HY18" s="714"/>
      <c r="HZ18" s="714"/>
      <c r="IA18" s="714"/>
      <c r="IB18" s="714"/>
      <c r="IC18" s="714"/>
      <c r="ID18" s="714"/>
      <c r="IE18" s="714"/>
      <c r="IF18" s="714"/>
      <c r="IG18" s="714"/>
      <c r="IH18" s="714"/>
      <c r="II18" s="714"/>
      <c r="IJ18" s="714"/>
      <c r="IK18" s="714"/>
      <c r="IL18" s="714"/>
      <c r="IM18" s="714"/>
      <c r="IN18" s="714"/>
      <c r="IO18" s="714"/>
      <c r="IP18" s="714"/>
      <c r="IQ18" s="714"/>
      <c r="IR18" s="714"/>
      <c r="IS18" s="716"/>
      <c r="IT18" s="716"/>
    </row>
    <row r="19" spans="1:254" ht="24.75" customHeight="1" x14ac:dyDescent="0.25">
      <c r="A19" s="712" t="s">
        <v>1467</v>
      </c>
      <c r="B19" s="696"/>
      <c r="C19" s="696"/>
      <c r="D19" s="697"/>
      <c r="E19" s="717" t="s">
        <v>1468</v>
      </c>
      <c r="F19" s="699">
        <f>31405000+60799000</f>
        <v>92204000</v>
      </c>
      <c r="G19" s="699">
        <v>88260030</v>
      </c>
      <c r="H19" s="699">
        <v>86447390</v>
      </c>
      <c r="I19" s="699">
        <f>4649000+9482000</f>
        <v>14131000</v>
      </c>
      <c r="J19" s="699">
        <v>13184100</v>
      </c>
      <c r="K19" s="699">
        <v>12863204</v>
      </c>
      <c r="L19" s="699">
        <f>5256000+9011600</f>
        <v>14267600</v>
      </c>
      <c r="M19" s="699">
        <v>19615712</v>
      </c>
      <c r="N19" s="699">
        <v>13899275</v>
      </c>
      <c r="O19" s="699"/>
      <c r="P19" s="699"/>
      <c r="Q19" s="699"/>
      <c r="R19" s="699"/>
      <c r="S19" s="699">
        <v>750586</v>
      </c>
      <c r="T19" s="699">
        <v>750586</v>
      </c>
      <c r="U19" s="699"/>
      <c r="V19" s="699"/>
      <c r="W19" s="699"/>
      <c r="X19" s="699"/>
      <c r="Y19" s="699"/>
      <c r="Z19" s="699"/>
      <c r="AA19" s="699">
        <f t="shared" si="3"/>
        <v>120602600</v>
      </c>
      <c r="AB19" s="699">
        <f t="shared" si="3"/>
        <v>121810428</v>
      </c>
      <c r="AC19" s="699">
        <f t="shared" si="3"/>
        <v>113960455</v>
      </c>
      <c r="AD19" s="699"/>
      <c r="AE19" s="699"/>
      <c r="AF19" s="700">
        <f t="shared" si="1"/>
        <v>120602600</v>
      </c>
      <c r="AG19" s="700">
        <f t="shared" si="1"/>
        <v>121810428</v>
      </c>
      <c r="AH19" s="511">
        <f t="shared" si="2"/>
        <v>113960455</v>
      </c>
      <c r="AI19" s="701"/>
      <c r="AJ19" s="701"/>
      <c r="AK19" s="701"/>
      <c r="AL19" s="511"/>
      <c r="AM19" s="511"/>
      <c r="AN19" s="511"/>
      <c r="AO19" s="511"/>
      <c r="AP19" s="511"/>
      <c r="AQ19" s="511"/>
      <c r="AR19" s="511">
        <v>178000</v>
      </c>
      <c r="AS19" s="511">
        <v>2383197</v>
      </c>
      <c r="AT19" s="511">
        <v>1614320</v>
      </c>
      <c r="AU19" s="511"/>
      <c r="AV19" s="511"/>
      <c r="AW19" s="511">
        <f t="shared" si="7"/>
        <v>178000</v>
      </c>
      <c r="AX19" s="511">
        <f t="shared" si="7"/>
        <v>2383197</v>
      </c>
      <c r="AY19" s="511">
        <f>SUM(AT19)</f>
        <v>1614320</v>
      </c>
      <c r="AZ19" s="511"/>
      <c r="BA19" s="511"/>
      <c r="BB19" s="511"/>
      <c r="BC19" s="511">
        <f t="shared" si="4"/>
        <v>120780600</v>
      </c>
      <c r="BD19" s="511">
        <f t="shared" si="4"/>
        <v>124193625</v>
      </c>
      <c r="BE19" s="511">
        <f t="shared" si="4"/>
        <v>115574775</v>
      </c>
      <c r="BF19" s="511"/>
      <c r="BG19" s="511">
        <v>7722345</v>
      </c>
      <c r="BH19" s="511">
        <v>7723684</v>
      </c>
      <c r="BI19" s="718"/>
      <c r="BJ19" s="511">
        <v>1046930</v>
      </c>
      <c r="BK19" s="511">
        <v>1046930</v>
      </c>
      <c r="BL19" s="511">
        <f>BC19-BF19</f>
        <v>120780600</v>
      </c>
      <c r="BM19" s="511">
        <v>105702600</v>
      </c>
      <c r="BN19" s="511">
        <v>107149439</v>
      </c>
      <c r="BO19" s="719">
        <v>0</v>
      </c>
      <c r="BP19" s="719">
        <v>0</v>
      </c>
      <c r="BQ19" s="719">
        <v>0</v>
      </c>
      <c r="BR19" s="511">
        <f t="shared" ref="BR19:BT27" si="9">+BL19-BO19</f>
        <v>120780600</v>
      </c>
      <c r="BS19" s="511">
        <f t="shared" si="9"/>
        <v>105702600</v>
      </c>
      <c r="BT19" s="511">
        <f t="shared" si="9"/>
        <v>107149439</v>
      </c>
      <c r="BU19" s="702">
        <v>18.5</v>
      </c>
      <c r="BV19" s="702">
        <v>18.5</v>
      </c>
      <c r="BW19" s="702"/>
      <c r="BX19" s="703"/>
      <c r="BY19" s="714"/>
      <c r="BZ19" s="715"/>
      <c r="CA19" s="714"/>
      <c r="CB19" s="714"/>
      <c r="CC19" s="714"/>
      <c r="CD19" s="714"/>
      <c r="CE19" s="714"/>
      <c r="CF19" s="714"/>
      <c r="CG19" s="714"/>
      <c r="CH19" s="714"/>
      <c r="CI19" s="714"/>
      <c r="CJ19" s="714"/>
      <c r="CK19" s="714"/>
      <c r="CL19" s="714"/>
      <c r="CM19" s="714"/>
      <c r="CN19" s="714"/>
      <c r="CO19" s="714"/>
      <c r="CP19" s="714"/>
      <c r="CQ19" s="714"/>
      <c r="CR19" s="714"/>
      <c r="CS19" s="714"/>
      <c r="CT19" s="714"/>
      <c r="CU19" s="714"/>
      <c r="CV19" s="714"/>
      <c r="CW19" s="714"/>
      <c r="CX19" s="714"/>
      <c r="CY19" s="714"/>
      <c r="CZ19" s="714"/>
      <c r="DA19" s="714"/>
      <c r="DB19" s="714"/>
      <c r="DC19" s="714"/>
      <c r="DD19" s="714"/>
      <c r="DE19" s="714"/>
      <c r="DF19" s="714"/>
      <c r="DG19" s="714"/>
      <c r="DH19" s="714"/>
      <c r="DI19" s="714"/>
      <c r="DJ19" s="714"/>
      <c r="DK19" s="714"/>
      <c r="DL19" s="714"/>
      <c r="DM19" s="714"/>
      <c r="DN19" s="714"/>
      <c r="DO19" s="714"/>
      <c r="DP19" s="714"/>
      <c r="DQ19" s="714"/>
      <c r="DR19" s="714"/>
      <c r="DS19" s="714"/>
      <c r="DT19" s="714"/>
      <c r="DU19" s="714"/>
      <c r="DV19" s="714"/>
      <c r="DW19" s="714"/>
      <c r="DX19" s="714"/>
      <c r="DY19" s="714"/>
      <c r="DZ19" s="714"/>
      <c r="EA19" s="714"/>
      <c r="EB19" s="714"/>
      <c r="EC19" s="714"/>
      <c r="ED19" s="714"/>
      <c r="EE19" s="714"/>
      <c r="EF19" s="714"/>
      <c r="EG19" s="714"/>
      <c r="EH19" s="714"/>
      <c r="EI19" s="714"/>
      <c r="EJ19" s="714"/>
      <c r="EK19" s="714"/>
      <c r="EL19" s="714"/>
      <c r="EM19" s="714"/>
      <c r="EN19" s="714"/>
      <c r="EO19" s="714"/>
      <c r="EP19" s="714"/>
      <c r="EQ19" s="714"/>
      <c r="ER19" s="714"/>
      <c r="ES19" s="714"/>
      <c r="ET19" s="714"/>
      <c r="EU19" s="714"/>
      <c r="EV19" s="714"/>
      <c r="EW19" s="714"/>
      <c r="EX19" s="714"/>
      <c r="EY19" s="714"/>
      <c r="EZ19" s="714"/>
      <c r="FA19" s="714"/>
      <c r="FB19" s="714"/>
      <c r="FC19" s="714"/>
      <c r="FD19" s="714"/>
      <c r="FE19" s="714"/>
      <c r="FF19" s="714"/>
      <c r="FG19" s="714"/>
      <c r="FH19" s="714"/>
      <c r="FI19" s="714"/>
      <c r="FJ19" s="714"/>
      <c r="FK19" s="714"/>
      <c r="FL19" s="714"/>
      <c r="FM19" s="714"/>
      <c r="FN19" s="714"/>
      <c r="FO19" s="714"/>
      <c r="FP19" s="714"/>
      <c r="FQ19" s="714"/>
      <c r="FR19" s="714"/>
      <c r="FS19" s="714"/>
      <c r="FT19" s="714"/>
      <c r="FU19" s="714"/>
      <c r="FV19" s="714"/>
      <c r="FW19" s="714"/>
      <c r="FX19" s="714"/>
      <c r="FY19" s="714"/>
      <c r="FZ19" s="714"/>
      <c r="GA19" s="714"/>
      <c r="GB19" s="714"/>
      <c r="GC19" s="714"/>
      <c r="GD19" s="714"/>
      <c r="GE19" s="714"/>
      <c r="GF19" s="714"/>
      <c r="GG19" s="714"/>
      <c r="GH19" s="714"/>
      <c r="GI19" s="714"/>
      <c r="GJ19" s="714"/>
      <c r="GK19" s="714"/>
      <c r="GL19" s="714"/>
      <c r="GM19" s="714"/>
      <c r="GN19" s="714"/>
      <c r="GO19" s="714"/>
      <c r="GP19" s="714"/>
      <c r="GQ19" s="714"/>
      <c r="GR19" s="714"/>
      <c r="GS19" s="714"/>
      <c r="GT19" s="714"/>
      <c r="GU19" s="714"/>
      <c r="GV19" s="714"/>
      <c r="GW19" s="714"/>
      <c r="GX19" s="714"/>
      <c r="GY19" s="714"/>
      <c r="GZ19" s="714"/>
      <c r="HA19" s="714"/>
      <c r="HB19" s="714"/>
      <c r="HC19" s="714"/>
      <c r="HD19" s="714"/>
      <c r="HE19" s="714"/>
      <c r="HF19" s="714"/>
      <c r="HG19" s="714"/>
      <c r="HH19" s="714"/>
      <c r="HI19" s="714"/>
      <c r="HJ19" s="714"/>
      <c r="HK19" s="714"/>
      <c r="HL19" s="714"/>
      <c r="HM19" s="714"/>
      <c r="HN19" s="714"/>
      <c r="HO19" s="714"/>
      <c r="HP19" s="714"/>
      <c r="HQ19" s="714"/>
      <c r="HR19" s="714"/>
      <c r="HS19" s="714"/>
      <c r="HT19" s="714"/>
      <c r="HU19" s="714"/>
      <c r="HV19" s="714"/>
      <c r="HW19" s="714"/>
      <c r="HX19" s="714"/>
      <c r="HY19" s="714"/>
      <c r="HZ19" s="714"/>
      <c r="IA19" s="714"/>
      <c r="IB19" s="714"/>
      <c r="IC19" s="714"/>
      <c r="ID19" s="714"/>
      <c r="IE19" s="714"/>
      <c r="IF19" s="714"/>
      <c r="IG19" s="714"/>
      <c r="IH19" s="714"/>
      <c r="II19" s="714"/>
      <c r="IJ19" s="714"/>
      <c r="IK19" s="714"/>
      <c r="IL19" s="714"/>
      <c r="IM19" s="714"/>
      <c r="IN19" s="714"/>
      <c r="IO19" s="714"/>
      <c r="IP19" s="714"/>
      <c r="IQ19" s="714"/>
      <c r="IR19" s="714"/>
      <c r="IS19" s="716"/>
      <c r="IT19" s="716"/>
    </row>
    <row r="20" spans="1:254" ht="24.75" customHeight="1" x14ac:dyDescent="0.25">
      <c r="A20" s="712" t="s">
        <v>1469</v>
      </c>
      <c r="B20" s="696"/>
      <c r="C20" s="696"/>
      <c r="D20" s="697"/>
      <c r="E20" s="717" t="s">
        <v>1470</v>
      </c>
      <c r="F20" s="699">
        <v>57658000</v>
      </c>
      <c r="G20" s="699">
        <v>57695148</v>
      </c>
      <c r="H20" s="699">
        <v>57205147</v>
      </c>
      <c r="I20" s="699">
        <v>9205000</v>
      </c>
      <c r="J20" s="699">
        <v>9390266</v>
      </c>
      <c r="K20" s="699">
        <v>9078600</v>
      </c>
      <c r="L20" s="699">
        <v>14949000</v>
      </c>
      <c r="M20" s="699">
        <v>20297923</v>
      </c>
      <c r="N20" s="699">
        <v>14384014</v>
      </c>
      <c r="O20" s="699"/>
      <c r="P20" s="699"/>
      <c r="Q20" s="699"/>
      <c r="R20" s="699"/>
      <c r="S20" s="699">
        <v>1276388</v>
      </c>
      <c r="T20" s="699">
        <v>1276388</v>
      </c>
      <c r="U20" s="699"/>
      <c r="V20" s="699"/>
      <c r="W20" s="699"/>
      <c r="X20" s="699"/>
      <c r="Y20" s="699"/>
      <c r="Z20" s="699"/>
      <c r="AA20" s="699">
        <f t="shared" si="3"/>
        <v>81812000</v>
      </c>
      <c r="AB20" s="699">
        <f t="shared" si="3"/>
        <v>88659725</v>
      </c>
      <c r="AC20" s="699">
        <f t="shared" si="3"/>
        <v>81944149</v>
      </c>
      <c r="AD20" s="699"/>
      <c r="AE20" s="699"/>
      <c r="AF20" s="700">
        <f t="shared" si="1"/>
        <v>81812000</v>
      </c>
      <c r="AG20" s="700">
        <f t="shared" si="1"/>
        <v>88659725</v>
      </c>
      <c r="AH20" s="511">
        <f t="shared" si="2"/>
        <v>81944149</v>
      </c>
      <c r="AI20" s="701"/>
      <c r="AJ20" s="701"/>
      <c r="AK20" s="701"/>
      <c r="AL20" s="511"/>
      <c r="AM20" s="511"/>
      <c r="AN20" s="511"/>
      <c r="AO20" s="511"/>
      <c r="AP20" s="511"/>
      <c r="AQ20" s="511"/>
      <c r="AR20" s="511">
        <v>10081000</v>
      </c>
      <c r="AS20" s="511">
        <v>11375577</v>
      </c>
      <c r="AT20" s="511">
        <v>11375577</v>
      </c>
      <c r="AU20" s="511"/>
      <c r="AV20" s="511"/>
      <c r="AW20" s="511">
        <f t="shared" si="7"/>
        <v>10081000</v>
      </c>
      <c r="AX20" s="511">
        <f t="shared" si="7"/>
        <v>11375577</v>
      </c>
      <c r="AY20" s="511">
        <f t="shared" si="7"/>
        <v>11375577</v>
      </c>
      <c r="AZ20" s="511"/>
      <c r="BA20" s="511"/>
      <c r="BB20" s="511"/>
      <c r="BC20" s="511">
        <f t="shared" si="4"/>
        <v>91893000</v>
      </c>
      <c r="BD20" s="511">
        <f t="shared" si="4"/>
        <v>100035302</v>
      </c>
      <c r="BE20" s="511">
        <f t="shared" si="4"/>
        <v>93319726</v>
      </c>
      <c r="BF20" s="511">
        <v>1055000</v>
      </c>
      <c r="BG20" s="511">
        <v>1409975</v>
      </c>
      <c r="BH20" s="511">
        <v>1410410</v>
      </c>
      <c r="BI20" s="718"/>
      <c r="BJ20" s="511">
        <v>1321177</v>
      </c>
      <c r="BK20" s="511">
        <v>1321177</v>
      </c>
      <c r="BL20" s="511">
        <f t="shared" ref="BL20:BL27" si="10">BC20-BF20</f>
        <v>90838000</v>
      </c>
      <c r="BM20" s="511">
        <v>95990400</v>
      </c>
      <c r="BN20" s="511">
        <v>90680684</v>
      </c>
      <c r="BO20" s="511">
        <v>76519649</v>
      </c>
      <c r="BP20" s="511">
        <v>76519649</v>
      </c>
      <c r="BQ20" s="511">
        <v>76519649</v>
      </c>
      <c r="BR20" s="511">
        <f t="shared" si="9"/>
        <v>14318351</v>
      </c>
      <c r="BS20" s="511">
        <f t="shared" si="9"/>
        <v>19470751</v>
      </c>
      <c r="BT20" s="511">
        <f t="shared" si="9"/>
        <v>14161035</v>
      </c>
      <c r="BU20" s="702">
        <v>11</v>
      </c>
      <c r="BV20" s="702">
        <v>11</v>
      </c>
      <c r="BW20" s="702"/>
      <c r="BX20" s="703"/>
      <c r="BY20" s="714"/>
      <c r="BZ20" s="715"/>
      <c r="CA20" s="714"/>
      <c r="CB20" s="715"/>
      <c r="CC20" s="714"/>
      <c r="CD20" s="714"/>
      <c r="CE20" s="714"/>
      <c r="CF20" s="714"/>
      <c r="CG20" s="714"/>
      <c r="CH20" s="714"/>
      <c r="CI20" s="714"/>
      <c r="CJ20" s="714"/>
      <c r="CK20" s="714"/>
      <c r="CL20" s="714"/>
      <c r="CM20" s="714"/>
      <c r="CN20" s="714"/>
      <c r="CO20" s="714"/>
      <c r="CP20" s="714"/>
      <c r="CQ20" s="714"/>
      <c r="CR20" s="714"/>
      <c r="CS20" s="714"/>
      <c r="CT20" s="714"/>
      <c r="CU20" s="714"/>
      <c r="CV20" s="714"/>
      <c r="CW20" s="714"/>
      <c r="CX20" s="714"/>
      <c r="CY20" s="714"/>
      <c r="CZ20" s="714"/>
      <c r="DA20" s="714"/>
      <c r="DB20" s="714"/>
      <c r="DC20" s="714"/>
      <c r="DD20" s="714"/>
      <c r="DE20" s="714"/>
      <c r="DF20" s="714"/>
      <c r="DG20" s="714"/>
      <c r="DH20" s="714"/>
      <c r="DI20" s="714"/>
      <c r="DJ20" s="714"/>
      <c r="DK20" s="714"/>
      <c r="DL20" s="714"/>
      <c r="DM20" s="714"/>
      <c r="DN20" s="714"/>
      <c r="DO20" s="714"/>
      <c r="DP20" s="714"/>
      <c r="DQ20" s="714"/>
      <c r="DR20" s="714"/>
      <c r="DS20" s="714"/>
      <c r="DT20" s="714"/>
      <c r="DU20" s="714"/>
      <c r="DV20" s="714"/>
      <c r="DW20" s="714"/>
      <c r="DX20" s="714"/>
      <c r="DY20" s="714"/>
      <c r="DZ20" s="714"/>
      <c r="EA20" s="714"/>
      <c r="EB20" s="714"/>
      <c r="EC20" s="714"/>
      <c r="ED20" s="714"/>
      <c r="EE20" s="714"/>
      <c r="EF20" s="714"/>
      <c r="EG20" s="714"/>
      <c r="EH20" s="714"/>
      <c r="EI20" s="714"/>
      <c r="EJ20" s="714"/>
      <c r="EK20" s="714"/>
      <c r="EL20" s="714"/>
      <c r="EM20" s="714"/>
      <c r="EN20" s="714"/>
      <c r="EO20" s="714"/>
      <c r="EP20" s="714"/>
      <c r="EQ20" s="714"/>
      <c r="ER20" s="714"/>
      <c r="ES20" s="714"/>
      <c r="ET20" s="714"/>
      <c r="EU20" s="714"/>
      <c r="EV20" s="714"/>
      <c r="EW20" s="714"/>
      <c r="EX20" s="714"/>
      <c r="EY20" s="714"/>
      <c r="EZ20" s="714"/>
      <c r="FA20" s="714"/>
      <c r="FB20" s="714"/>
      <c r="FC20" s="714"/>
      <c r="FD20" s="714"/>
      <c r="FE20" s="714"/>
      <c r="FF20" s="714"/>
      <c r="FG20" s="714"/>
      <c r="FH20" s="714"/>
      <c r="FI20" s="714"/>
      <c r="FJ20" s="714"/>
      <c r="FK20" s="714"/>
      <c r="FL20" s="714"/>
      <c r="FM20" s="714"/>
      <c r="FN20" s="714"/>
      <c r="FO20" s="714"/>
      <c r="FP20" s="714"/>
      <c r="FQ20" s="714"/>
      <c r="FR20" s="714"/>
      <c r="FS20" s="714"/>
      <c r="FT20" s="714"/>
      <c r="FU20" s="714"/>
      <c r="FV20" s="714"/>
      <c r="FW20" s="714"/>
      <c r="FX20" s="714"/>
      <c r="FY20" s="714"/>
      <c r="FZ20" s="714"/>
      <c r="GA20" s="714"/>
      <c r="GB20" s="714"/>
      <c r="GC20" s="714"/>
      <c r="GD20" s="714"/>
      <c r="GE20" s="714"/>
      <c r="GF20" s="714"/>
      <c r="GG20" s="714"/>
      <c r="GH20" s="714"/>
      <c r="GI20" s="714"/>
      <c r="GJ20" s="714"/>
      <c r="GK20" s="714"/>
      <c r="GL20" s="714"/>
      <c r="GM20" s="714"/>
      <c r="GN20" s="714"/>
      <c r="GO20" s="714"/>
      <c r="GP20" s="714"/>
      <c r="GQ20" s="714"/>
      <c r="GR20" s="714"/>
      <c r="GS20" s="714"/>
      <c r="GT20" s="714"/>
      <c r="GU20" s="714"/>
      <c r="GV20" s="714"/>
      <c r="GW20" s="714"/>
      <c r="GX20" s="714"/>
      <c r="GY20" s="714"/>
      <c r="GZ20" s="714"/>
      <c r="HA20" s="714"/>
      <c r="HB20" s="714"/>
      <c r="HC20" s="714"/>
      <c r="HD20" s="714"/>
      <c r="HE20" s="714"/>
      <c r="HF20" s="714"/>
      <c r="HG20" s="714"/>
      <c r="HH20" s="714"/>
      <c r="HI20" s="714"/>
      <c r="HJ20" s="714"/>
      <c r="HK20" s="714"/>
      <c r="HL20" s="714"/>
      <c r="HM20" s="714"/>
      <c r="HN20" s="714"/>
      <c r="HO20" s="714"/>
      <c r="HP20" s="714"/>
      <c r="HQ20" s="714"/>
      <c r="HR20" s="714"/>
      <c r="HS20" s="714"/>
      <c r="HT20" s="714"/>
      <c r="HU20" s="714"/>
      <c r="HV20" s="714"/>
      <c r="HW20" s="714"/>
      <c r="HX20" s="714"/>
      <c r="HY20" s="714"/>
      <c r="HZ20" s="714"/>
      <c r="IA20" s="714"/>
      <c r="IB20" s="714"/>
      <c r="IC20" s="714"/>
      <c r="ID20" s="714"/>
      <c r="IE20" s="714"/>
      <c r="IF20" s="714"/>
      <c r="IG20" s="714"/>
      <c r="IH20" s="714"/>
      <c r="II20" s="714"/>
      <c r="IJ20" s="714"/>
      <c r="IK20" s="714"/>
      <c r="IL20" s="714"/>
      <c r="IM20" s="714"/>
      <c r="IN20" s="714"/>
      <c r="IO20" s="714"/>
      <c r="IP20" s="714"/>
      <c r="IQ20" s="714"/>
      <c r="IR20" s="714"/>
      <c r="IS20" s="716"/>
      <c r="IT20" s="716"/>
    </row>
    <row r="21" spans="1:254" ht="24.75" customHeight="1" x14ac:dyDescent="0.25">
      <c r="A21" s="712" t="s">
        <v>1471</v>
      </c>
      <c r="B21" s="696"/>
      <c r="C21" s="696"/>
      <c r="D21" s="697"/>
      <c r="E21" s="717" t="s">
        <v>1472</v>
      </c>
      <c r="F21" s="699">
        <f>20532000+69313000</f>
        <v>89845000</v>
      </c>
      <c r="G21" s="699">
        <v>93916677</v>
      </c>
      <c r="H21" s="699">
        <v>92771453</v>
      </c>
      <c r="I21" s="699">
        <f>3205000+10640000</f>
        <v>13845000</v>
      </c>
      <c r="J21" s="699">
        <v>15065000</v>
      </c>
      <c r="K21" s="699">
        <v>14862078</v>
      </c>
      <c r="L21" s="699">
        <f>4670000+6753000</f>
        <v>11423000</v>
      </c>
      <c r="M21" s="699">
        <v>14899090</v>
      </c>
      <c r="N21" s="699">
        <v>10600741</v>
      </c>
      <c r="O21" s="699"/>
      <c r="P21" s="699"/>
      <c r="Q21" s="699"/>
      <c r="R21" s="699"/>
      <c r="S21" s="699">
        <v>587120</v>
      </c>
      <c r="T21" s="699">
        <v>587120</v>
      </c>
      <c r="U21" s="699"/>
      <c r="V21" s="699"/>
      <c r="W21" s="699"/>
      <c r="X21" s="699"/>
      <c r="Y21" s="699"/>
      <c r="Z21" s="699"/>
      <c r="AA21" s="699">
        <f t="shared" si="3"/>
        <v>115113000</v>
      </c>
      <c r="AB21" s="699">
        <f t="shared" si="3"/>
        <v>124467887</v>
      </c>
      <c r="AC21" s="699">
        <f t="shared" si="3"/>
        <v>118821392</v>
      </c>
      <c r="AD21" s="699"/>
      <c r="AE21" s="699"/>
      <c r="AF21" s="700">
        <f t="shared" si="1"/>
        <v>115113000</v>
      </c>
      <c r="AG21" s="700">
        <f t="shared" si="1"/>
        <v>124467887</v>
      </c>
      <c r="AH21" s="511">
        <f t="shared" si="2"/>
        <v>118821392</v>
      </c>
      <c r="AI21" s="701"/>
      <c r="AJ21" s="701"/>
      <c r="AK21" s="701"/>
      <c r="AL21" s="511"/>
      <c r="AM21" s="511"/>
      <c r="AN21" s="511"/>
      <c r="AO21" s="511"/>
      <c r="AP21" s="511"/>
      <c r="AQ21" s="511"/>
      <c r="AR21" s="511">
        <f>73000+567000</f>
        <v>640000</v>
      </c>
      <c r="AS21" s="511">
        <v>2729584</v>
      </c>
      <c r="AT21" s="511">
        <v>2186033</v>
      </c>
      <c r="AU21" s="511"/>
      <c r="AV21" s="511"/>
      <c r="AW21" s="511">
        <f t="shared" si="7"/>
        <v>640000</v>
      </c>
      <c r="AX21" s="511">
        <f t="shared" si="7"/>
        <v>2729584</v>
      </c>
      <c r="AY21" s="511">
        <f t="shared" si="7"/>
        <v>2186033</v>
      </c>
      <c r="AZ21" s="511"/>
      <c r="BA21" s="511"/>
      <c r="BB21" s="511"/>
      <c r="BC21" s="511">
        <f t="shared" si="4"/>
        <v>115753000</v>
      </c>
      <c r="BD21" s="511">
        <f t="shared" si="4"/>
        <v>127197471</v>
      </c>
      <c r="BE21" s="511">
        <f>+BB21+AY21+AH21</f>
        <v>121007425</v>
      </c>
      <c r="BF21" s="511"/>
      <c r="BG21" s="511"/>
      <c r="BH21" s="511"/>
      <c r="BI21" s="718"/>
      <c r="BJ21" s="511">
        <v>928389</v>
      </c>
      <c r="BK21" s="511">
        <v>928389</v>
      </c>
      <c r="BL21" s="511">
        <f t="shared" si="10"/>
        <v>115753000</v>
      </c>
      <c r="BM21" s="511">
        <v>121920500</v>
      </c>
      <c r="BN21" s="511">
        <v>120259310</v>
      </c>
      <c r="BO21" s="511">
        <f>54736861+49294649</f>
        <v>104031510</v>
      </c>
      <c r="BP21" s="511">
        <v>114552359</v>
      </c>
      <c r="BQ21" s="511">
        <v>114552359</v>
      </c>
      <c r="BR21" s="511">
        <f t="shared" si="9"/>
        <v>11721490</v>
      </c>
      <c r="BS21" s="511">
        <f t="shared" si="9"/>
        <v>7368141</v>
      </c>
      <c r="BT21" s="511">
        <f t="shared" si="9"/>
        <v>5706951</v>
      </c>
      <c r="BU21" s="702">
        <v>27</v>
      </c>
      <c r="BV21" s="702">
        <v>27</v>
      </c>
      <c r="BW21" s="702"/>
      <c r="BX21" s="703"/>
      <c r="BY21" s="714"/>
      <c r="BZ21" s="715"/>
      <c r="CA21" s="714"/>
      <c r="CB21" s="714"/>
      <c r="CC21" s="714"/>
      <c r="CD21" s="714"/>
      <c r="CE21" s="714"/>
      <c r="CF21" s="714"/>
      <c r="CG21" s="714"/>
      <c r="CH21" s="714"/>
      <c r="CI21" s="714"/>
      <c r="CJ21" s="714"/>
      <c r="CK21" s="714"/>
      <c r="CL21" s="714"/>
      <c r="CM21" s="714"/>
      <c r="CN21" s="714"/>
      <c r="CO21" s="714"/>
      <c r="CP21" s="714"/>
      <c r="CQ21" s="714"/>
      <c r="CR21" s="714"/>
      <c r="CS21" s="714"/>
      <c r="CT21" s="714"/>
      <c r="CU21" s="714"/>
      <c r="CV21" s="714"/>
      <c r="CW21" s="714"/>
      <c r="CX21" s="714"/>
      <c r="CY21" s="714"/>
      <c r="CZ21" s="714"/>
      <c r="DA21" s="714"/>
      <c r="DB21" s="714"/>
      <c r="DC21" s="714"/>
      <c r="DD21" s="714"/>
      <c r="DE21" s="714"/>
      <c r="DF21" s="714"/>
      <c r="DG21" s="714"/>
      <c r="DH21" s="714"/>
      <c r="DI21" s="714"/>
      <c r="DJ21" s="714"/>
      <c r="DK21" s="714"/>
      <c r="DL21" s="714"/>
      <c r="DM21" s="714"/>
      <c r="DN21" s="714"/>
      <c r="DO21" s="714"/>
      <c r="DP21" s="714"/>
      <c r="DQ21" s="714"/>
      <c r="DR21" s="714"/>
      <c r="DS21" s="714"/>
      <c r="DT21" s="714"/>
      <c r="DU21" s="714"/>
      <c r="DV21" s="714"/>
      <c r="DW21" s="714"/>
      <c r="DX21" s="714"/>
      <c r="DY21" s="714"/>
      <c r="DZ21" s="714"/>
      <c r="EA21" s="714"/>
      <c r="EB21" s="714"/>
      <c r="EC21" s="714"/>
      <c r="ED21" s="714"/>
      <c r="EE21" s="714"/>
      <c r="EF21" s="714"/>
      <c r="EG21" s="714"/>
      <c r="EH21" s="714"/>
      <c r="EI21" s="714"/>
      <c r="EJ21" s="714"/>
      <c r="EK21" s="714"/>
      <c r="EL21" s="714"/>
      <c r="EM21" s="714"/>
      <c r="EN21" s="714"/>
      <c r="EO21" s="714"/>
      <c r="EP21" s="714"/>
      <c r="EQ21" s="714"/>
      <c r="ER21" s="714"/>
      <c r="ES21" s="714"/>
      <c r="ET21" s="714"/>
      <c r="EU21" s="714"/>
      <c r="EV21" s="714"/>
      <c r="EW21" s="714"/>
      <c r="EX21" s="714"/>
      <c r="EY21" s="714"/>
      <c r="EZ21" s="714"/>
      <c r="FA21" s="714"/>
      <c r="FB21" s="714"/>
      <c r="FC21" s="714"/>
      <c r="FD21" s="714"/>
      <c r="FE21" s="714"/>
      <c r="FF21" s="714"/>
      <c r="FG21" s="714"/>
      <c r="FH21" s="714"/>
      <c r="FI21" s="714"/>
      <c r="FJ21" s="714"/>
      <c r="FK21" s="714"/>
      <c r="FL21" s="714"/>
      <c r="FM21" s="714"/>
      <c r="FN21" s="714"/>
      <c r="FO21" s="714"/>
      <c r="FP21" s="714"/>
      <c r="FQ21" s="714"/>
      <c r="FR21" s="714"/>
      <c r="FS21" s="714"/>
      <c r="FT21" s="714"/>
      <c r="FU21" s="714"/>
      <c r="FV21" s="714"/>
      <c r="FW21" s="714"/>
      <c r="FX21" s="714"/>
      <c r="FY21" s="714"/>
      <c r="FZ21" s="714"/>
      <c r="GA21" s="714"/>
      <c r="GB21" s="714"/>
      <c r="GC21" s="714"/>
      <c r="GD21" s="714"/>
      <c r="GE21" s="714"/>
      <c r="GF21" s="714"/>
      <c r="GG21" s="714"/>
      <c r="GH21" s="714"/>
      <c r="GI21" s="714"/>
      <c r="GJ21" s="714"/>
      <c r="GK21" s="714"/>
      <c r="GL21" s="714"/>
      <c r="GM21" s="714"/>
      <c r="GN21" s="714"/>
      <c r="GO21" s="714"/>
      <c r="GP21" s="714"/>
      <c r="GQ21" s="714"/>
      <c r="GR21" s="714"/>
      <c r="GS21" s="714"/>
      <c r="GT21" s="714"/>
      <c r="GU21" s="714"/>
      <c r="GV21" s="714"/>
      <c r="GW21" s="714"/>
      <c r="GX21" s="714"/>
      <c r="GY21" s="714"/>
      <c r="GZ21" s="714"/>
      <c r="HA21" s="714"/>
      <c r="HB21" s="714"/>
      <c r="HC21" s="714"/>
      <c r="HD21" s="714"/>
      <c r="HE21" s="714"/>
      <c r="HF21" s="714"/>
      <c r="HG21" s="714"/>
      <c r="HH21" s="714"/>
      <c r="HI21" s="714"/>
      <c r="HJ21" s="714"/>
      <c r="HK21" s="714"/>
      <c r="HL21" s="714"/>
      <c r="HM21" s="714"/>
      <c r="HN21" s="714"/>
      <c r="HO21" s="714"/>
      <c r="HP21" s="714"/>
      <c r="HQ21" s="714"/>
      <c r="HR21" s="714"/>
      <c r="HS21" s="714"/>
      <c r="HT21" s="714"/>
      <c r="HU21" s="714"/>
      <c r="HV21" s="714"/>
      <c r="HW21" s="714"/>
      <c r="HX21" s="714"/>
      <c r="HY21" s="714"/>
      <c r="HZ21" s="714"/>
      <c r="IA21" s="714"/>
      <c r="IB21" s="714"/>
      <c r="IC21" s="714"/>
      <c r="ID21" s="714"/>
      <c r="IE21" s="714"/>
      <c r="IF21" s="714"/>
      <c r="IG21" s="714"/>
      <c r="IH21" s="714"/>
      <c r="II21" s="714"/>
      <c r="IJ21" s="714"/>
      <c r="IK21" s="714"/>
      <c r="IL21" s="714"/>
      <c r="IM21" s="714"/>
      <c r="IN21" s="714"/>
      <c r="IO21" s="714"/>
      <c r="IP21" s="714"/>
      <c r="IQ21" s="714"/>
      <c r="IR21" s="714"/>
      <c r="IS21" s="716"/>
      <c r="IT21" s="716"/>
    </row>
    <row r="22" spans="1:254" ht="24.75" customHeight="1" x14ac:dyDescent="0.25">
      <c r="A22" s="712" t="s">
        <v>1473</v>
      </c>
      <c r="B22" s="696"/>
      <c r="C22" s="696"/>
      <c r="D22" s="697"/>
      <c r="E22" s="717" t="s">
        <v>1474</v>
      </c>
      <c r="F22" s="699">
        <v>39473000</v>
      </c>
      <c r="G22" s="699">
        <v>42510990</v>
      </c>
      <c r="H22" s="699">
        <v>41500606</v>
      </c>
      <c r="I22" s="699">
        <v>6168000</v>
      </c>
      <c r="J22" s="699">
        <v>6668000</v>
      </c>
      <c r="K22" s="699">
        <v>6546311</v>
      </c>
      <c r="L22" s="699">
        <f>11639000</f>
        <v>11639000</v>
      </c>
      <c r="M22" s="699">
        <v>12087386</v>
      </c>
      <c r="N22" s="699">
        <v>9455154</v>
      </c>
      <c r="O22" s="699"/>
      <c r="P22" s="699"/>
      <c r="Q22" s="699"/>
      <c r="R22" s="699"/>
      <c r="S22" s="699">
        <v>293559</v>
      </c>
      <c r="T22" s="699">
        <v>293559</v>
      </c>
      <c r="U22" s="699"/>
      <c r="V22" s="699"/>
      <c r="W22" s="699"/>
      <c r="X22" s="699"/>
      <c r="Y22" s="699"/>
      <c r="Z22" s="699"/>
      <c r="AA22" s="699">
        <f t="shared" si="3"/>
        <v>57280000</v>
      </c>
      <c r="AB22" s="699">
        <f t="shared" si="3"/>
        <v>61559935</v>
      </c>
      <c r="AC22" s="699">
        <f t="shared" si="3"/>
        <v>57795630</v>
      </c>
      <c r="AD22" s="699"/>
      <c r="AE22" s="699"/>
      <c r="AF22" s="700">
        <f t="shared" si="1"/>
        <v>57280000</v>
      </c>
      <c r="AG22" s="700">
        <f t="shared" si="1"/>
        <v>61559935</v>
      </c>
      <c r="AH22" s="511">
        <f t="shared" si="2"/>
        <v>57795630</v>
      </c>
      <c r="AI22" s="701"/>
      <c r="AJ22" s="701"/>
      <c r="AK22" s="701"/>
      <c r="AL22" s="511"/>
      <c r="AM22" s="511"/>
      <c r="AN22" s="511"/>
      <c r="AO22" s="511"/>
      <c r="AP22" s="511"/>
      <c r="AQ22" s="511"/>
      <c r="AR22" s="511">
        <v>210000</v>
      </c>
      <c r="AS22" s="511">
        <v>1367625</v>
      </c>
      <c r="AT22" s="511">
        <v>1182922</v>
      </c>
      <c r="AU22" s="511"/>
      <c r="AV22" s="511"/>
      <c r="AW22" s="511">
        <f t="shared" si="7"/>
        <v>210000</v>
      </c>
      <c r="AX22" s="511">
        <f t="shared" si="7"/>
        <v>1367625</v>
      </c>
      <c r="AY22" s="511">
        <f t="shared" si="7"/>
        <v>1182922</v>
      </c>
      <c r="AZ22" s="511"/>
      <c r="BA22" s="511"/>
      <c r="BB22" s="511"/>
      <c r="BC22" s="511">
        <f t="shared" si="4"/>
        <v>57490000</v>
      </c>
      <c r="BD22" s="511">
        <f t="shared" si="4"/>
        <v>62927560</v>
      </c>
      <c r="BE22" s="511">
        <f t="shared" si="4"/>
        <v>58978552</v>
      </c>
      <c r="BF22" s="511"/>
      <c r="BG22" s="511">
        <v>15720</v>
      </c>
      <c r="BH22" s="511">
        <v>15720</v>
      </c>
      <c r="BI22" s="718"/>
      <c r="BJ22" s="511">
        <v>462966</v>
      </c>
      <c r="BK22" s="511">
        <v>462966</v>
      </c>
      <c r="BL22" s="511">
        <f t="shared" si="10"/>
        <v>57490000</v>
      </c>
      <c r="BM22" s="511">
        <v>60499800</v>
      </c>
      <c r="BN22" s="511">
        <v>58605937</v>
      </c>
      <c r="BO22" s="511">
        <v>28209170</v>
      </c>
      <c r="BP22" s="511">
        <v>32885346</v>
      </c>
      <c r="BQ22" s="511">
        <v>32885346</v>
      </c>
      <c r="BR22" s="511">
        <f t="shared" si="9"/>
        <v>29280830</v>
      </c>
      <c r="BS22" s="511">
        <f t="shared" si="9"/>
        <v>27614454</v>
      </c>
      <c r="BT22" s="511">
        <f t="shared" si="9"/>
        <v>25720591</v>
      </c>
      <c r="BU22" s="702">
        <v>12</v>
      </c>
      <c r="BV22" s="702">
        <v>12</v>
      </c>
      <c r="BW22" s="702"/>
      <c r="BX22" s="703"/>
      <c r="BY22" s="714"/>
      <c r="BZ22" s="715"/>
      <c r="CA22" s="714"/>
      <c r="CB22" s="714"/>
      <c r="CC22" s="714"/>
      <c r="CD22" s="714"/>
      <c r="CE22" s="714"/>
      <c r="CF22" s="714"/>
      <c r="CG22" s="714"/>
      <c r="CH22" s="714"/>
      <c r="CI22" s="714"/>
      <c r="CJ22" s="714"/>
      <c r="CK22" s="714"/>
      <c r="CL22" s="714"/>
      <c r="CM22" s="714"/>
      <c r="CN22" s="714"/>
      <c r="CO22" s="714"/>
      <c r="CP22" s="714"/>
      <c r="CQ22" s="714"/>
      <c r="CR22" s="714"/>
      <c r="CS22" s="714"/>
      <c r="CT22" s="714"/>
      <c r="CU22" s="714"/>
      <c r="CV22" s="714"/>
      <c r="CW22" s="714"/>
      <c r="CX22" s="714"/>
      <c r="CY22" s="714"/>
      <c r="CZ22" s="714"/>
      <c r="DA22" s="714"/>
      <c r="DB22" s="714"/>
      <c r="DC22" s="714"/>
      <c r="DD22" s="714"/>
      <c r="DE22" s="714"/>
      <c r="DF22" s="714"/>
      <c r="DG22" s="714"/>
      <c r="DH22" s="714"/>
      <c r="DI22" s="714"/>
      <c r="DJ22" s="714"/>
      <c r="DK22" s="714"/>
      <c r="DL22" s="714"/>
      <c r="DM22" s="714"/>
      <c r="DN22" s="714"/>
      <c r="DO22" s="714"/>
      <c r="DP22" s="714"/>
      <c r="DQ22" s="714"/>
      <c r="DR22" s="714"/>
      <c r="DS22" s="714"/>
      <c r="DT22" s="714"/>
      <c r="DU22" s="714"/>
      <c r="DV22" s="714"/>
      <c r="DW22" s="714"/>
      <c r="DX22" s="714"/>
      <c r="DY22" s="714"/>
      <c r="DZ22" s="714"/>
      <c r="EA22" s="714"/>
      <c r="EB22" s="714"/>
      <c r="EC22" s="714"/>
      <c r="ED22" s="714"/>
      <c r="EE22" s="714"/>
      <c r="EF22" s="714"/>
      <c r="EG22" s="714"/>
      <c r="EH22" s="714"/>
      <c r="EI22" s="714"/>
      <c r="EJ22" s="714"/>
      <c r="EK22" s="714"/>
      <c r="EL22" s="714"/>
      <c r="EM22" s="714"/>
      <c r="EN22" s="714"/>
      <c r="EO22" s="714"/>
      <c r="EP22" s="714"/>
      <c r="EQ22" s="714"/>
      <c r="ER22" s="714"/>
      <c r="ES22" s="714"/>
      <c r="ET22" s="714"/>
      <c r="EU22" s="714"/>
      <c r="EV22" s="714"/>
      <c r="EW22" s="714"/>
      <c r="EX22" s="714"/>
      <c r="EY22" s="714"/>
      <c r="EZ22" s="714"/>
      <c r="FA22" s="714"/>
      <c r="FB22" s="714"/>
      <c r="FC22" s="714"/>
      <c r="FD22" s="714"/>
      <c r="FE22" s="714"/>
      <c r="FF22" s="714"/>
      <c r="FG22" s="714"/>
      <c r="FH22" s="714"/>
      <c r="FI22" s="714"/>
      <c r="FJ22" s="714"/>
      <c r="FK22" s="714"/>
      <c r="FL22" s="714"/>
      <c r="FM22" s="714"/>
      <c r="FN22" s="714"/>
      <c r="FO22" s="714"/>
      <c r="FP22" s="714"/>
      <c r="FQ22" s="714"/>
      <c r="FR22" s="714"/>
      <c r="FS22" s="714"/>
      <c r="FT22" s="714"/>
      <c r="FU22" s="714"/>
      <c r="FV22" s="714"/>
      <c r="FW22" s="714"/>
      <c r="FX22" s="714"/>
      <c r="FY22" s="714"/>
      <c r="FZ22" s="714"/>
      <c r="GA22" s="714"/>
      <c r="GB22" s="714"/>
      <c r="GC22" s="714"/>
      <c r="GD22" s="714"/>
      <c r="GE22" s="714"/>
      <c r="GF22" s="714"/>
      <c r="GG22" s="714"/>
      <c r="GH22" s="714"/>
      <c r="GI22" s="714"/>
      <c r="GJ22" s="714"/>
      <c r="GK22" s="714"/>
      <c r="GL22" s="714"/>
      <c r="GM22" s="714"/>
      <c r="GN22" s="714"/>
      <c r="GO22" s="714"/>
      <c r="GP22" s="714"/>
      <c r="GQ22" s="714"/>
      <c r="GR22" s="714"/>
      <c r="GS22" s="714"/>
      <c r="GT22" s="714"/>
      <c r="GU22" s="714"/>
      <c r="GV22" s="714"/>
      <c r="GW22" s="714"/>
      <c r="GX22" s="714"/>
      <c r="GY22" s="714"/>
      <c r="GZ22" s="714"/>
      <c r="HA22" s="714"/>
      <c r="HB22" s="714"/>
      <c r="HC22" s="714"/>
      <c r="HD22" s="714"/>
      <c r="HE22" s="714"/>
      <c r="HF22" s="714"/>
      <c r="HG22" s="714"/>
      <c r="HH22" s="714"/>
      <c r="HI22" s="714"/>
      <c r="HJ22" s="714"/>
      <c r="HK22" s="714"/>
      <c r="HL22" s="714"/>
      <c r="HM22" s="714"/>
      <c r="HN22" s="714"/>
      <c r="HO22" s="714"/>
      <c r="HP22" s="714"/>
      <c r="HQ22" s="714"/>
      <c r="HR22" s="714"/>
      <c r="HS22" s="714"/>
      <c r="HT22" s="714"/>
      <c r="HU22" s="714"/>
      <c r="HV22" s="714"/>
      <c r="HW22" s="714"/>
      <c r="HX22" s="714"/>
      <c r="HY22" s="714"/>
      <c r="HZ22" s="714"/>
      <c r="IA22" s="714"/>
      <c r="IB22" s="714"/>
      <c r="IC22" s="714"/>
      <c r="ID22" s="714"/>
      <c r="IE22" s="714"/>
      <c r="IF22" s="714"/>
      <c r="IG22" s="714"/>
      <c r="IH22" s="714"/>
      <c r="II22" s="714"/>
      <c r="IJ22" s="714"/>
      <c r="IK22" s="714"/>
      <c r="IL22" s="714"/>
      <c r="IM22" s="714"/>
      <c r="IN22" s="714"/>
      <c r="IO22" s="714"/>
      <c r="IP22" s="714"/>
      <c r="IQ22" s="714"/>
      <c r="IR22" s="714"/>
      <c r="IS22" s="716"/>
      <c r="IT22" s="716"/>
    </row>
    <row r="23" spans="1:254" ht="24.75" customHeight="1" x14ac:dyDescent="0.25">
      <c r="A23" s="712" t="s">
        <v>1475</v>
      </c>
      <c r="B23" s="696"/>
      <c r="C23" s="696"/>
      <c r="D23" s="697"/>
      <c r="E23" s="717" t="s">
        <v>1476</v>
      </c>
      <c r="F23" s="699">
        <v>889924000</v>
      </c>
      <c r="G23" s="699">
        <v>888360704</v>
      </c>
      <c r="H23" s="699">
        <v>877676912</v>
      </c>
      <c r="I23" s="699">
        <v>140653000</v>
      </c>
      <c r="J23" s="699">
        <v>138949900</v>
      </c>
      <c r="K23" s="699">
        <v>137873775</v>
      </c>
      <c r="L23" s="699">
        <f>290179000-180115000</f>
        <v>110064000</v>
      </c>
      <c r="M23" s="699">
        <v>162387174</v>
      </c>
      <c r="N23" s="699">
        <v>133578723</v>
      </c>
      <c r="O23" s="699"/>
      <c r="P23" s="699"/>
      <c r="Q23" s="699"/>
      <c r="R23" s="699"/>
      <c r="S23" s="699">
        <v>21990544</v>
      </c>
      <c r="T23" s="699">
        <v>21990544</v>
      </c>
      <c r="U23" s="699"/>
      <c r="V23" s="699"/>
      <c r="W23" s="699"/>
      <c r="X23" s="699"/>
      <c r="Y23" s="699"/>
      <c r="Z23" s="699"/>
      <c r="AA23" s="699">
        <f t="shared" si="3"/>
        <v>1140641000</v>
      </c>
      <c r="AB23" s="699">
        <f t="shared" si="3"/>
        <v>1211688322</v>
      </c>
      <c r="AC23" s="699">
        <f t="shared" si="3"/>
        <v>1171119954</v>
      </c>
      <c r="AD23" s="699"/>
      <c r="AE23" s="699"/>
      <c r="AF23" s="700">
        <f t="shared" si="1"/>
        <v>1140641000</v>
      </c>
      <c r="AG23" s="700">
        <f t="shared" si="1"/>
        <v>1211688322</v>
      </c>
      <c r="AH23" s="511">
        <f t="shared" si="2"/>
        <v>1171119954</v>
      </c>
      <c r="AI23" s="701"/>
      <c r="AJ23" s="701"/>
      <c r="AK23" s="701"/>
      <c r="AL23" s="511"/>
      <c r="AM23" s="511"/>
      <c r="AN23" s="511"/>
      <c r="AO23" s="511"/>
      <c r="AP23" s="511"/>
      <c r="AQ23" s="511"/>
      <c r="AR23" s="511">
        <v>12063000</v>
      </c>
      <c r="AS23" s="511">
        <v>10203917</v>
      </c>
      <c r="AT23" s="511">
        <v>9073898</v>
      </c>
      <c r="AU23" s="511"/>
      <c r="AV23" s="511"/>
      <c r="AW23" s="511">
        <f t="shared" si="7"/>
        <v>12063000</v>
      </c>
      <c r="AX23" s="511">
        <f t="shared" si="7"/>
        <v>10203917</v>
      </c>
      <c r="AY23" s="511">
        <f t="shared" si="7"/>
        <v>9073898</v>
      </c>
      <c r="AZ23" s="511"/>
      <c r="BA23" s="511"/>
      <c r="BB23" s="511"/>
      <c r="BC23" s="511">
        <f t="shared" si="4"/>
        <v>1152704000</v>
      </c>
      <c r="BD23" s="511">
        <f t="shared" si="4"/>
        <v>1221892239</v>
      </c>
      <c r="BE23" s="511">
        <f t="shared" si="4"/>
        <v>1180193852</v>
      </c>
      <c r="BF23" s="511"/>
      <c r="BG23" s="511">
        <v>82509</v>
      </c>
      <c r="BH23" s="511">
        <v>82580</v>
      </c>
      <c r="BI23" s="718"/>
      <c r="BJ23" s="511">
        <v>22559268</v>
      </c>
      <c r="BK23" s="511">
        <v>22559268</v>
      </c>
      <c r="BL23" s="511">
        <f t="shared" si="10"/>
        <v>1152704000</v>
      </c>
      <c r="BM23" s="511">
        <v>1217048538</v>
      </c>
      <c r="BN23" s="511">
        <v>1157637267</v>
      </c>
      <c r="BO23" s="511">
        <v>994114310</v>
      </c>
      <c r="BP23" s="511">
        <v>998471112</v>
      </c>
      <c r="BQ23" s="511">
        <v>998471112</v>
      </c>
      <c r="BR23" s="511">
        <f t="shared" si="9"/>
        <v>158589690</v>
      </c>
      <c r="BS23" s="511">
        <f t="shared" si="9"/>
        <v>218577426</v>
      </c>
      <c r="BT23" s="511">
        <f t="shared" si="9"/>
        <v>159166155</v>
      </c>
      <c r="BU23" s="702">
        <v>177</v>
      </c>
      <c r="BV23" s="702">
        <v>173</v>
      </c>
      <c r="BW23" s="702"/>
      <c r="BX23" s="703"/>
      <c r="BY23" s="714"/>
      <c r="BZ23" s="715"/>
      <c r="CA23" s="714"/>
      <c r="CB23" s="714"/>
      <c r="CC23" s="714"/>
      <c r="CD23" s="714"/>
      <c r="CE23" s="714"/>
      <c r="CF23" s="714"/>
      <c r="CG23" s="714"/>
      <c r="CH23" s="714"/>
      <c r="CI23" s="714"/>
      <c r="CJ23" s="714"/>
      <c r="CK23" s="714"/>
      <c r="CL23" s="714"/>
      <c r="CM23" s="714"/>
      <c r="CN23" s="714"/>
      <c r="CO23" s="714"/>
      <c r="CP23" s="714"/>
      <c r="CQ23" s="714"/>
      <c r="CR23" s="714"/>
      <c r="CS23" s="714"/>
      <c r="CT23" s="714"/>
      <c r="CU23" s="714"/>
      <c r="CV23" s="714"/>
      <c r="CW23" s="714"/>
      <c r="CX23" s="714"/>
      <c r="CY23" s="714"/>
      <c r="CZ23" s="714"/>
      <c r="DA23" s="714"/>
      <c r="DB23" s="714"/>
      <c r="DC23" s="714"/>
      <c r="DD23" s="714"/>
      <c r="DE23" s="714"/>
      <c r="DF23" s="714"/>
      <c r="DG23" s="714"/>
      <c r="DH23" s="714"/>
      <c r="DI23" s="714"/>
      <c r="DJ23" s="714"/>
      <c r="DK23" s="714"/>
      <c r="DL23" s="714"/>
      <c r="DM23" s="714"/>
      <c r="DN23" s="714"/>
      <c r="DO23" s="714"/>
      <c r="DP23" s="714"/>
      <c r="DQ23" s="714"/>
      <c r="DR23" s="714"/>
      <c r="DS23" s="714"/>
      <c r="DT23" s="714"/>
      <c r="DU23" s="714"/>
      <c r="DV23" s="714"/>
      <c r="DW23" s="714"/>
      <c r="DX23" s="714"/>
      <c r="DY23" s="714"/>
      <c r="DZ23" s="714"/>
      <c r="EA23" s="714"/>
      <c r="EB23" s="714"/>
      <c r="EC23" s="714"/>
      <c r="ED23" s="714"/>
      <c r="EE23" s="714"/>
      <c r="EF23" s="714"/>
      <c r="EG23" s="714"/>
      <c r="EH23" s="714"/>
      <c r="EI23" s="714"/>
      <c r="EJ23" s="714"/>
      <c r="EK23" s="714"/>
      <c r="EL23" s="714"/>
      <c r="EM23" s="714"/>
      <c r="EN23" s="714"/>
      <c r="EO23" s="714"/>
      <c r="EP23" s="714"/>
      <c r="EQ23" s="714"/>
      <c r="ER23" s="714"/>
      <c r="ES23" s="714"/>
      <c r="ET23" s="714"/>
      <c r="EU23" s="714"/>
      <c r="EV23" s="714"/>
      <c r="EW23" s="714"/>
      <c r="EX23" s="714"/>
      <c r="EY23" s="714"/>
      <c r="EZ23" s="714"/>
      <c r="FA23" s="714"/>
      <c r="FB23" s="714"/>
      <c r="FC23" s="714"/>
      <c r="FD23" s="714"/>
      <c r="FE23" s="714"/>
      <c r="FF23" s="714"/>
      <c r="FG23" s="714"/>
      <c r="FH23" s="714"/>
      <c r="FI23" s="714"/>
      <c r="FJ23" s="714"/>
      <c r="FK23" s="714"/>
      <c r="FL23" s="714"/>
      <c r="FM23" s="714"/>
      <c r="FN23" s="714"/>
      <c r="FO23" s="714"/>
      <c r="FP23" s="714"/>
      <c r="FQ23" s="714"/>
      <c r="FR23" s="714"/>
      <c r="FS23" s="714"/>
      <c r="FT23" s="714"/>
      <c r="FU23" s="714"/>
      <c r="FV23" s="714"/>
      <c r="FW23" s="714"/>
      <c r="FX23" s="714"/>
      <c r="FY23" s="714"/>
      <c r="FZ23" s="714"/>
      <c r="GA23" s="714"/>
      <c r="GB23" s="714"/>
      <c r="GC23" s="714"/>
      <c r="GD23" s="714"/>
      <c r="GE23" s="714"/>
      <c r="GF23" s="714"/>
      <c r="GG23" s="714"/>
      <c r="GH23" s="714"/>
      <c r="GI23" s="714"/>
      <c r="GJ23" s="714"/>
      <c r="GK23" s="714"/>
      <c r="GL23" s="714"/>
      <c r="GM23" s="714"/>
      <c r="GN23" s="714"/>
      <c r="GO23" s="714"/>
      <c r="GP23" s="714"/>
      <c r="GQ23" s="714"/>
      <c r="GR23" s="714"/>
      <c r="GS23" s="714"/>
      <c r="GT23" s="714"/>
      <c r="GU23" s="714"/>
      <c r="GV23" s="714"/>
      <c r="GW23" s="714"/>
      <c r="GX23" s="714"/>
      <c r="GY23" s="714"/>
      <c r="GZ23" s="714"/>
      <c r="HA23" s="714"/>
      <c r="HB23" s="714"/>
      <c r="HC23" s="714"/>
      <c r="HD23" s="714"/>
      <c r="HE23" s="714"/>
      <c r="HF23" s="714"/>
      <c r="HG23" s="714"/>
      <c r="HH23" s="714"/>
      <c r="HI23" s="714"/>
      <c r="HJ23" s="714"/>
      <c r="HK23" s="714"/>
      <c r="HL23" s="714"/>
      <c r="HM23" s="714"/>
      <c r="HN23" s="714"/>
      <c r="HO23" s="714"/>
      <c r="HP23" s="714"/>
      <c r="HQ23" s="714"/>
      <c r="HR23" s="714"/>
      <c r="HS23" s="714"/>
      <c r="HT23" s="714"/>
      <c r="HU23" s="714"/>
      <c r="HV23" s="714"/>
      <c r="HW23" s="714"/>
      <c r="HX23" s="714"/>
      <c r="HY23" s="714"/>
      <c r="HZ23" s="714"/>
      <c r="IA23" s="714"/>
      <c r="IB23" s="714"/>
      <c r="IC23" s="714"/>
      <c r="ID23" s="714"/>
      <c r="IE23" s="714"/>
      <c r="IF23" s="714"/>
      <c r="IG23" s="714"/>
      <c r="IH23" s="714"/>
      <c r="II23" s="714"/>
      <c r="IJ23" s="714"/>
      <c r="IK23" s="714"/>
      <c r="IL23" s="714"/>
      <c r="IM23" s="714"/>
      <c r="IN23" s="714"/>
      <c r="IO23" s="714"/>
      <c r="IP23" s="714"/>
      <c r="IQ23" s="714"/>
      <c r="IR23" s="714"/>
      <c r="IS23" s="716"/>
      <c r="IT23" s="716"/>
    </row>
    <row r="24" spans="1:254" ht="24.75" customHeight="1" x14ac:dyDescent="0.25">
      <c r="A24" s="712" t="s">
        <v>1477</v>
      </c>
      <c r="B24" s="696"/>
      <c r="C24" s="696"/>
      <c r="D24" s="697"/>
      <c r="E24" s="717" t="s">
        <v>1478</v>
      </c>
      <c r="F24" s="699">
        <f>66808000+116022000+64167000+48001000</f>
        <v>294998000</v>
      </c>
      <c r="G24" s="699">
        <v>293589391</v>
      </c>
      <c r="H24" s="699">
        <v>291696133</v>
      </c>
      <c r="I24" s="699">
        <f>10456000+18248000+10233000+7488000</f>
        <v>46425000</v>
      </c>
      <c r="J24" s="699">
        <v>47236060</v>
      </c>
      <c r="K24" s="699">
        <v>46763517</v>
      </c>
      <c r="L24" s="699">
        <f>15278000+28354400+20029000+12485000-34408000</f>
        <v>41738400</v>
      </c>
      <c r="M24" s="699">
        <v>58659239</v>
      </c>
      <c r="N24" s="699">
        <v>46777323</v>
      </c>
      <c r="O24" s="699"/>
      <c r="P24" s="699"/>
      <c r="Q24" s="699"/>
      <c r="R24" s="699"/>
      <c r="S24" s="699">
        <v>6221412</v>
      </c>
      <c r="T24" s="699">
        <v>6221412</v>
      </c>
      <c r="U24" s="699"/>
      <c r="V24" s="699"/>
      <c r="W24" s="699"/>
      <c r="X24" s="699"/>
      <c r="Y24" s="699"/>
      <c r="Z24" s="699"/>
      <c r="AA24" s="699">
        <f t="shared" si="3"/>
        <v>383161400</v>
      </c>
      <c r="AB24" s="699">
        <f t="shared" si="3"/>
        <v>405706102</v>
      </c>
      <c r="AC24" s="699">
        <f t="shared" si="3"/>
        <v>391458385</v>
      </c>
      <c r="AD24" s="699"/>
      <c r="AE24" s="699"/>
      <c r="AF24" s="700">
        <f t="shared" si="1"/>
        <v>383161400</v>
      </c>
      <c r="AG24" s="700">
        <f t="shared" si="1"/>
        <v>405706102</v>
      </c>
      <c r="AH24" s="511">
        <f t="shared" si="2"/>
        <v>391458385</v>
      </c>
      <c r="AI24" s="701"/>
      <c r="AJ24" s="701"/>
      <c r="AK24" s="701"/>
      <c r="AL24" s="511"/>
      <c r="AM24" s="511"/>
      <c r="AN24" s="511"/>
      <c r="AO24" s="511"/>
      <c r="AP24" s="511"/>
      <c r="AQ24" s="511"/>
      <c r="AR24" s="511">
        <f>274000+625000+282000+70000</f>
        <v>1251000</v>
      </c>
      <c r="AS24" s="511">
        <v>2519100</v>
      </c>
      <c r="AT24" s="511">
        <v>2492854</v>
      </c>
      <c r="AU24" s="511"/>
      <c r="AV24" s="511"/>
      <c r="AW24" s="511">
        <f t="shared" si="7"/>
        <v>1251000</v>
      </c>
      <c r="AX24" s="511">
        <f t="shared" si="7"/>
        <v>2519100</v>
      </c>
      <c r="AY24" s="511">
        <f t="shared" si="7"/>
        <v>2492854</v>
      </c>
      <c r="AZ24" s="511"/>
      <c r="BA24" s="511"/>
      <c r="BB24" s="511"/>
      <c r="BC24" s="511">
        <f t="shared" si="4"/>
        <v>384412400</v>
      </c>
      <c r="BD24" s="511">
        <f t="shared" si="4"/>
        <v>408225202</v>
      </c>
      <c r="BE24" s="511">
        <f t="shared" si="4"/>
        <v>393951239</v>
      </c>
      <c r="BF24" s="511"/>
      <c r="BG24" s="511">
        <v>464045</v>
      </c>
      <c r="BH24" s="511">
        <v>464045</v>
      </c>
      <c r="BI24" s="718"/>
      <c r="BJ24" s="511">
        <v>6315063</v>
      </c>
      <c r="BK24" s="511">
        <v>6315063</v>
      </c>
      <c r="BL24" s="511">
        <f t="shared" si="10"/>
        <v>384412400</v>
      </c>
      <c r="BM24" s="511">
        <v>403733400</v>
      </c>
      <c r="BN24" s="511">
        <v>387396247</v>
      </c>
      <c r="BO24" s="511">
        <v>314873700</v>
      </c>
      <c r="BP24" s="511">
        <v>352309023</v>
      </c>
      <c r="BQ24" s="511">
        <v>352309023</v>
      </c>
      <c r="BR24" s="511">
        <f t="shared" si="9"/>
        <v>69538700</v>
      </c>
      <c r="BS24" s="511">
        <f t="shared" si="9"/>
        <v>51424377</v>
      </c>
      <c r="BT24" s="511">
        <f t="shared" si="9"/>
        <v>35087224</v>
      </c>
      <c r="BU24" s="702">
        <v>57.5</v>
      </c>
      <c r="BV24" s="702">
        <v>57.5</v>
      </c>
      <c r="BW24" s="702"/>
      <c r="BX24" s="703"/>
      <c r="BY24" s="714"/>
      <c r="BZ24" s="715"/>
      <c r="CA24" s="714"/>
      <c r="CB24" s="714"/>
      <c r="CC24" s="714"/>
      <c r="CD24" s="714"/>
      <c r="CE24" s="714"/>
      <c r="CF24" s="714"/>
      <c r="CG24" s="714"/>
      <c r="CH24" s="714"/>
      <c r="CI24" s="714"/>
      <c r="CJ24" s="714"/>
      <c r="CK24" s="714"/>
      <c r="CL24" s="714"/>
      <c r="CM24" s="714"/>
      <c r="CN24" s="714"/>
      <c r="CO24" s="714"/>
      <c r="CP24" s="714"/>
      <c r="CQ24" s="714"/>
      <c r="CR24" s="714"/>
      <c r="CS24" s="714"/>
      <c r="CT24" s="714"/>
      <c r="CU24" s="714"/>
      <c r="CV24" s="714"/>
      <c r="CW24" s="714"/>
      <c r="CX24" s="714"/>
      <c r="CY24" s="714"/>
      <c r="CZ24" s="714"/>
      <c r="DA24" s="714"/>
      <c r="DB24" s="714"/>
      <c r="DC24" s="714"/>
      <c r="DD24" s="714"/>
      <c r="DE24" s="714"/>
      <c r="DF24" s="714"/>
      <c r="DG24" s="714"/>
      <c r="DH24" s="714"/>
      <c r="DI24" s="714"/>
      <c r="DJ24" s="714"/>
      <c r="DK24" s="714"/>
      <c r="DL24" s="714"/>
      <c r="DM24" s="714"/>
      <c r="DN24" s="714"/>
      <c r="DO24" s="714"/>
      <c r="DP24" s="714"/>
      <c r="DQ24" s="714"/>
      <c r="DR24" s="714"/>
      <c r="DS24" s="714"/>
      <c r="DT24" s="714"/>
      <c r="DU24" s="714"/>
      <c r="DV24" s="714"/>
      <c r="DW24" s="714"/>
      <c r="DX24" s="714"/>
      <c r="DY24" s="714"/>
      <c r="DZ24" s="714"/>
      <c r="EA24" s="714"/>
      <c r="EB24" s="714"/>
      <c r="EC24" s="714"/>
      <c r="ED24" s="714"/>
      <c r="EE24" s="714"/>
      <c r="EF24" s="714"/>
      <c r="EG24" s="714"/>
      <c r="EH24" s="714"/>
      <c r="EI24" s="714"/>
      <c r="EJ24" s="714"/>
      <c r="EK24" s="714"/>
      <c r="EL24" s="714"/>
      <c r="EM24" s="714"/>
      <c r="EN24" s="714"/>
      <c r="EO24" s="714"/>
      <c r="EP24" s="714"/>
      <c r="EQ24" s="714"/>
      <c r="ER24" s="714"/>
      <c r="ES24" s="714"/>
      <c r="ET24" s="714"/>
      <c r="EU24" s="714"/>
      <c r="EV24" s="714"/>
      <c r="EW24" s="714"/>
      <c r="EX24" s="714"/>
      <c r="EY24" s="714"/>
      <c r="EZ24" s="714"/>
      <c r="FA24" s="714"/>
      <c r="FB24" s="714"/>
      <c r="FC24" s="714"/>
      <c r="FD24" s="714"/>
      <c r="FE24" s="714"/>
      <c r="FF24" s="714"/>
      <c r="FG24" s="714"/>
      <c r="FH24" s="714"/>
      <c r="FI24" s="714"/>
      <c r="FJ24" s="714"/>
      <c r="FK24" s="714"/>
      <c r="FL24" s="714"/>
      <c r="FM24" s="714"/>
      <c r="FN24" s="714"/>
      <c r="FO24" s="714"/>
      <c r="FP24" s="714"/>
      <c r="FQ24" s="714"/>
      <c r="FR24" s="714"/>
      <c r="FS24" s="714"/>
      <c r="FT24" s="714"/>
      <c r="FU24" s="714"/>
      <c r="FV24" s="714"/>
      <c r="FW24" s="714"/>
      <c r="FX24" s="714"/>
      <c r="FY24" s="714"/>
      <c r="FZ24" s="714"/>
      <c r="GA24" s="714"/>
      <c r="GB24" s="714"/>
      <c r="GC24" s="714"/>
      <c r="GD24" s="714"/>
      <c r="GE24" s="714"/>
      <c r="GF24" s="714"/>
      <c r="GG24" s="714"/>
      <c r="GH24" s="714"/>
      <c r="GI24" s="714"/>
      <c r="GJ24" s="714"/>
      <c r="GK24" s="714"/>
      <c r="GL24" s="714"/>
      <c r="GM24" s="714"/>
      <c r="GN24" s="714"/>
      <c r="GO24" s="714"/>
      <c r="GP24" s="714"/>
      <c r="GQ24" s="714"/>
      <c r="GR24" s="714"/>
      <c r="GS24" s="714"/>
      <c r="GT24" s="714"/>
      <c r="GU24" s="714"/>
      <c r="GV24" s="714"/>
      <c r="GW24" s="714"/>
      <c r="GX24" s="714"/>
      <c r="GY24" s="714"/>
      <c r="GZ24" s="714"/>
      <c r="HA24" s="714"/>
      <c r="HB24" s="714"/>
      <c r="HC24" s="714"/>
      <c r="HD24" s="714"/>
      <c r="HE24" s="714"/>
      <c r="HF24" s="714"/>
      <c r="HG24" s="714"/>
      <c r="HH24" s="714"/>
      <c r="HI24" s="714"/>
      <c r="HJ24" s="714"/>
      <c r="HK24" s="714"/>
      <c r="HL24" s="714"/>
      <c r="HM24" s="714"/>
      <c r="HN24" s="714"/>
      <c r="HO24" s="714"/>
      <c r="HP24" s="714"/>
      <c r="HQ24" s="714"/>
      <c r="HR24" s="714"/>
      <c r="HS24" s="714"/>
      <c r="HT24" s="714"/>
      <c r="HU24" s="714"/>
      <c r="HV24" s="714"/>
      <c r="HW24" s="714"/>
      <c r="HX24" s="714"/>
      <c r="HY24" s="714"/>
      <c r="HZ24" s="714"/>
      <c r="IA24" s="714"/>
      <c r="IB24" s="714"/>
      <c r="IC24" s="714"/>
      <c r="ID24" s="714"/>
      <c r="IE24" s="714"/>
      <c r="IF24" s="714"/>
      <c r="IG24" s="714"/>
      <c r="IH24" s="714"/>
      <c r="II24" s="714"/>
      <c r="IJ24" s="714"/>
      <c r="IK24" s="714"/>
      <c r="IL24" s="714"/>
      <c r="IM24" s="714"/>
      <c r="IN24" s="714"/>
      <c r="IO24" s="714"/>
      <c r="IP24" s="714"/>
      <c r="IQ24" s="714"/>
      <c r="IR24" s="714"/>
      <c r="IS24" s="716"/>
      <c r="IT24" s="716"/>
    </row>
    <row r="25" spans="1:254" ht="24.75" customHeight="1" x14ac:dyDescent="0.25">
      <c r="A25" s="712" t="s">
        <v>1479</v>
      </c>
      <c r="B25" s="696"/>
      <c r="C25" s="696"/>
      <c r="D25" s="697"/>
      <c r="E25" s="717" t="s">
        <v>1480</v>
      </c>
      <c r="F25" s="699"/>
      <c r="G25" s="699"/>
      <c r="H25" s="699"/>
      <c r="I25" s="699"/>
      <c r="J25" s="699"/>
      <c r="K25" s="699"/>
      <c r="L25" s="699">
        <f>315906000+180115000+34408000</f>
        <v>530429000</v>
      </c>
      <c r="M25" s="699">
        <v>807500627</v>
      </c>
      <c r="N25" s="699">
        <v>766057401</v>
      </c>
      <c r="O25" s="699"/>
      <c r="P25" s="699"/>
      <c r="Q25" s="699"/>
      <c r="R25" s="699"/>
      <c r="S25" s="720">
        <v>0</v>
      </c>
      <c r="T25" s="720"/>
      <c r="U25" s="699"/>
      <c r="V25" s="699"/>
      <c r="W25" s="699"/>
      <c r="X25" s="699"/>
      <c r="Y25" s="699"/>
      <c r="Z25" s="699"/>
      <c r="AA25" s="699">
        <f t="shared" si="3"/>
        <v>530429000</v>
      </c>
      <c r="AB25" s="699">
        <f t="shared" si="3"/>
        <v>807500627</v>
      </c>
      <c r="AC25" s="699">
        <f t="shared" si="3"/>
        <v>766057401</v>
      </c>
      <c r="AD25" s="699"/>
      <c r="AE25" s="699"/>
      <c r="AF25" s="700">
        <f t="shared" si="1"/>
        <v>530429000</v>
      </c>
      <c r="AG25" s="700">
        <f t="shared" si="1"/>
        <v>807500627</v>
      </c>
      <c r="AH25" s="511">
        <f t="shared" si="2"/>
        <v>766057401</v>
      </c>
      <c r="AI25" s="701"/>
      <c r="AJ25" s="701"/>
      <c r="AK25" s="701"/>
      <c r="AL25" s="511"/>
      <c r="AM25" s="511"/>
      <c r="AN25" s="511"/>
      <c r="AO25" s="511"/>
      <c r="AP25" s="511"/>
      <c r="AQ25" s="511"/>
      <c r="AR25" s="511">
        <v>1956000</v>
      </c>
      <c r="AS25" s="511"/>
      <c r="AT25" s="719"/>
      <c r="AU25" s="511"/>
      <c r="AV25" s="511"/>
      <c r="AW25" s="511">
        <f t="shared" si="7"/>
        <v>1956000</v>
      </c>
      <c r="AX25" s="511">
        <f t="shared" si="7"/>
        <v>0</v>
      </c>
      <c r="AY25" s="719">
        <f t="shared" si="7"/>
        <v>0</v>
      </c>
      <c r="AZ25" s="511"/>
      <c r="BA25" s="511"/>
      <c r="BB25" s="511"/>
      <c r="BC25" s="511">
        <f t="shared" si="4"/>
        <v>532385000</v>
      </c>
      <c r="BD25" s="511">
        <f t="shared" si="4"/>
        <v>807500627</v>
      </c>
      <c r="BE25" s="511">
        <f t="shared" si="4"/>
        <v>766057401</v>
      </c>
      <c r="BF25" s="511">
        <f>207012000+53368900+16225000</f>
        <v>276605900</v>
      </c>
      <c r="BG25" s="511">
        <v>390304561</v>
      </c>
      <c r="BH25" s="511">
        <v>390305265</v>
      </c>
      <c r="BI25" s="718"/>
      <c r="BJ25" s="511"/>
      <c r="BK25" s="511"/>
      <c r="BL25" s="511">
        <f t="shared" si="10"/>
        <v>255779100</v>
      </c>
      <c r="BM25" s="511">
        <v>413083750</v>
      </c>
      <c r="BN25" s="511">
        <v>439110590</v>
      </c>
      <c r="BO25" s="511">
        <v>249331132</v>
      </c>
      <c r="BP25" s="511">
        <v>293632547</v>
      </c>
      <c r="BQ25" s="511">
        <v>293632547</v>
      </c>
      <c r="BR25" s="511">
        <f t="shared" si="9"/>
        <v>6447968</v>
      </c>
      <c r="BS25" s="511">
        <f t="shared" si="9"/>
        <v>119451203</v>
      </c>
      <c r="BT25" s="511">
        <f t="shared" si="9"/>
        <v>145478043</v>
      </c>
      <c r="BU25" s="702"/>
      <c r="BV25" s="702"/>
      <c r="BW25" s="702"/>
      <c r="BX25" s="703"/>
      <c r="BY25" s="714"/>
      <c r="BZ25" s="715"/>
      <c r="CA25" s="714"/>
      <c r="CB25" s="714"/>
      <c r="CC25" s="714"/>
      <c r="CD25" s="714"/>
      <c r="CE25" s="714"/>
      <c r="CF25" s="714"/>
      <c r="CG25" s="714"/>
      <c r="CH25" s="714"/>
      <c r="CI25" s="714"/>
      <c r="CJ25" s="714"/>
      <c r="CK25" s="714"/>
      <c r="CL25" s="714"/>
      <c r="CM25" s="714"/>
      <c r="CN25" s="714"/>
      <c r="CO25" s="714"/>
      <c r="CP25" s="714"/>
      <c r="CQ25" s="714"/>
      <c r="CR25" s="714"/>
      <c r="CS25" s="714"/>
      <c r="CT25" s="714"/>
      <c r="CU25" s="714"/>
      <c r="CV25" s="714"/>
      <c r="CW25" s="714"/>
      <c r="CX25" s="714"/>
      <c r="CY25" s="714"/>
      <c r="CZ25" s="714"/>
      <c r="DA25" s="714"/>
      <c r="DB25" s="714"/>
      <c r="DC25" s="714"/>
      <c r="DD25" s="714"/>
      <c r="DE25" s="714"/>
      <c r="DF25" s="714"/>
      <c r="DG25" s="714"/>
      <c r="DH25" s="714"/>
      <c r="DI25" s="714"/>
      <c r="DJ25" s="714"/>
      <c r="DK25" s="714"/>
      <c r="DL25" s="714"/>
      <c r="DM25" s="714"/>
      <c r="DN25" s="714"/>
      <c r="DO25" s="714"/>
      <c r="DP25" s="714"/>
      <c r="DQ25" s="714"/>
      <c r="DR25" s="714"/>
      <c r="DS25" s="714"/>
      <c r="DT25" s="714"/>
      <c r="DU25" s="714"/>
      <c r="DV25" s="714"/>
      <c r="DW25" s="714"/>
      <c r="DX25" s="714"/>
      <c r="DY25" s="714"/>
      <c r="DZ25" s="714"/>
      <c r="EA25" s="714"/>
      <c r="EB25" s="714"/>
      <c r="EC25" s="714"/>
      <c r="ED25" s="714"/>
      <c r="EE25" s="714"/>
      <c r="EF25" s="714"/>
      <c r="EG25" s="714"/>
      <c r="EH25" s="714"/>
      <c r="EI25" s="714"/>
      <c r="EJ25" s="714"/>
      <c r="EK25" s="714"/>
      <c r="EL25" s="714"/>
      <c r="EM25" s="714"/>
      <c r="EN25" s="714"/>
      <c r="EO25" s="714"/>
      <c r="EP25" s="714"/>
      <c r="EQ25" s="714"/>
      <c r="ER25" s="714"/>
      <c r="ES25" s="714"/>
      <c r="ET25" s="714"/>
      <c r="EU25" s="714"/>
      <c r="EV25" s="714"/>
      <c r="EW25" s="714"/>
      <c r="EX25" s="714"/>
      <c r="EY25" s="714"/>
      <c r="EZ25" s="714"/>
      <c r="FA25" s="714"/>
      <c r="FB25" s="714"/>
      <c r="FC25" s="714"/>
      <c r="FD25" s="714"/>
      <c r="FE25" s="714"/>
      <c r="FF25" s="714"/>
      <c r="FG25" s="714"/>
      <c r="FH25" s="714"/>
      <c r="FI25" s="714"/>
      <c r="FJ25" s="714"/>
      <c r="FK25" s="714"/>
      <c r="FL25" s="714"/>
      <c r="FM25" s="714"/>
      <c r="FN25" s="714"/>
      <c r="FO25" s="714"/>
      <c r="FP25" s="714"/>
      <c r="FQ25" s="714"/>
      <c r="FR25" s="714"/>
      <c r="FS25" s="714"/>
      <c r="FT25" s="714"/>
      <c r="FU25" s="714"/>
      <c r="FV25" s="714"/>
      <c r="FW25" s="714"/>
      <c r="FX25" s="714"/>
      <c r="FY25" s="714"/>
      <c r="FZ25" s="714"/>
      <c r="GA25" s="714"/>
      <c r="GB25" s="714"/>
      <c r="GC25" s="714"/>
      <c r="GD25" s="714"/>
      <c r="GE25" s="714"/>
      <c r="GF25" s="714"/>
      <c r="GG25" s="714"/>
      <c r="GH25" s="714"/>
      <c r="GI25" s="714"/>
      <c r="GJ25" s="714"/>
      <c r="GK25" s="714"/>
      <c r="GL25" s="714"/>
      <c r="GM25" s="714"/>
      <c r="GN25" s="714"/>
      <c r="GO25" s="714"/>
      <c r="GP25" s="714"/>
      <c r="GQ25" s="714"/>
      <c r="GR25" s="714"/>
      <c r="GS25" s="714"/>
      <c r="GT25" s="714"/>
      <c r="GU25" s="714"/>
      <c r="GV25" s="714"/>
      <c r="GW25" s="714"/>
      <c r="GX25" s="714"/>
      <c r="GY25" s="714"/>
      <c r="GZ25" s="714"/>
      <c r="HA25" s="714"/>
      <c r="HB25" s="714"/>
      <c r="HC25" s="714"/>
      <c r="HD25" s="714"/>
      <c r="HE25" s="714"/>
      <c r="HF25" s="714"/>
      <c r="HG25" s="714"/>
      <c r="HH25" s="714"/>
      <c r="HI25" s="714"/>
      <c r="HJ25" s="714"/>
      <c r="HK25" s="714"/>
      <c r="HL25" s="714"/>
      <c r="HM25" s="714"/>
      <c r="HN25" s="714"/>
      <c r="HO25" s="714"/>
      <c r="HP25" s="714"/>
      <c r="HQ25" s="714"/>
      <c r="HR25" s="714"/>
      <c r="HS25" s="714"/>
      <c r="HT25" s="714"/>
      <c r="HU25" s="714"/>
      <c r="HV25" s="714"/>
      <c r="HW25" s="714"/>
      <c r="HX25" s="714"/>
      <c r="HY25" s="714"/>
      <c r="HZ25" s="714"/>
      <c r="IA25" s="714"/>
      <c r="IB25" s="714"/>
      <c r="IC25" s="714"/>
      <c r="ID25" s="714"/>
      <c r="IE25" s="714"/>
      <c r="IF25" s="714"/>
      <c r="IG25" s="714"/>
      <c r="IH25" s="714"/>
      <c r="II25" s="714"/>
      <c r="IJ25" s="714"/>
      <c r="IK25" s="714"/>
      <c r="IL25" s="714"/>
      <c r="IM25" s="714"/>
      <c r="IN25" s="714"/>
      <c r="IO25" s="714"/>
      <c r="IP25" s="714"/>
      <c r="IQ25" s="714"/>
      <c r="IR25" s="714"/>
      <c r="IS25" s="716"/>
      <c r="IT25" s="716"/>
    </row>
    <row r="26" spans="1:254" ht="24.75" customHeight="1" x14ac:dyDescent="0.25">
      <c r="A26" s="712" t="s">
        <v>1481</v>
      </c>
      <c r="B26" s="696"/>
      <c r="C26" s="696"/>
      <c r="D26" s="697"/>
      <c r="E26" s="717" t="s">
        <v>1482</v>
      </c>
      <c r="F26" s="699"/>
      <c r="G26" s="699"/>
      <c r="H26" s="699"/>
      <c r="I26" s="699"/>
      <c r="J26" s="699"/>
      <c r="K26" s="699"/>
      <c r="L26" s="699">
        <v>16739000</v>
      </c>
      <c r="M26" s="699">
        <v>19452361</v>
      </c>
      <c r="N26" s="699">
        <v>18985639</v>
      </c>
      <c r="O26" s="699"/>
      <c r="P26" s="699"/>
      <c r="Q26" s="699"/>
      <c r="R26" s="699"/>
      <c r="S26" s="720">
        <v>0</v>
      </c>
      <c r="T26" s="720"/>
      <c r="U26" s="699"/>
      <c r="V26" s="699"/>
      <c r="W26" s="699"/>
      <c r="X26" s="699"/>
      <c r="Y26" s="699"/>
      <c r="Z26" s="699"/>
      <c r="AA26" s="699">
        <f t="shared" si="3"/>
        <v>16739000</v>
      </c>
      <c r="AB26" s="699">
        <f t="shared" si="3"/>
        <v>19452361</v>
      </c>
      <c r="AC26" s="699">
        <f t="shared" si="3"/>
        <v>18985639</v>
      </c>
      <c r="AD26" s="699"/>
      <c r="AE26" s="699"/>
      <c r="AF26" s="700">
        <f t="shared" si="1"/>
        <v>16739000</v>
      </c>
      <c r="AG26" s="700">
        <f t="shared" si="1"/>
        <v>19452361</v>
      </c>
      <c r="AH26" s="511">
        <f t="shared" si="2"/>
        <v>18985639</v>
      </c>
      <c r="AI26" s="701"/>
      <c r="AJ26" s="701"/>
      <c r="AK26" s="701"/>
      <c r="AL26" s="511"/>
      <c r="AM26" s="511"/>
      <c r="AN26" s="511"/>
      <c r="AO26" s="511"/>
      <c r="AP26" s="511"/>
      <c r="AQ26" s="511"/>
      <c r="AR26" s="719">
        <v>0</v>
      </c>
      <c r="AS26" s="719"/>
      <c r="AT26" s="719"/>
      <c r="AU26" s="511"/>
      <c r="AV26" s="511"/>
      <c r="AW26" s="719">
        <f t="shared" si="7"/>
        <v>0</v>
      </c>
      <c r="AX26" s="719">
        <f t="shared" si="7"/>
        <v>0</v>
      </c>
      <c r="AY26" s="719">
        <f t="shared" si="7"/>
        <v>0</v>
      </c>
      <c r="AZ26" s="511"/>
      <c r="BA26" s="511"/>
      <c r="BB26" s="511"/>
      <c r="BC26" s="511">
        <f t="shared" si="4"/>
        <v>16739000</v>
      </c>
      <c r="BD26" s="511">
        <f t="shared" si="4"/>
        <v>19452361</v>
      </c>
      <c r="BE26" s="511">
        <f t="shared" si="4"/>
        <v>18985639</v>
      </c>
      <c r="BF26" s="511">
        <v>6759000</v>
      </c>
      <c r="BG26" s="511">
        <v>9581745</v>
      </c>
      <c r="BH26" s="511">
        <v>9581745</v>
      </c>
      <c r="BI26" s="718"/>
      <c r="BJ26" s="511"/>
      <c r="BK26" s="511"/>
      <c r="BL26" s="511">
        <f t="shared" si="10"/>
        <v>9980000</v>
      </c>
      <c r="BM26" s="511">
        <v>11230797</v>
      </c>
      <c r="BN26" s="511">
        <v>9403894</v>
      </c>
      <c r="BO26" s="719">
        <v>0</v>
      </c>
      <c r="BP26" s="719">
        <v>0</v>
      </c>
      <c r="BQ26" s="719">
        <v>0</v>
      </c>
      <c r="BR26" s="511">
        <f t="shared" si="9"/>
        <v>9980000</v>
      </c>
      <c r="BS26" s="511">
        <f t="shared" si="9"/>
        <v>11230797</v>
      </c>
      <c r="BT26" s="511">
        <f t="shared" si="9"/>
        <v>9403894</v>
      </c>
      <c r="BU26" s="702"/>
      <c r="BV26" s="702"/>
      <c r="BW26" s="702"/>
      <c r="BX26" s="703"/>
      <c r="BY26" s="714"/>
      <c r="BZ26" s="715"/>
      <c r="CA26" s="714"/>
      <c r="CB26" s="714"/>
      <c r="CC26" s="714"/>
      <c r="CD26" s="714"/>
      <c r="CE26" s="714"/>
      <c r="CF26" s="714"/>
      <c r="CG26" s="714"/>
      <c r="CH26" s="714"/>
      <c r="CI26" s="714"/>
      <c r="CJ26" s="714"/>
      <c r="CK26" s="714"/>
      <c r="CL26" s="714"/>
      <c r="CM26" s="714"/>
      <c r="CN26" s="714"/>
      <c r="CO26" s="714"/>
      <c r="CP26" s="714"/>
      <c r="CQ26" s="714"/>
      <c r="CR26" s="714"/>
      <c r="CS26" s="714"/>
      <c r="CT26" s="714"/>
      <c r="CU26" s="714"/>
      <c r="CV26" s="714"/>
      <c r="CW26" s="714"/>
      <c r="CX26" s="714"/>
      <c r="CY26" s="714"/>
      <c r="CZ26" s="714"/>
      <c r="DA26" s="714"/>
      <c r="DB26" s="714"/>
      <c r="DC26" s="714"/>
      <c r="DD26" s="714"/>
      <c r="DE26" s="714"/>
      <c r="DF26" s="714"/>
      <c r="DG26" s="714"/>
      <c r="DH26" s="714"/>
      <c r="DI26" s="714"/>
      <c r="DJ26" s="714"/>
      <c r="DK26" s="714"/>
      <c r="DL26" s="714"/>
      <c r="DM26" s="714"/>
      <c r="DN26" s="714"/>
      <c r="DO26" s="714"/>
      <c r="DP26" s="714"/>
      <c r="DQ26" s="714"/>
      <c r="DR26" s="714"/>
      <c r="DS26" s="714"/>
      <c r="DT26" s="714"/>
      <c r="DU26" s="714"/>
      <c r="DV26" s="714"/>
      <c r="DW26" s="714"/>
      <c r="DX26" s="714"/>
      <c r="DY26" s="714"/>
      <c r="DZ26" s="714"/>
      <c r="EA26" s="714"/>
      <c r="EB26" s="714"/>
      <c r="EC26" s="714"/>
      <c r="ED26" s="714"/>
      <c r="EE26" s="714"/>
      <c r="EF26" s="714"/>
      <c r="EG26" s="714"/>
      <c r="EH26" s="714"/>
      <c r="EI26" s="714"/>
      <c r="EJ26" s="714"/>
      <c r="EK26" s="714"/>
      <c r="EL26" s="714"/>
      <c r="EM26" s="714"/>
      <c r="EN26" s="714"/>
      <c r="EO26" s="714"/>
      <c r="EP26" s="714"/>
      <c r="EQ26" s="714"/>
      <c r="ER26" s="714"/>
      <c r="ES26" s="714"/>
      <c r="ET26" s="714"/>
      <c r="EU26" s="714"/>
      <c r="EV26" s="714"/>
      <c r="EW26" s="714"/>
      <c r="EX26" s="714"/>
      <c r="EY26" s="714"/>
      <c r="EZ26" s="714"/>
      <c r="FA26" s="714"/>
      <c r="FB26" s="714"/>
      <c r="FC26" s="714"/>
      <c r="FD26" s="714"/>
      <c r="FE26" s="714"/>
      <c r="FF26" s="714"/>
      <c r="FG26" s="714"/>
      <c r="FH26" s="714"/>
      <c r="FI26" s="714"/>
      <c r="FJ26" s="714"/>
      <c r="FK26" s="714"/>
      <c r="FL26" s="714"/>
      <c r="FM26" s="714"/>
      <c r="FN26" s="714"/>
      <c r="FO26" s="714"/>
      <c r="FP26" s="714"/>
      <c r="FQ26" s="714"/>
      <c r="FR26" s="714"/>
      <c r="FS26" s="714"/>
      <c r="FT26" s="714"/>
      <c r="FU26" s="714"/>
      <c r="FV26" s="714"/>
      <c r="FW26" s="714"/>
      <c r="FX26" s="714"/>
      <c r="FY26" s="714"/>
      <c r="FZ26" s="714"/>
      <c r="GA26" s="714"/>
      <c r="GB26" s="714"/>
      <c r="GC26" s="714"/>
      <c r="GD26" s="714"/>
      <c r="GE26" s="714"/>
      <c r="GF26" s="714"/>
      <c r="GG26" s="714"/>
      <c r="GH26" s="714"/>
      <c r="GI26" s="714"/>
      <c r="GJ26" s="714"/>
      <c r="GK26" s="714"/>
      <c r="GL26" s="714"/>
      <c r="GM26" s="714"/>
      <c r="GN26" s="714"/>
      <c r="GO26" s="714"/>
      <c r="GP26" s="714"/>
      <c r="GQ26" s="714"/>
      <c r="GR26" s="714"/>
      <c r="GS26" s="714"/>
      <c r="GT26" s="714"/>
      <c r="GU26" s="714"/>
      <c r="GV26" s="714"/>
      <c r="GW26" s="714"/>
      <c r="GX26" s="714"/>
      <c r="GY26" s="714"/>
      <c r="GZ26" s="714"/>
      <c r="HA26" s="714"/>
      <c r="HB26" s="714"/>
      <c r="HC26" s="714"/>
      <c r="HD26" s="714"/>
      <c r="HE26" s="714"/>
      <c r="HF26" s="714"/>
      <c r="HG26" s="714"/>
      <c r="HH26" s="714"/>
      <c r="HI26" s="714"/>
      <c r="HJ26" s="714"/>
      <c r="HK26" s="714"/>
      <c r="HL26" s="714"/>
      <c r="HM26" s="714"/>
      <c r="HN26" s="714"/>
      <c r="HO26" s="714"/>
      <c r="HP26" s="714"/>
      <c r="HQ26" s="714"/>
      <c r="HR26" s="714"/>
      <c r="HS26" s="714"/>
      <c r="HT26" s="714"/>
      <c r="HU26" s="714"/>
      <c r="HV26" s="714"/>
      <c r="HW26" s="714"/>
      <c r="HX26" s="714"/>
      <c r="HY26" s="714"/>
      <c r="HZ26" s="714"/>
      <c r="IA26" s="714"/>
      <c r="IB26" s="714"/>
      <c r="IC26" s="714"/>
      <c r="ID26" s="714"/>
      <c r="IE26" s="714"/>
      <c r="IF26" s="714"/>
      <c r="IG26" s="714"/>
      <c r="IH26" s="714"/>
      <c r="II26" s="714"/>
      <c r="IJ26" s="714"/>
      <c r="IK26" s="714"/>
      <c r="IL26" s="714"/>
      <c r="IM26" s="714"/>
      <c r="IN26" s="714"/>
      <c r="IO26" s="714"/>
      <c r="IP26" s="714"/>
      <c r="IQ26" s="714"/>
      <c r="IR26" s="714"/>
      <c r="IS26" s="716"/>
      <c r="IT26" s="716"/>
    </row>
    <row r="27" spans="1:254" ht="24.75" customHeight="1" x14ac:dyDescent="0.25">
      <c r="A27" s="712" t="s">
        <v>1483</v>
      </c>
      <c r="B27" s="696"/>
      <c r="C27" s="696"/>
      <c r="D27" s="697"/>
      <c r="E27" s="717" t="s">
        <v>1484</v>
      </c>
      <c r="F27" s="699"/>
      <c r="G27" s="699"/>
      <c r="H27" s="699"/>
      <c r="I27" s="699"/>
      <c r="J27" s="699"/>
      <c r="K27" s="699"/>
      <c r="L27" s="699">
        <v>85000</v>
      </c>
      <c r="M27" s="699">
        <v>90406</v>
      </c>
      <c r="N27" s="699">
        <v>90406</v>
      </c>
      <c r="O27" s="699"/>
      <c r="P27" s="699"/>
      <c r="Q27" s="699"/>
      <c r="R27" s="699"/>
      <c r="S27" s="720">
        <v>0</v>
      </c>
      <c r="T27" s="720"/>
      <c r="U27" s="699"/>
      <c r="V27" s="699"/>
      <c r="W27" s="699"/>
      <c r="X27" s="699"/>
      <c r="Y27" s="699"/>
      <c r="Z27" s="699"/>
      <c r="AA27" s="699">
        <f t="shared" si="3"/>
        <v>85000</v>
      </c>
      <c r="AB27" s="699">
        <f t="shared" si="3"/>
        <v>90406</v>
      </c>
      <c r="AC27" s="699">
        <f t="shared" si="3"/>
        <v>90406</v>
      </c>
      <c r="AD27" s="699"/>
      <c r="AE27" s="699"/>
      <c r="AF27" s="700">
        <f t="shared" si="1"/>
        <v>85000</v>
      </c>
      <c r="AG27" s="700">
        <f t="shared" si="1"/>
        <v>90406</v>
      </c>
      <c r="AH27" s="511">
        <f t="shared" si="2"/>
        <v>90406</v>
      </c>
      <c r="AI27" s="701"/>
      <c r="AJ27" s="701"/>
      <c r="AK27" s="701"/>
      <c r="AL27" s="511"/>
      <c r="AM27" s="511"/>
      <c r="AN27" s="511"/>
      <c r="AO27" s="511"/>
      <c r="AP27" s="511"/>
      <c r="AQ27" s="511"/>
      <c r="AR27" s="719">
        <v>0</v>
      </c>
      <c r="AS27" s="719"/>
      <c r="AT27" s="719"/>
      <c r="AU27" s="511"/>
      <c r="AV27" s="511"/>
      <c r="AW27" s="719">
        <f t="shared" si="7"/>
        <v>0</v>
      </c>
      <c r="AX27" s="719">
        <f t="shared" si="7"/>
        <v>0</v>
      </c>
      <c r="AY27" s="719">
        <f t="shared" si="7"/>
        <v>0</v>
      </c>
      <c r="AZ27" s="511"/>
      <c r="BA27" s="511"/>
      <c r="BB27" s="511"/>
      <c r="BC27" s="511">
        <f t="shared" si="4"/>
        <v>85000</v>
      </c>
      <c r="BD27" s="511">
        <f t="shared" si="4"/>
        <v>90406</v>
      </c>
      <c r="BE27" s="511">
        <f t="shared" si="4"/>
        <v>90406</v>
      </c>
      <c r="BF27" s="511"/>
      <c r="BG27" s="511"/>
      <c r="BH27" s="511"/>
      <c r="BI27" s="718"/>
      <c r="BJ27" s="511"/>
      <c r="BK27" s="511"/>
      <c r="BL27" s="511">
        <f t="shared" si="10"/>
        <v>85000</v>
      </c>
      <c r="BM27" s="511">
        <v>90315</v>
      </c>
      <c r="BN27" s="511">
        <v>90406</v>
      </c>
      <c r="BO27" s="511">
        <v>39330</v>
      </c>
      <c r="BP27" s="511">
        <v>35910</v>
      </c>
      <c r="BQ27" s="511">
        <v>35910</v>
      </c>
      <c r="BR27" s="511">
        <f t="shared" si="9"/>
        <v>45670</v>
      </c>
      <c r="BS27" s="511">
        <f t="shared" si="9"/>
        <v>54405</v>
      </c>
      <c r="BT27" s="511">
        <f t="shared" si="9"/>
        <v>54496</v>
      </c>
      <c r="BU27" s="702"/>
      <c r="BV27" s="702"/>
      <c r="BW27" s="702"/>
      <c r="BX27" s="703"/>
      <c r="BY27" s="714"/>
      <c r="BZ27" s="715"/>
      <c r="CA27" s="714"/>
      <c r="CB27" s="714"/>
      <c r="CC27" s="714"/>
      <c r="CD27" s="714"/>
      <c r="CE27" s="714"/>
      <c r="CF27" s="714"/>
      <c r="CG27" s="714"/>
      <c r="CH27" s="714"/>
      <c r="CI27" s="714"/>
      <c r="CJ27" s="714"/>
      <c r="CK27" s="714"/>
      <c r="CL27" s="714"/>
      <c r="CM27" s="714"/>
      <c r="CN27" s="714"/>
      <c r="CO27" s="714"/>
      <c r="CP27" s="714"/>
      <c r="CQ27" s="714"/>
      <c r="CR27" s="714"/>
      <c r="CS27" s="714"/>
      <c r="CT27" s="714"/>
      <c r="CU27" s="714"/>
      <c r="CV27" s="714"/>
      <c r="CW27" s="714"/>
      <c r="CX27" s="714"/>
      <c r="CY27" s="714"/>
      <c r="CZ27" s="714"/>
      <c r="DA27" s="714"/>
      <c r="DB27" s="714"/>
      <c r="DC27" s="714"/>
      <c r="DD27" s="714"/>
      <c r="DE27" s="714"/>
      <c r="DF27" s="714"/>
      <c r="DG27" s="714"/>
      <c r="DH27" s="714"/>
      <c r="DI27" s="714"/>
      <c r="DJ27" s="714"/>
      <c r="DK27" s="714"/>
      <c r="DL27" s="714"/>
      <c r="DM27" s="714"/>
      <c r="DN27" s="714"/>
      <c r="DO27" s="714"/>
      <c r="DP27" s="714"/>
      <c r="DQ27" s="714"/>
      <c r="DR27" s="714"/>
      <c r="DS27" s="714"/>
      <c r="DT27" s="714"/>
      <c r="DU27" s="714"/>
      <c r="DV27" s="714"/>
      <c r="DW27" s="714"/>
      <c r="DX27" s="714"/>
      <c r="DY27" s="714"/>
      <c r="DZ27" s="714"/>
      <c r="EA27" s="714"/>
      <c r="EB27" s="714"/>
      <c r="EC27" s="714"/>
      <c r="ED27" s="714"/>
      <c r="EE27" s="714"/>
      <c r="EF27" s="714"/>
      <c r="EG27" s="714"/>
      <c r="EH27" s="714"/>
      <c r="EI27" s="714"/>
      <c r="EJ27" s="714"/>
      <c r="EK27" s="714"/>
      <c r="EL27" s="714"/>
      <c r="EM27" s="714"/>
      <c r="EN27" s="714"/>
      <c r="EO27" s="714"/>
      <c r="EP27" s="714"/>
      <c r="EQ27" s="714"/>
      <c r="ER27" s="714"/>
      <c r="ES27" s="714"/>
      <c r="ET27" s="714"/>
      <c r="EU27" s="714"/>
      <c r="EV27" s="714"/>
      <c r="EW27" s="714"/>
      <c r="EX27" s="714"/>
      <c r="EY27" s="714"/>
      <c r="EZ27" s="714"/>
      <c r="FA27" s="714"/>
      <c r="FB27" s="714"/>
      <c r="FC27" s="714"/>
      <c r="FD27" s="714"/>
      <c r="FE27" s="714"/>
      <c r="FF27" s="714"/>
      <c r="FG27" s="714"/>
      <c r="FH27" s="714"/>
      <c r="FI27" s="714"/>
      <c r="FJ27" s="714"/>
      <c r="FK27" s="714"/>
      <c r="FL27" s="714"/>
      <c r="FM27" s="714"/>
      <c r="FN27" s="714"/>
      <c r="FO27" s="714"/>
      <c r="FP27" s="714"/>
      <c r="FQ27" s="714"/>
      <c r="FR27" s="714"/>
      <c r="FS27" s="714"/>
      <c r="FT27" s="714"/>
      <c r="FU27" s="714"/>
      <c r="FV27" s="714"/>
      <c r="FW27" s="714"/>
      <c r="FX27" s="714"/>
      <c r="FY27" s="714"/>
      <c r="FZ27" s="714"/>
      <c r="GA27" s="714"/>
      <c r="GB27" s="714"/>
      <c r="GC27" s="714"/>
      <c r="GD27" s="714"/>
      <c r="GE27" s="714"/>
      <c r="GF27" s="714"/>
      <c r="GG27" s="714"/>
      <c r="GH27" s="714"/>
      <c r="GI27" s="714"/>
      <c r="GJ27" s="714"/>
      <c r="GK27" s="714"/>
      <c r="GL27" s="714"/>
      <c r="GM27" s="714"/>
      <c r="GN27" s="714"/>
      <c r="GO27" s="714"/>
      <c r="GP27" s="714"/>
      <c r="GQ27" s="714"/>
      <c r="GR27" s="714"/>
      <c r="GS27" s="714"/>
      <c r="GT27" s="714"/>
      <c r="GU27" s="714"/>
      <c r="GV27" s="714"/>
      <c r="GW27" s="714"/>
      <c r="GX27" s="714"/>
      <c r="GY27" s="714"/>
      <c r="GZ27" s="714"/>
      <c r="HA27" s="714"/>
      <c r="HB27" s="714"/>
      <c r="HC27" s="714"/>
      <c r="HD27" s="714"/>
      <c r="HE27" s="714"/>
      <c r="HF27" s="714"/>
      <c r="HG27" s="714"/>
      <c r="HH27" s="714"/>
      <c r="HI27" s="714"/>
      <c r="HJ27" s="714"/>
      <c r="HK27" s="714"/>
      <c r="HL27" s="714"/>
      <c r="HM27" s="714"/>
      <c r="HN27" s="714"/>
      <c r="HO27" s="714"/>
      <c r="HP27" s="714"/>
      <c r="HQ27" s="714"/>
      <c r="HR27" s="714"/>
      <c r="HS27" s="714"/>
      <c r="HT27" s="714"/>
      <c r="HU27" s="714"/>
      <c r="HV27" s="714"/>
      <c r="HW27" s="714"/>
      <c r="HX27" s="714"/>
      <c r="HY27" s="714"/>
      <c r="HZ27" s="714"/>
      <c r="IA27" s="714"/>
      <c r="IB27" s="714"/>
      <c r="IC27" s="714"/>
      <c r="ID27" s="714"/>
      <c r="IE27" s="714"/>
      <c r="IF27" s="714"/>
      <c r="IG27" s="714"/>
      <c r="IH27" s="714"/>
      <c r="II27" s="714"/>
      <c r="IJ27" s="714"/>
      <c r="IK27" s="714"/>
      <c r="IL27" s="714"/>
      <c r="IM27" s="714"/>
      <c r="IN27" s="714"/>
      <c r="IO27" s="714"/>
      <c r="IP27" s="714"/>
      <c r="IQ27" s="714"/>
      <c r="IR27" s="714"/>
      <c r="IS27" s="716"/>
      <c r="IT27" s="716"/>
    </row>
    <row r="28" spans="1:254" ht="24.75" customHeight="1" x14ac:dyDescent="0.25">
      <c r="A28" s="707">
        <v>4</v>
      </c>
      <c r="B28" s="696" t="s">
        <v>1461</v>
      </c>
      <c r="C28" s="696"/>
      <c r="D28" s="697"/>
      <c r="E28" s="708" t="s">
        <v>59</v>
      </c>
      <c r="F28" s="684">
        <v>12744000</v>
      </c>
      <c r="G28" s="684">
        <v>15782892</v>
      </c>
      <c r="H28" s="684">
        <v>14026921</v>
      </c>
      <c r="I28" s="684">
        <v>1850000</v>
      </c>
      <c r="J28" s="684">
        <v>2292529</v>
      </c>
      <c r="K28" s="684">
        <v>2027384</v>
      </c>
      <c r="L28" s="684">
        <v>1865000</v>
      </c>
      <c r="M28" s="684">
        <v>12237508</v>
      </c>
      <c r="N28" s="684">
        <v>8785577</v>
      </c>
      <c r="O28" s="690">
        <v>0</v>
      </c>
      <c r="P28" s="690">
        <v>0</v>
      </c>
      <c r="Q28" s="690">
        <v>0</v>
      </c>
      <c r="R28" s="690">
        <v>0</v>
      </c>
      <c r="S28" s="684">
        <v>1175440</v>
      </c>
      <c r="T28" s="684">
        <v>1175440</v>
      </c>
      <c r="U28" s="690">
        <v>0</v>
      </c>
      <c r="V28" s="690">
        <v>0</v>
      </c>
      <c r="W28" s="690">
        <v>0</v>
      </c>
      <c r="X28" s="690">
        <v>0</v>
      </c>
      <c r="Y28" s="690">
        <v>0</v>
      </c>
      <c r="Z28" s="690">
        <v>0</v>
      </c>
      <c r="AA28" s="684">
        <f t="shared" si="3"/>
        <v>16459000</v>
      </c>
      <c r="AB28" s="684">
        <f>SUM(G28+J28+M28+P28+S28)</f>
        <v>31488369</v>
      </c>
      <c r="AC28" s="684">
        <f>SUM(H28+K28+N28+Q28+T28)</f>
        <v>26015322</v>
      </c>
      <c r="AD28" s="690">
        <v>0</v>
      </c>
      <c r="AE28" s="690">
        <v>0</v>
      </c>
      <c r="AF28" s="709">
        <f t="shared" si="1"/>
        <v>16459000</v>
      </c>
      <c r="AG28" s="709">
        <f t="shared" si="1"/>
        <v>31488369</v>
      </c>
      <c r="AH28" s="574">
        <f>AC28</f>
        <v>26015322</v>
      </c>
      <c r="AI28" s="690">
        <v>0</v>
      </c>
      <c r="AJ28" s="690">
        <v>0</v>
      </c>
      <c r="AK28" s="690">
        <v>0</v>
      </c>
      <c r="AL28" s="690">
        <v>0</v>
      </c>
      <c r="AM28" s="690">
        <v>0</v>
      </c>
      <c r="AN28" s="690">
        <v>0</v>
      </c>
      <c r="AO28" s="690">
        <v>0</v>
      </c>
      <c r="AP28" s="690">
        <v>0</v>
      </c>
      <c r="AQ28" s="690">
        <v>0</v>
      </c>
      <c r="AR28" s="574">
        <v>374000</v>
      </c>
      <c r="AS28" s="574">
        <v>374000</v>
      </c>
      <c r="AT28" s="574">
        <v>4280</v>
      </c>
      <c r="AU28" s="690">
        <v>0</v>
      </c>
      <c r="AV28" s="690">
        <v>0</v>
      </c>
      <c r="AW28" s="574">
        <f t="shared" ref="AW28:AX29" si="11">SUM(AR28)</f>
        <v>374000</v>
      </c>
      <c r="AX28" s="574">
        <f t="shared" si="11"/>
        <v>374000</v>
      </c>
      <c r="AY28" s="721">
        <f t="shared" ref="AY28:AY29" si="12">AQ28+AT28+AK28+AN28</f>
        <v>4280</v>
      </c>
      <c r="AZ28" s="690">
        <f>SUM(AU28)</f>
        <v>0</v>
      </c>
      <c r="BA28" s="690">
        <f>SUM(AV28)</f>
        <v>0</v>
      </c>
      <c r="BB28" s="690">
        <v>0</v>
      </c>
      <c r="BC28" s="574">
        <f t="shared" si="4"/>
        <v>16833000</v>
      </c>
      <c r="BD28" s="574">
        <f t="shared" si="4"/>
        <v>31862369</v>
      </c>
      <c r="BE28" s="574">
        <f t="shared" si="4"/>
        <v>26019602</v>
      </c>
      <c r="BF28" s="574">
        <v>4000000</v>
      </c>
      <c r="BG28" s="574">
        <v>6264000</v>
      </c>
      <c r="BH28" s="574">
        <v>6265412</v>
      </c>
      <c r="BI28" s="690">
        <v>0</v>
      </c>
      <c r="BJ28" s="574">
        <v>1175440</v>
      </c>
      <c r="BK28" s="574">
        <v>1175440</v>
      </c>
      <c r="BL28" s="574">
        <f>BC28-BF28</f>
        <v>12833000</v>
      </c>
      <c r="BM28" s="574">
        <v>24422929</v>
      </c>
      <c r="BN28" s="574">
        <v>23758616</v>
      </c>
      <c r="BO28" s="690">
        <v>0</v>
      </c>
      <c r="BP28" s="690">
        <v>0</v>
      </c>
      <c r="BQ28" s="690">
        <v>0</v>
      </c>
      <c r="BR28" s="574">
        <f t="shared" ref="BR28:BT29" si="13">BL28-BO28</f>
        <v>12833000</v>
      </c>
      <c r="BS28" s="574">
        <f t="shared" si="13"/>
        <v>24422929</v>
      </c>
      <c r="BT28" s="574">
        <f t="shared" si="13"/>
        <v>23758616</v>
      </c>
      <c r="BU28" s="710">
        <v>2</v>
      </c>
      <c r="BV28" s="710">
        <v>2</v>
      </c>
      <c r="BW28" s="690">
        <v>0</v>
      </c>
      <c r="BX28" s="711">
        <v>0</v>
      </c>
      <c r="BY28" s="714"/>
      <c r="BZ28" s="715"/>
      <c r="CA28" s="714"/>
      <c r="CB28" s="714"/>
      <c r="CC28" s="714"/>
      <c r="CD28" s="714"/>
      <c r="CE28" s="714"/>
      <c r="CF28" s="714"/>
      <c r="CG28" s="714"/>
      <c r="CH28" s="714"/>
      <c r="CI28" s="714"/>
      <c r="CJ28" s="714"/>
      <c r="CK28" s="714"/>
      <c r="CL28" s="714"/>
      <c r="CM28" s="714"/>
      <c r="CN28" s="714"/>
      <c r="CO28" s="714"/>
      <c r="CP28" s="714"/>
      <c r="CQ28" s="714"/>
      <c r="CR28" s="714"/>
      <c r="CS28" s="714"/>
      <c r="CT28" s="714"/>
      <c r="CU28" s="714"/>
      <c r="CV28" s="714"/>
      <c r="CW28" s="714"/>
      <c r="CX28" s="714"/>
      <c r="CY28" s="714"/>
      <c r="CZ28" s="714"/>
      <c r="DA28" s="714"/>
      <c r="DB28" s="714"/>
      <c r="DC28" s="714"/>
      <c r="DD28" s="714"/>
      <c r="DE28" s="714"/>
      <c r="DF28" s="714"/>
      <c r="DG28" s="714"/>
      <c r="DH28" s="714"/>
      <c r="DI28" s="714"/>
      <c r="DJ28" s="714"/>
      <c r="DK28" s="714"/>
      <c r="DL28" s="714"/>
      <c r="DM28" s="714"/>
      <c r="DN28" s="714"/>
      <c r="DO28" s="714"/>
      <c r="DP28" s="714"/>
      <c r="DQ28" s="714"/>
      <c r="DR28" s="714"/>
      <c r="DS28" s="714"/>
      <c r="DT28" s="714"/>
      <c r="DU28" s="714"/>
      <c r="DV28" s="714"/>
      <c r="DW28" s="714"/>
      <c r="DX28" s="714"/>
      <c r="DY28" s="714"/>
      <c r="DZ28" s="714"/>
      <c r="EA28" s="714"/>
      <c r="EB28" s="714"/>
      <c r="EC28" s="714"/>
      <c r="ED28" s="714"/>
      <c r="EE28" s="714"/>
      <c r="EF28" s="714"/>
      <c r="EG28" s="714"/>
      <c r="EH28" s="714"/>
      <c r="EI28" s="714"/>
      <c r="EJ28" s="714"/>
      <c r="EK28" s="714"/>
      <c r="EL28" s="714"/>
      <c r="EM28" s="714"/>
      <c r="EN28" s="714"/>
      <c r="EO28" s="714"/>
      <c r="EP28" s="714"/>
      <c r="EQ28" s="714"/>
      <c r="ER28" s="714"/>
      <c r="ES28" s="714"/>
      <c r="ET28" s="714"/>
      <c r="EU28" s="714"/>
      <c r="EV28" s="714"/>
      <c r="EW28" s="714"/>
      <c r="EX28" s="714"/>
      <c r="EY28" s="714"/>
      <c r="EZ28" s="714"/>
      <c r="FA28" s="714"/>
      <c r="FB28" s="714"/>
      <c r="FC28" s="714"/>
      <c r="FD28" s="714"/>
      <c r="FE28" s="714"/>
      <c r="FF28" s="714"/>
      <c r="FG28" s="714"/>
      <c r="FH28" s="714"/>
      <c r="FI28" s="714"/>
      <c r="FJ28" s="714"/>
      <c r="FK28" s="714"/>
      <c r="FL28" s="714"/>
      <c r="FM28" s="714"/>
      <c r="FN28" s="714"/>
      <c r="FO28" s="714"/>
      <c r="FP28" s="714"/>
      <c r="FQ28" s="714"/>
      <c r="FR28" s="714"/>
      <c r="FS28" s="714"/>
      <c r="FT28" s="714"/>
      <c r="FU28" s="714"/>
      <c r="FV28" s="714"/>
      <c r="FW28" s="714"/>
      <c r="FX28" s="714"/>
      <c r="FY28" s="714"/>
      <c r="FZ28" s="714"/>
      <c r="GA28" s="714"/>
      <c r="GB28" s="714"/>
      <c r="GC28" s="714"/>
      <c r="GD28" s="714"/>
      <c r="GE28" s="714"/>
      <c r="GF28" s="714"/>
      <c r="GG28" s="714"/>
      <c r="GH28" s="714"/>
      <c r="GI28" s="714"/>
      <c r="GJ28" s="714"/>
      <c r="GK28" s="714"/>
      <c r="GL28" s="714"/>
      <c r="GM28" s="714"/>
      <c r="GN28" s="714"/>
      <c r="GO28" s="714"/>
      <c r="GP28" s="714"/>
      <c r="GQ28" s="714"/>
      <c r="GR28" s="714"/>
      <c r="GS28" s="714"/>
      <c r="GT28" s="714"/>
      <c r="GU28" s="714"/>
      <c r="GV28" s="714"/>
      <c r="GW28" s="714"/>
      <c r="GX28" s="714"/>
      <c r="GY28" s="714"/>
      <c r="GZ28" s="714"/>
      <c r="HA28" s="714"/>
      <c r="HB28" s="714"/>
      <c r="HC28" s="714"/>
      <c r="HD28" s="714"/>
      <c r="HE28" s="714"/>
      <c r="HF28" s="714"/>
      <c r="HG28" s="714"/>
      <c r="HH28" s="714"/>
      <c r="HI28" s="714"/>
      <c r="HJ28" s="714"/>
      <c r="HK28" s="714"/>
      <c r="HL28" s="714"/>
      <c r="HM28" s="714"/>
      <c r="HN28" s="714"/>
      <c r="HO28" s="714"/>
      <c r="HP28" s="714"/>
      <c r="HQ28" s="714"/>
      <c r="HR28" s="714"/>
      <c r="HS28" s="714"/>
      <c r="HT28" s="714"/>
      <c r="HU28" s="714"/>
      <c r="HV28" s="714"/>
      <c r="HW28" s="714"/>
      <c r="HX28" s="714"/>
      <c r="HY28" s="714"/>
      <c r="HZ28" s="714"/>
      <c r="IA28" s="714"/>
      <c r="IB28" s="714"/>
      <c r="IC28" s="714"/>
      <c r="ID28" s="714"/>
      <c r="IE28" s="714"/>
      <c r="IF28" s="714"/>
      <c r="IG28" s="714"/>
      <c r="IH28" s="714"/>
      <c r="II28" s="714"/>
      <c r="IJ28" s="714"/>
      <c r="IK28" s="714"/>
      <c r="IL28" s="714"/>
      <c r="IM28" s="714"/>
      <c r="IN28" s="714"/>
      <c r="IO28" s="714"/>
      <c r="IP28" s="714"/>
      <c r="IQ28" s="714"/>
      <c r="IR28" s="714"/>
      <c r="IS28" s="716"/>
      <c r="IT28" s="716"/>
    </row>
    <row r="29" spans="1:254" ht="24.75" customHeight="1" thickBot="1" x14ac:dyDescent="0.3">
      <c r="A29" s="707">
        <v>5</v>
      </c>
      <c r="B29" s="696" t="s">
        <v>1461</v>
      </c>
      <c r="C29" s="696"/>
      <c r="D29" s="697"/>
      <c r="E29" s="708" t="s">
        <v>156</v>
      </c>
      <c r="F29" s="684">
        <v>5888000</v>
      </c>
      <c r="G29" s="684">
        <v>7159000</v>
      </c>
      <c r="H29" s="684">
        <v>6950827</v>
      </c>
      <c r="I29" s="684">
        <v>841800</v>
      </c>
      <c r="J29" s="684">
        <v>1070800</v>
      </c>
      <c r="K29" s="684">
        <v>989991</v>
      </c>
      <c r="L29" s="684">
        <v>2464000</v>
      </c>
      <c r="M29" s="684">
        <v>2465626</v>
      </c>
      <c r="N29" s="684">
        <v>1448048</v>
      </c>
      <c r="O29" s="690">
        <v>0</v>
      </c>
      <c r="P29" s="690">
        <v>0</v>
      </c>
      <c r="Q29" s="690">
        <v>0</v>
      </c>
      <c r="R29" s="690">
        <v>0</v>
      </c>
      <c r="S29" s="684">
        <v>361485</v>
      </c>
      <c r="T29" s="684">
        <v>361485</v>
      </c>
      <c r="U29" s="690">
        <v>0</v>
      </c>
      <c r="V29" s="690">
        <v>0</v>
      </c>
      <c r="W29" s="690">
        <v>0</v>
      </c>
      <c r="X29" s="690">
        <v>0</v>
      </c>
      <c r="Y29" s="690">
        <v>0</v>
      </c>
      <c r="Z29" s="690">
        <v>0</v>
      </c>
      <c r="AA29" s="684">
        <f t="shared" si="3"/>
        <v>9193800</v>
      </c>
      <c r="AB29" s="684">
        <f>SUM(G29+J29+M29+P29+S29)</f>
        <v>11056911</v>
      </c>
      <c r="AC29" s="684">
        <f>SUM(H29+K29+N29+Q29+T29)</f>
        <v>9750351</v>
      </c>
      <c r="AD29" s="690">
        <v>0</v>
      </c>
      <c r="AE29" s="690">
        <v>0</v>
      </c>
      <c r="AF29" s="684">
        <f t="shared" si="1"/>
        <v>9193800</v>
      </c>
      <c r="AG29" s="684">
        <f t="shared" si="1"/>
        <v>11056911</v>
      </c>
      <c r="AH29" s="683">
        <f>AC29</f>
        <v>9750351</v>
      </c>
      <c r="AI29" s="690">
        <v>0</v>
      </c>
      <c r="AJ29" s="690">
        <v>0</v>
      </c>
      <c r="AK29" s="690">
        <v>0</v>
      </c>
      <c r="AL29" s="690">
        <v>0</v>
      </c>
      <c r="AM29" s="690">
        <v>0</v>
      </c>
      <c r="AN29" s="722">
        <v>0</v>
      </c>
      <c r="AO29" s="690">
        <v>0</v>
      </c>
      <c r="AP29" s="690">
        <v>0</v>
      </c>
      <c r="AQ29" s="690">
        <v>0</v>
      </c>
      <c r="AR29" s="574">
        <v>6140000</v>
      </c>
      <c r="AS29" s="574">
        <v>5922000</v>
      </c>
      <c r="AT29" s="574">
        <v>1519218</v>
      </c>
      <c r="AU29" s="690">
        <v>0</v>
      </c>
      <c r="AV29" s="690">
        <v>0</v>
      </c>
      <c r="AW29" s="574">
        <f t="shared" si="11"/>
        <v>6140000</v>
      </c>
      <c r="AX29" s="574">
        <f t="shared" si="11"/>
        <v>5922000</v>
      </c>
      <c r="AY29" s="574">
        <f t="shared" si="12"/>
        <v>1519218</v>
      </c>
      <c r="AZ29" s="690">
        <f>SUM(AU29)</f>
        <v>0</v>
      </c>
      <c r="BA29" s="690">
        <f>SUM(AV29)</f>
        <v>0</v>
      </c>
      <c r="BB29" s="690">
        <v>0</v>
      </c>
      <c r="BC29" s="574">
        <f t="shared" si="4"/>
        <v>15333800</v>
      </c>
      <c r="BD29" s="574">
        <f t="shared" si="4"/>
        <v>16978911</v>
      </c>
      <c r="BE29" s="574">
        <f t="shared" si="4"/>
        <v>11269569</v>
      </c>
      <c r="BF29" s="574">
        <v>500000</v>
      </c>
      <c r="BG29" s="574">
        <v>500000</v>
      </c>
      <c r="BH29" s="574">
        <v>219257</v>
      </c>
      <c r="BI29" s="690">
        <v>0</v>
      </c>
      <c r="BJ29" s="574">
        <v>673111</v>
      </c>
      <c r="BK29" s="574">
        <v>673111</v>
      </c>
      <c r="BL29" s="574">
        <f>BC29-BF29</f>
        <v>14833800</v>
      </c>
      <c r="BM29" s="574">
        <v>15805800</v>
      </c>
      <c r="BN29" s="574">
        <v>10652125</v>
      </c>
      <c r="BO29" s="690">
        <v>0</v>
      </c>
      <c r="BP29" s="690">
        <v>0</v>
      </c>
      <c r="BQ29" s="690">
        <v>0</v>
      </c>
      <c r="BR29" s="574">
        <f t="shared" si="13"/>
        <v>14833800</v>
      </c>
      <c r="BS29" s="574">
        <f t="shared" si="13"/>
        <v>15805800</v>
      </c>
      <c r="BT29" s="574">
        <f t="shared" si="13"/>
        <v>10652125</v>
      </c>
      <c r="BU29" s="710">
        <v>1</v>
      </c>
      <c r="BV29" s="710">
        <v>1</v>
      </c>
      <c r="BW29" s="690">
        <v>0</v>
      </c>
      <c r="BX29" s="711">
        <v>0</v>
      </c>
      <c r="BY29" s="714"/>
      <c r="BZ29" s="715"/>
      <c r="CA29" s="714"/>
      <c r="CB29" s="714"/>
      <c r="CC29" s="714"/>
      <c r="CD29" s="714"/>
      <c r="CE29" s="714"/>
      <c r="CF29" s="714"/>
      <c r="CG29" s="714"/>
      <c r="CH29" s="714"/>
      <c r="CI29" s="714"/>
      <c r="CJ29" s="714"/>
      <c r="CK29" s="714"/>
      <c r="CL29" s="714"/>
      <c r="CM29" s="714"/>
      <c r="CN29" s="714"/>
      <c r="CO29" s="714"/>
      <c r="CP29" s="714"/>
      <c r="CQ29" s="714"/>
      <c r="CR29" s="714"/>
      <c r="CS29" s="714"/>
      <c r="CT29" s="714"/>
      <c r="CU29" s="714"/>
      <c r="CV29" s="714"/>
      <c r="CW29" s="714"/>
      <c r="CX29" s="714"/>
      <c r="CY29" s="714"/>
      <c r="CZ29" s="714"/>
      <c r="DA29" s="714"/>
      <c r="DB29" s="714"/>
      <c r="DC29" s="714"/>
      <c r="DD29" s="714"/>
      <c r="DE29" s="714"/>
      <c r="DF29" s="714"/>
      <c r="DG29" s="714"/>
      <c r="DH29" s="714"/>
      <c r="DI29" s="714"/>
      <c r="DJ29" s="714"/>
      <c r="DK29" s="714"/>
      <c r="DL29" s="714"/>
      <c r="DM29" s="714"/>
      <c r="DN29" s="714"/>
      <c r="DO29" s="714"/>
      <c r="DP29" s="714"/>
      <c r="DQ29" s="714"/>
      <c r="DR29" s="714"/>
      <c r="DS29" s="714"/>
      <c r="DT29" s="714"/>
      <c r="DU29" s="714"/>
      <c r="DV29" s="714"/>
      <c r="DW29" s="714"/>
      <c r="DX29" s="714"/>
      <c r="DY29" s="714"/>
      <c r="DZ29" s="714"/>
      <c r="EA29" s="714"/>
      <c r="EB29" s="714"/>
      <c r="EC29" s="714"/>
      <c r="ED29" s="714"/>
      <c r="EE29" s="714"/>
      <c r="EF29" s="714"/>
      <c r="EG29" s="714"/>
      <c r="EH29" s="714"/>
      <c r="EI29" s="714"/>
      <c r="EJ29" s="714"/>
      <c r="EK29" s="714"/>
      <c r="EL29" s="714"/>
      <c r="EM29" s="714"/>
      <c r="EN29" s="714"/>
      <c r="EO29" s="714"/>
      <c r="EP29" s="714"/>
      <c r="EQ29" s="714"/>
      <c r="ER29" s="714"/>
      <c r="ES29" s="714"/>
      <c r="ET29" s="714"/>
      <c r="EU29" s="714"/>
      <c r="EV29" s="714"/>
      <c r="EW29" s="714"/>
      <c r="EX29" s="714"/>
      <c r="EY29" s="714"/>
      <c r="EZ29" s="714"/>
      <c r="FA29" s="714"/>
      <c r="FB29" s="714"/>
      <c r="FC29" s="714"/>
      <c r="FD29" s="714"/>
      <c r="FE29" s="714"/>
      <c r="FF29" s="714"/>
      <c r="FG29" s="714"/>
      <c r="FH29" s="714"/>
      <c r="FI29" s="714"/>
      <c r="FJ29" s="714"/>
      <c r="FK29" s="714"/>
      <c r="FL29" s="714"/>
      <c r="FM29" s="714"/>
      <c r="FN29" s="714"/>
      <c r="FO29" s="714"/>
      <c r="FP29" s="714"/>
      <c r="FQ29" s="714"/>
      <c r="FR29" s="714"/>
      <c r="FS29" s="714"/>
      <c r="FT29" s="714"/>
      <c r="FU29" s="714"/>
      <c r="FV29" s="714"/>
      <c r="FW29" s="714"/>
      <c r="FX29" s="714"/>
      <c r="FY29" s="714"/>
      <c r="FZ29" s="714"/>
      <c r="GA29" s="714"/>
      <c r="GB29" s="714"/>
      <c r="GC29" s="714"/>
      <c r="GD29" s="714"/>
      <c r="GE29" s="714"/>
      <c r="GF29" s="714"/>
      <c r="GG29" s="714"/>
      <c r="GH29" s="714"/>
      <c r="GI29" s="714"/>
      <c r="GJ29" s="714"/>
      <c r="GK29" s="714"/>
      <c r="GL29" s="714"/>
      <c r="GM29" s="714"/>
      <c r="GN29" s="714"/>
      <c r="GO29" s="714"/>
      <c r="GP29" s="714"/>
      <c r="GQ29" s="714"/>
      <c r="GR29" s="714"/>
      <c r="GS29" s="714"/>
      <c r="GT29" s="714"/>
      <c r="GU29" s="714"/>
      <c r="GV29" s="714"/>
      <c r="GW29" s="714"/>
      <c r="GX29" s="714"/>
      <c r="GY29" s="714"/>
      <c r="GZ29" s="714"/>
      <c r="HA29" s="714"/>
      <c r="HB29" s="714"/>
      <c r="HC29" s="714"/>
      <c r="HD29" s="714"/>
      <c r="HE29" s="714"/>
      <c r="HF29" s="714"/>
      <c r="HG29" s="714"/>
      <c r="HH29" s="714"/>
      <c r="HI29" s="714"/>
      <c r="HJ29" s="714"/>
      <c r="HK29" s="714"/>
      <c r="HL29" s="714"/>
      <c r="HM29" s="714"/>
      <c r="HN29" s="714"/>
      <c r="HO29" s="714"/>
      <c r="HP29" s="714"/>
      <c r="HQ29" s="714"/>
      <c r="HR29" s="714"/>
      <c r="HS29" s="714"/>
      <c r="HT29" s="714"/>
      <c r="HU29" s="714"/>
      <c r="HV29" s="714"/>
      <c r="HW29" s="714"/>
      <c r="HX29" s="714"/>
      <c r="HY29" s="714"/>
      <c r="HZ29" s="714"/>
      <c r="IA29" s="714"/>
      <c r="IB29" s="714"/>
      <c r="IC29" s="714"/>
      <c r="ID29" s="714"/>
      <c r="IE29" s="714"/>
      <c r="IF29" s="714"/>
      <c r="IG29" s="714"/>
      <c r="IH29" s="714"/>
      <c r="II29" s="714"/>
      <c r="IJ29" s="714"/>
      <c r="IK29" s="714"/>
      <c r="IL29" s="714"/>
      <c r="IM29" s="714"/>
      <c r="IN29" s="714"/>
      <c r="IO29" s="714"/>
      <c r="IP29" s="714"/>
      <c r="IQ29" s="714"/>
      <c r="IR29" s="714"/>
      <c r="IS29" s="716"/>
      <c r="IT29" s="716"/>
    </row>
    <row r="30" spans="1:254" ht="24.75" customHeight="1" thickTop="1" thickBot="1" x14ac:dyDescent="0.25">
      <c r="A30" s="1307" t="s">
        <v>399</v>
      </c>
      <c r="B30" s="1308"/>
      <c r="C30" s="1308"/>
      <c r="D30" s="1308"/>
      <c r="E30" s="1309"/>
      <c r="F30" s="723">
        <f>F12+F15+F18+F28+F29</f>
        <v>2226183104</v>
      </c>
      <c r="G30" s="723">
        <v>2275831786</v>
      </c>
      <c r="H30" s="723">
        <f t="shared" ref="H30:BR30" si="14">H12+H15+H18+H28+H29</f>
        <v>2212520121</v>
      </c>
      <c r="I30" s="723">
        <f t="shared" si="14"/>
        <v>342989626</v>
      </c>
      <c r="J30" s="723">
        <f t="shared" si="14"/>
        <v>350156127</v>
      </c>
      <c r="K30" s="723">
        <f t="shared" si="14"/>
        <v>339629121</v>
      </c>
      <c r="L30" s="723">
        <f t="shared" si="14"/>
        <v>2460050385</v>
      </c>
      <c r="M30" s="723">
        <f t="shared" si="14"/>
        <v>3199686326</v>
      </c>
      <c r="N30" s="723">
        <f t="shared" si="14"/>
        <v>2524902770</v>
      </c>
      <c r="O30" s="723">
        <f t="shared" si="14"/>
        <v>11000000</v>
      </c>
      <c r="P30" s="723">
        <f t="shared" si="14"/>
        <v>11000000</v>
      </c>
      <c r="Q30" s="723">
        <f t="shared" si="14"/>
        <v>7191787</v>
      </c>
      <c r="R30" s="723">
        <f t="shared" si="14"/>
        <v>537993099</v>
      </c>
      <c r="S30" s="723">
        <f t="shared" si="14"/>
        <v>570701011</v>
      </c>
      <c r="T30" s="723">
        <f t="shared" si="14"/>
        <v>570701011</v>
      </c>
      <c r="U30" s="723">
        <f t="shared" si="14"/>
        <v>149678506</v>
      </c>
      <c r="V30" s="723">
        <f t="shared" si="14"/>
        <v>151482624</v>
      </c>
      <c r="W30" s="723">
        <f t="shared" si="14"/>
        <v>141881130</v>
      </c>
      <c r="X30" s="723">
        <f t="shared" si="14"/>
        <v>80000000</v>
      </c>
      <c r="Y30" s="723">
        <f t="shared" si="14"/>
        <v>120752509</v>
      </c>
      <c r="Z30" s="723">
        <f t="shared" si="14"/>
        <v>120752509</v>
      </c>
      <c r="AA30" s="723">
        <f t="shared" si="14"/>
        <v>5807894720</v>
      </c>
      <c r="AB30" s="723">
        <f t="shared" si="14"/>
        <v>6679610383</v>
      </c>
      <c r="AC30" s="723">
        <f t="shared" si="14"/>
        <v>5917578449</v>
      </c>
      <c r="AD30" s="723">
        <f t="shared" si="14"/>
        <v>53000000</v>
      </c>
      <c r="AE30" s="723">
        <f t="shared" si="14"/>
        <v>1666330731</v>
      </c>
      <c r="AF30" s="723">
        <f t="shared" si="14"/>
        <v>5860894720</v>
      </c>
      <c r="AG30" s="723">
        <f t="shared" si="14"/>
        <v>8345941114</v>
      </c>
      <c r="AH30" s="723">
        <f t="shared" si="14"/>
        <v>5917578449</v>
      </c>
      <c r="AI30" s="723">
        <f t="shared" si="14"/>
        <v>6600000</v>
      </c>
      <c r="AJ30" s="723">
        <f t="shared" si="14"/>
        <v>6462000</v>
      </c>
      <c r="AK30" s="723">
        <f t="shared" si="14"/>
        <v>6450000</v>
      </c>
      <c r="AL30" s="723">
        <f t="shared" si="14"/>
        <v>443945000</v>
      </c>
      <c r="AM30" s="723">
        <f t="shared" si="14"/>
        <v>403192491</v>
      </c>
      <c r="AN30" s="723">
        <f t="shared" si="14"/>
        <v>197445900</v>
      </c>
      <c r="AO30" s="723">
        <f t="shared" si="14"/>
        <v>250183794</v>
      </c>
      <c r="AP30" s="723">
        <f t="shared" si="14"/>
        <v>402225129</v>
      </c>
      <c r="AQ30" s="723">
        <f t="shared" si="14"/>
        <v>318103646</v>
      </c>
      <c r="AR30" s="723">
        <f t="shared" si="14"/>
        <v>2118383102</v>
      </c>
      <c r="AS30" s="723">
        <f t="shared" si="14"/>
        <v>4068305956</v>
      </c>
      <c r="AT30" s="723">
        <f t="shared" si="14"/>
        <v>1675698040</v>
      </c>
      <c r="AU30" s="723">
        <f t="shared" si="14"/>
        <v>499500000</v>
      </c>
      <c r="AV30" s="723">
        <f t="shared" si="14"/>
        <v>1014281465</v>
      </c>
      <c r="AW30" s="723">
        <f t="shared" si="14"/>
        <v>3318611896</v>
      </c>
      <c r="AX30" s="723">
        <f t="shared" si="14"/>
        <v>5894467041</v>
      </c>
      <c r="AY30" s="723">
        <f t="shared" si="14"/>
        <v>2197697586</v>
      </c>
      <c r="AZ30" s="723">
        <f t="shared" si="14"/>
        <v>94593384</v>
      </c>
      <c r="BA30" s="723">
        <f t="shared" si="14"/>
        <v>1827096172</v>
      </c>
      <c r="BB30" s="723">
        <f t="shared" si="14"/>
        <v>1827096172</v>
      </c>
      <c r="BC30" s="723">
        <f t="shared" si="14"/>
        <v>9274100000</v>
      </c>
      <c r="BD30" s="723">
        <f t="shared" si="14"/>
        <v>16067504327</v>
      </c>
      <c r="BE30" s="723">
        <f t="shared" si="14"/>
        <v>9942372207</v>
      </c>
      <c r="BF30" s="723">
        <f t="shared" si="14"/>
        <v>5934820000</v>
      </c>
      <c r="BG30" s="723">
        <f t="shared" si="14"/>
        <v>10519521872</v>
      </c>
      <c r="BH30" s="723">
        <f t="shared" si="14"/>
        <v>10524711057</v>
      </c>
      <c r="BI30" s="723">
        <f t="shared" si="14"/>
        <v>3339280000</v>
      </c>
      <c r="BJ30" s="723">
        <f t="shared" si="14"/>
        <v>5547982455</v>
      </c>
      <c r="BK30" s="723">
        <f t="shared" si="14"/>
        <v>5547982455</v>
      </c>
      <c r="BL30" s="723">
        <f t="shared" si="14"/>
        <v>2972222398</v>
      </c>
      <c r="BM30" s="723">
        <f t="shared" si="14"/>
        <v>3226262327</v>
      </c>
      <c r="BN30" s="723">
        <f t="shared" si="14"/>
        <v>3115374063</v>
      </c>
      <c r="BO30" s="723">
        <f t="shared" si="14"/>
        <v>2584748570</v>
      </c>
      <c r="BP30" s="723">
        <f t="shared" si="14"/>
        <v>3139665946</v>
      </c>
      <c r="BQ30" s="723">
        <f t="shared" si="14"/>
        <v>3139665946</v>
      </c>
      <c r="BR30" s="723">
        <f t="shared" si="14"/>
        <v>723384597</v>
      </c>
      <c r="BS30" s="723">
        <f t="shared" ref="BS30:BT30" si="15">BS12+BS15+BS18+BS28+BS29</f>
        <v>876137381</v>
      </c>
      <c r="BT30" s="723">
        <f t="shared" si="15"/>
        <v>765249117</v>
      </c>
      <c r="BU30" s="724">
        <f t="shared" ref="BU30:BX30" si="16">BU12+BU15+BU18+BU28+BU29</f>
        <v>407</v>
      </c>
      <c r="BV30" s="724">
        <f t="shared" si="16"/>
        <v>403</v>
      </c>
      <c r="BW30" s="724">
        <f t="shared" si="16"/>
        <v>6</v>
      </c>
      <c r="BX30" s="725">
        <f t="shared" si="16"/>
        <v>6</v>
      </c>
      <c r="BY30" s="556"/>
      <c r="BZ30" s="693"/>
      <c r="CA30" s="556"/>
      <c r="CB30" s="556"/>
      <c r="CC30" s="556"/>
      <c r="CD30" s="556"/>
      <c r="CE30" s="556"/>
      <c r="CF30" s="556"/>
      <c r="CG30" s="556"/>
      <c r="CH30" s="556"/>
      <c r="CI30" s="556"/>
      <c r="CJ30" s="556"/>
      <c r="CK30" s="556"/>
      <c r="CL30" s="556"/>
      <c r="CM30" s="556"/>
      <c r="CN30" s="556"/>
      <c r="CO30" s="556"/>
      <c r="CP30" s="556"/>
      <c r="CQ30" s="556"/>
      <c r="CR30" s="556"/>
      <c r="CS30" s="556"/>
      <c r="CT30" s="556"/>
      <c r="CU30" s="556"/>
      <c r="CV30" s="556"/>
      <c r="CW30" s="556"/>
      <c r="CX30" s="556"/>
      <c r="CY30" s="556"/>
      <c r="CZ30" s="556"/>
      <c r="DA30" s="556"/>
      <c r="DB30" s="556"/>
      <c r="DC30" s="556"/>
      <c r="DD30" s="556"/>
      <c r="DE30" s="556"/>
      <c r="DF30" s="556"/>
      <c r="DG30" s="556"/>
      <c r="DH30" s="556"/>
      <c r="DI30" s="556"/>
      <c r="DJ30" s="556"/>
      <c r="DK30" s="556"/>
      <c r="DL30" s="556"/>
      <c r="DM30" s="556"/>
      <c r="DN30" s="556"/>
      <c r="DO30" s="556"/>
      <c r="DP30" s="556"/>
      <c r="DQ30" s="556"/>
      <c r="DR30" s="556"/>
      <c r="DS30" s="556"/>
      <c r="DT30" s="556"/>
      <c r="DU30" s="556"/>
      <c r="DV30" s="556"/>
      <c r="DW30" s="556"/>
      <c r="DX30" s="556"/>
      <c r="DY30" s="556"/>
      <c r="DZ30" s="556"/>
      <c r="EA30" s="556"/>
      <c r="EB30" s="556"/>
      <c r="EC30" s="556"/>
      <c r="ED30" s="556"/>
      <c r="EE30" s="556"/>
      <c r="EF30" s="556"/>
      <c r="EG30" s="556"/>
      <c r="EH30" s="556"/>
      <c r="EI30" s="556"/>
      <c r="EJ30" s="556"/>
      <c r="EK30" s="556"/>
      <c r="EL30" s="556"/>
      <c r="EM30" s="556"/>
      <c r="EN30" s="556"/>
      <c r="EO30" s="556"/>
      <c r="EP30" s="556"/>
      <c r="EQ30" s="556"/>
      <c r="ER30" s="556"/>
      <c r="ES30" s="556"/>
      <c r="ET30" s="556"/>
      <c r="EU30" s="556"/>
      <c r="EV30" s="556"/>
      <c r="EW30" s="556"/>
      <c r="EX30" s="556"/>
      <c r="EY30" s="556"/>
      <c r="EZ30" s="556"/>
      <c r="FA30" s="556"/>
      <c r="FB30" s="556"/>
      <c r="FC30" s="556"/>
      <c r="FD30" s="556"/>
      <c r="FE30" s="556"/>
      <c r="FF30" s="556"/>
      <c r="FG30" s="556"/>
      <c r="FH30" s="556"/>
      <c r="FI30" s="556"/>
      <c r="FJ30" s="556"/>
      <c r="FK30" s="556"/>
      <c r="FL30" s="556"/>
      <c r="FM30" s="556"/>
      <c r="FN30" s="556"/>
      <c r="FO30" s="556"/>
      <c r="FP30" s="556"/>
      <c r="FQ30" s="556"/>
      <c r="FR30" s="556"/>
      <c r="FS30" s="556"/>
      <c r="FT30" s="556"/>
      <c r="FU30" s="556"/>
      <c r="FV30" s="556"/>
      <c r="FW30" s="556"/>
      <c r="FX30" s="556"/>
      <c r="FY30" s="556"/>
      <c r="FZ30" s="556"/>
      <c r="GA30" s="556"/>
      <c r="GB30" s="556"/>
      <c r="GC30" s="556"/>
      <c r="GD30" s="556"/>
      <c r="GE30" s="556"/>
      <c r="GF30" s="556"/>
      <c r="GG30" s="556"/>
      <c r="GH30" s="556"/>
      <c r="GI30" s="556"/>
      <c r="GJ30" s="556"/>
      <c r="GK30" s="556"/>
      <c r="GL30" s="556"/>
      <c r="GM30" s="556"/>
      <c r="GN30" s="556"/>
      <c r="GO30" s="556"/>
      <c r="GP30" s="556"/>
      <c r="GQ30" s="556"/>
      <c r="GR30" s="556"/>
      <c r="GS30" s="556"/>
      <c r="GT30" s="556"/>
      <c r="GU30" s="556"/>
      <c r="GV30" s="556"/>
      <c r="GW30" s="556"/>
      <c r="GX30" s="556"/>
      <c r="GY30" s="556"/>
      <c r="GZ30" s="556"/>
      <c r="HA30" s="556"/>
      <c r="HB30" s="556"/>
      <c r="HC30" s="556"/>
      <c r="HD30" s="556"/>
      <c r="HE30" s="556"/>
      <c r="HF30" s="556"/>
      <c r="HG30" s="556"/>
      <c r="HH30" s="556"/>
      <c r="HI30" s="556"/>
      <c r="HJ30" s="556"/>
      <c r="HK30" s="556"/>
      <c r="HL30" s="556"/>
      <c r="HM30" s="556"/>
      <c r="HN30" s="556"/>
      <c r="HO30" s="556"/>
      <c r="HP30" s="556"/>
      <c r="HQ30" s="556"/>
      <c r="HR30" s="556"/>
      <c r="HS30" s="556"/>
      <c r="HT30" s="556"/>
      <c r="HU30" s="556"/>
      <c r="HV30" s="556"/>
      <c r="HW30" s="556"/>
      <c r="HX30" s="556"/>
      <c r="HY30" s="556"/>
      <c r="HZ30" s="556"/>
      <c r="IA30" s="556"/>
      <c r="IB30" s="556"/>
      <c r="IC30" s="556"/>
      <c r="ID30" s="556"/>
      <c r="IE30" s="556"/>
      <c r="IF30" s="556"/>
      <c r="IG30" s="556"/>
      <c r="IH30" s="556"/>
      <c r="II30" s="556"/>
      <c r="IJ30" s="556"/>
      <c r="IK30" s="556"/>
      <c r="IL30" s="556"/>
      <c r="IM30" s="556"/>
      <c r="IN30" s="556"/>
      <c r="IO30" s="556"/>
      <c r="IP30" s="556"/>
      <c r="IQ30" s="556"/>
      <c r="IR30" s="556"/>
      <c r="IS30" s="694"/>
      <c r="IT30" s="694"/>
    </row>
    <row r="31" spans="1:254" ht="16.5" thickTop="1" x14ac:dyDescent="0.25">
      <c r="F31" s="430"/>
      <c r="G31" s="430"/>
      <c r="H31" s="430"/>
      <c r="I31" s="430"/>
      <c r="J31" s="430"/>
      <c r="K31" s="430"/>
      <c r="L31" s="430"/>
      <c r="M31" s="430"/>
      <c r="N31" s="430"/>
      <c r="O31" s="430"/>
      <c r="P31" s="430"/>
      <c r="Q31" s="430"/>
      <c r="R31" s="430"/>
      <c r="S31" s="430"/>
      <c r="T31" s="430"/>
      <c r="U31" s="430"/>
      <c r="V31" s="430"/>
      <c r="W31" s="430"/>
      <c r="X31" s="430"/>
      <c r="Y31" s="430"/>
      <c r="Z31" s="430"/>
      <c r="AA31" s="430"/>
      <c r="AB31" s="430"/>
      <c r="AC31" s="430"/>
      <c r="AD31" s="430"/>
      <c r="AE31" s="430"/>
      <c r="AF31" s="430"/>
      <c r="AG31" s="430"/>
      <c r="AH31" s="430"/>
      <c r="AI31" s="430"/>
      <c r="AJ31" s="430"/>
      <c r="AK31" s="430"/>
      <c r="AL31" s="430"/>
      <c r="AM31" s="430"/>
      <c r="AN31" s="430"/>
      <c r="AO31" s="430"/>
      <c r="AP31" s="430"/>
      <c r="AQ31" s="430"/>
      <c r="AR31" s="430"/>
      <c r="AS31" s="430"/>
      <c r="AT31" s="430"/>
      <c r="AU31" s="430"/>
      <c r="AV31" s="430"/>
      <c r="AW31" s="430"/>
      <c r="AX31" s="430"/>
      <c r="AY31" s="430"/>
      <c r="AZ31" s="430"/>
      <c r="BA31" s="430"/>
      <c r="BB31" s="430"/>
      <c r="BC31" s="430"/>
      <c r="BD31" s="430"/>
      <c r="BE31" s="430"/>
      <c r="BF31" s="430"/>
      <c r="BG31" s="430"/>
      <c r="BH31" s="430"/>
      <c r="BI31" s="430"/>
      <c r="BJ31" s="430"/>
      <c r="BK31" s="430"/>
      <c r="BN31" s="726"/>
      <c r="BP31" s="430"/>
    </row>
    <row r="32" spans="1:254" ht="15.75" x14ac:dyDescent="0.25">
      <c r="F32" s="430"/>
      <c r="G32" s="430"/>
      <c r="H32" s="430"/>
      <c r="I32" s="430"/>
      <c r="J32" s="430"/>
      <c r="K32" s="430"/>
      <c r="L32" s="430"/>
      <c r="M32" s="430"/>
      <c r="N32" s="430"/>
      <c r="O32" s="430"/>
      <c r="P32" s="430"/>
      <c r="Q32" s="430"/>
      <c r="R32" s="430"/>
      <c r="S32" s="430"/>
      <c r="T32" s="430"/>
      <c r="U32" s="430"/>
      <c r="V32" s="430"/>
      <c r="W32" s="430"/>
      <c r="X32" s="430"/>
      <c r="Y32" s="430"/>
      <c r="Z32" s="430"/>
      <c r="AA32" s="430"/>
      <c r="AB32" s="430"/>
      <c r="AC32" s="430"/>
      <c r="AD32" s="430"/>
      <c r="AE32" s="430"/>
      <c r="AF32" s="430"/>
      <c r="AG32" s="430"/>
      <c r="AH32" s="430"/>
      <c r="AI32" s="430"/>
      <c r="AJ32" s="430"/>
      <c r="AK32" s="430"/>
      <c r="AL32" s="430"/>
      <c r="AM32" s="430"/>
      <c r="AN32" s="430"/>
      <c r="AO32" s="430"/>
      <c r="AP32" s="430"/>
      <c r="AQ32" s="430"/>
      <c r="AR32" s="430"/>
      <c r="AS32" s="430"/>
      <c r="AT32" s="430"/>
      <c r="AU32" s="430"/>
      <c r="AV32" s="430"/>
      <c r="AW32" s="430"/>
      <c r="AX32" s="430"/>
      <c r="AY32" s="430"/>
      <c r="AZ32" s="430"/>
      <c r="BA32" s="430"/>
      <c r="BB32" s="430"/>
      <c r="BC32" s="430"/>
      <c r="BD32" s="430"/>
      <c r="BE32" s="430"/>
      <c r="BF32" s="430"/>
      <c r="BG32" s="430"/>
      <c r="BH32" s="430"/>
      <c r="BI32" s="430"/>
      <c r="BJ32" s="430"/>
      <c r="BK32" s="430"/>
      <c r="BL32" s="430"/>
      <c r="BM32" s="430"/>
      <c r="BN32" s="726"/>
      <c r="BO32" s="430"/>
      <c r="BP32" s="430"/>
      <c r="BQ32" s="430"/>
      <c r="BR32" s="430"/>
      <c r="BS32" s="430"/>
      <c r="BT32" s="430"/>
      <c r="BU32" s="430"/>
      <c r="BV32" s="430"/>
      <c r="BW32" s="430"/>
      <c r="BX32" s="430"/>
      <c r="BY32" s="430"/>
    </row>
    <row r="33" spans="6:76" ht="15.75" x14ac:dyDescent="0.25">
      <c r="F33" s="430"/>
      <c r="G33" s="430"/>
      <c r="H33" s="430"/>
      <c r="I33" s="430"/>
      <c r="J33" s="430"/>
      <c r="K33" s="430"/>
      <c r="L33" s="430"/>
      <c r="M33" s="430"/>
      <c r="N33" s="430"/>
      <c r="O33" s="430"/>
      <c r="P33" s="430"/>
      <c r="Q33" s="430"/>
      <c r="R33" s="430"/>
      <c r="S33" s="430"/>
      <c r="T33" s="430"/>
      <c r="U33" s="430"/>
      <c r="V33" s="430"/>
      <c r="W33" s="430"/>
      <c r="X33" s="430"/>
      <c r="Y33" s="430"/>
      <c r="Z33" s="430"/>
      <c r="AA33" s="430"/>
      <c r="AB33" s="430"/>
      <c r="AC33" s="430"/>
      <c r="AD33" s="430"/>
      <c r="AE33" s="430"/>
      <c r="AF33" s="430"/>
      <c r="AG33" s="430"/>
      <c r="AH33" s="430"/>
      <c r="AI33" s="430"/>
      <c r="AJ33" s="430"/>
      <c r="AK33" s="430"/>
      <c r="AL33" s="430"/>
      <c r="AM33" s="430"/>
      <c r="AN33" s="430"/>
      <c r="AO33" s="430"/>
      <c r="AP33" s="430"/>
      <c r="AQ33" s="430"/>
      <c r="AR33" s="430"/>
      <c r="AS33" s="430"/>
      <c r="AT33" s="430"/>
      <c r="AU33" s="430"/>
      <c r="AV33" s="430"/>
      <c r="AW33" s="430"/>
      <c r="AX33" s="430"/>
      <c r="AY33" s="430"/>
      <c r="AZ33" s="430"/>
      <c r="BA33" s="430"/>
      <c r="BB33" s="430"/>
      <c r="BC33" s="430"/>
      <c r="BD33" s="430"/>
      <c r="BE33" s="430"/>
      <c r="BF33" s="430"/>
      <c r="BG33" s="430"/>
      <c r="BH33" s="430"/>
      <c r="BI33" s="430"/>
      <c r="BJ33" s="430"/>
      <c r="BK33" s="430"/>
      <c r="BL33" s="430"/>
      <c r="BM33" s="430"/>
      <c r="BN33" s="726"/>
      <c r="BO33" s="430"/>
      <c r="BP33" s="430"/>
      <c r="BQ33" s="430"/>
      <c r="BR33" s="430"/>
      <c r="BS33" s="430"/>
      <c r="BT33" s="430"/>
      <c r="BU33" s="430"/>
      <c r="BV33" s="430"/>
      <c r="BW33" s="430"/>
      <c r="BX33" s="430"/>
    </row>
    <row r="34" spans="6:76" ht="18.75" x14ac:dyDescent="0.3">
      <c r="F34" s="430"/>
      <c r="G34" s="430"/>
      <c r="H34" s="430"/>
      <c r="I34" s="430"/>
      <c r="J34" s="430"/>
      <c r="K34" s="430"/>
      <c r="L34" s="430"/>
      <c r="M34" s="430"/>
      <c r="N34" s="430"/>
      <c r="O34" s="430"/>
      <c r="P34" s="430"/>
      <c r="Q34" s="430"/>
      <c r="R34" s="430"/>
      <c r="S34" s="430"/>
      <c r="T34" s="430"/>
      <c r="U34" s="430"/>
      <c r="V34" s="430"/>
      <c r="W34" s="430"/>
      <c r="X34" s="430"/>
      <c r="Y34" s="430"/>
      <c r="Z34" s="430"/>
      <c r="AA34" s="430"/>
      <c r="AB34" s="430"/>
      <c r="AC34" s="430"/>
      <c r="AD34" s="430"/>
      <c r="AE34" s="430"/>
      <c r="AF34" s="430"/>
      <c r="AG34" s="430"/>
      <c r="AH34" s="430"/>
      <c r="AI34" s="430"/>
      <c r="AJ34" s="430"/>
      <c r="AK34" s="430"/>
      <c r="AL34" s="430"/>
      <c r="AM34" s="430"/>
      <c r="AN34" s="430"/>
      <c r="AO34" s="430"/>
      <c r="AP34" s="430"/>
      <c r="AQ34" s="430"/>
      <c r="AR34" s="430"/>
      <c r="AS34" s="430"/>
      <c r="AT34" s="430"/>
      <c r="AU34" s="430"/>
      <c r="AV34" s="430"/>
      <c r="AW34" s="430"/>
      <c r="AX34" s="430"/>
      <c r="AY34" s="430"/>
      <c r="AZ34" s="430"/>
      <c r="BA34" s="430"/>
      <c r="BB34" s="430"/>
      <c r="BC34" s="430"/>
      <c r="BD34" s="430"/>
      <c r="BE34" s="430"/>
      <c r="BF34" s="430"/>
      <c r="BG34" s="430"/>
      <c r="BH34" s="430"/>
      <c r="BI34" s="430"/>
      <c r="BJ34" s="430"/>
      <c r="BK34" s="430"/>
      <c r="BL34" s="430"/>
      <c r="BM34" s="430"/>
      <c r="BN34" s="727"/>
      <c r="BO34" s="430"/>
      <c r="BP34" s="430"/>
      <c r="BQ34" s="430"/>
      <c r="BR34" s="430"/>
      <c r="BS34" s="430"/>
      <c r="BT34" s="430"/>
      <c r="BU34" s="430"/>
      <c r="BV34" s="430"/>
      <c r="BW34" s="430"/>
      <c r="BX34" s="430"/>
    </row>
    <row r="35" spans="6:76" x14ac:dyDescent="0.2">
      <c r="BN35" s="430"/>
      <c r="BP35" s="430"/>
    </row>
    <row r="36" spans="6:76" x14ac:dyDescent="0.2">
      <c r="BC36" s="430"/>
      <c r="BD36" s="430"/>
      <c r="BE36" s="430"/>
      <c r="BP36" s="430"/>
    </row>
  </sheetData>
  <mergeCells count="36">
    <mergeCell ref="AL7:AN10"/>
    <mergeCell ref="AO7:AQ10"/>
    <mergeCell ref="AF7:AH10"/>
    <mergeCell ref="A30:E30"/>
    <mergeCell ref="AU7:AV10"/>
    <mergeCell ref="BW7:BX10"/>
    <mergeCell ref="BO8:BQ10"/>
    <mergeCell ref="BR8:BT10"/>
    <mergeCell ref="B10:B11"/>
    <mergeCell ref="C10:C11"/>
    <mergeCell ref="D10:D11"/>
    <mergeCell ref="BF7:BH10"/>
    <mergeCell ref="BI7:BK10"/>
    <mergeCell ref="BL7:BN10"/>
    <mergeCell ref="BO7:BT7"/>
    <mergeCell ref="BU7:BV10"/>
    <mergeCell ref="AI7:AK10"/>
    <mergeCell ref="AW7:AY10"/>
    <mergeCell ref="AD7:AE10"/>
    <mergeCell ref="X7:Z10"/>
    <mergeCell ref="A1:E1"/>
    <mergeCell ref="A3:BX3"/>
    <mergeCell ref="A4:BX4"/>
    <mergeCell ref="A7:A11"/>
    <mergeCell ref="B7:D9"/>
    <mergeCell ref="E7:E11"/>
    <mergeCell ref="F7:H10"/>
    <mergeCell ref="I7:K10"/>
    <mergeCell ref="L7:N10"/>
    <mergeCell ref="O7:Q10"/>
    <mergeCell ref="R7:T10"/>
    <mergeCell ref="U7:W10"/>
    <mergeCell ref="AA7:AC10"/>
    <mergeCell ref="AZ7:BB10"/>
    <mergeCell ref="BC7:BE10"/>
    <mergeCell ref="AR7:AT10"/>
  </mergeCells>
  <pageMargins left="0" right="0" top="0.51181102362204722" bottom="0.35433070866141736" header="0.39370078740157483" footer="0.39370078740157483"/>
  <pageSetup paperSize="8" scale="74" firstPageNumber="0" orientation="landscape" r:id="rId1"/>
  <headerFooter alignWithMargins="0"/>
  <colBreaks count="3" manualBreakCount="3">
    <brk id="17" max="29" man="1"/>
    <brk id="34" max="29" man="1"/>
    <brk id="66" max="29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AE120"/>
  <sheetViews>
    <sheetView topLeftCell="N50" zoomScaleNormal="100" workbookViewId="0">
      <selection activeCell="AI77" sqref="AI77"/>
    </sheetView>
  </sheetViews>
  <sheetFormatPr defaultRowHeight="12.75" x14ac:dyDescent="0.2"/>
  <cols>
    <col min="1" max="1" width="9.5703125" style="5" customWidth="1"/>
    <col min="2" max="2" width="61" style="5" customWidth="1"/>
    <col min="3" max="5" width="14" style="5" customWidth="1"/>
    <col min="6" max="8" width="12.28515625" style="5" customWidth="1"/>
    <col min="9" max="11" width="12.42578125" style="5" customWidth="1"/>
    <col min="12" max="17" width="11.140625" style="5" customWidth="1"/>
    <col min="18" max="20" width="11.85546875" style="5" customWidth="1"/>
    <col min="21" max="23" width="12" style="5" customWidth="1"/>
    <col min="24" max="28" width="13.140625" style="5" customWidth="1"/>
    <col min="29" max="29" width="13.5703125" style="5" customWidth="1"/>
    <col min="30" max="30" width="8.7109375" style="494" customWidth="1"/>
    <col min="31" max="31" width="18.7109375" style="5" bestFit="1" customWidth="1"/>
    <col min="32" max="254" width="9.140625" style="5"/>
    <col min="255" max="255" width="9.5703125" style="5" customWidth="1"/>
    <col min="256" max="256" width="61" style="5" customWidth="1"/>
    <col min="257" max="259" width="14" style="5" customWidth="1"/>
    <col min="260" max="262" width="12.28515625" style="5" customWidth="1"/>
    <col min="263" max="265" width="12.42578125" style="5" customWidth="1"/>
    <col min="266" max="271" width="11.140625" style="5" customWidth="1"/>
    <col min="272" max="274" width="11.85546875" style="5" customWidth="1"/>
    <col min="275" max="277" width="12" style="5" customWidth="1"/>
    <col min="278" max="282" width="13.140625" style="5" customWidth="1"/>
    <col min="283" max="283" width="13.5703125" style="5" customWidth="1"/>
    <col min="284" max="284" width="8.7109375" style="5" customWidth="1"/>
    <col min="285" max="285" width="18.7109375" style="5" bestFit="1" customWidth="1"/>
    <col min="286" max="286" width="12.28515625" style="5" bestFit="1" customWidth="1"/>
    <col min="287" max="510" width="9.140625" style="5"/>
    <col min="511" max="511" width="9.5703125" style="5" customWidth="1"/>
    <col min="512" max="512" width="61" style="5" customWidth="1"/>
    <col min="513" max="515" width="14" style="5" customWidth="1"/>
    <col min="516" max="518" width="12.28515625" style="5" customWidth="1"/>
    <col min="519" max="521" width="12.42578125" style="5" customWidth="1"/>
    <col min="522" max="527" width="11.140625" style="5" customWidth="1"/>
    <col min="528" max="530" width="11.85546875" style="5" customWidth="1"/>
    <col min="531" max="533" width="12" style="5" customWidth="1"/>
    <col min="534" max="538" width="13.140625" style="5" customWidth="1"/>
    <col min="539" max="539" width="13.5703125" style="5" customWidth="1"/>
    <col min="540" max="540" width="8.7109375" style="5" customWidth="1"/>
    <col min="541" max="541" width="18.7109375" style="5" bestFit="1" customWidth="1"/>
    <col min="542" max="542" width="12.28515625" style="5" bestFit="1" customWidth="1"/>
    <col min="543" max="766" width="9.140625" style="5"/>
    <col min="767" max="767" width="9.5703125" style="5" customWidth="1"/>
    <col min="768" max="768" width="61" style="5" customWidth="1"/>
    <col min="769" max="771" width="14" style="5" customWidth="1"/>
    <col min="772" max="774" width="12.28515625" style="5" customWidth="1"/>
    <col min="775" max="777" width="12.42578125" style="5" customWidth="1"/>
    <col min="778" max="783" width="11.140625" style="5" customWidth="1"/>
    <col min="784" max="786" width="11.85546875" style="5" customWidth="1"/>
    <col min="787" max="789" width="12" style="5" customWidth="1"/>
    <col min="790" max="794" width="13.140625" style="5" customWidth="1"/>
    <col min="795" max="795" width="13.5703125" style="5" customWidth="1"/>
    <col min="796" max="796" width="8.7109375" style="5" customWidth="1"/>
    <col min="797" max="797" width="18.7109375" style="5" bestFit="1" customWidth="1"/>
    <col min="798" max="798" width="12.28515625" style="5" bestFit="1" customWidth="1"/>
    <col min="799" max="1022" width="9.140625" style="5"/>
    <col min="1023" max="1023" width="9.5703125" style="5" customWidth="1"/>
    <col min="1024" max="1024" width="61" style="5" customWidth="1"/>
    <col min="1025" max="1027" width="14" style="5" customWidth="1"/>
    <col min="1028" max="1030" width="12.28515625" style="5" customWidth="1"/>
    <col min="1031" max="1033" width="12.42578125" style="5" customWidth="1"/>
    <col min="1034" max="1039" width="11.140625" style="5" customWidth="1"/>
    <col min="1040" max="1042" width="11.85546875" style="5" customWidth="1"/>
    <col min="1043" max="1045" width="12" style="5" customWidth="1"/>
    <col min="1046" max="1050" width="13.140625" style="5" customWidth="1"/>
    <col min="1051" max="1051" width="13.5703125" style="5" customWidth="1"/>
    <col min="1052" max="1052" width="8.7109375" style="5" customWidth="1"/>
    <col min="1053" max="1053" width="18.7109375" style="5" bestFit="1" customWidth="1"/>
    <col min="1054" max="1054" width="12.28515625" style="5" bestFit="1" customWidth="1"/>
    <col min="1055" max="1278" width="9.140625" style="5"/>
    <col min="1279" max="1279" width="9.5703125" style="5" customWidth="1"/>
    <col min="1280" max="1280" width="61" style="5" customWidth="1"/>
    <col min="1281" max="1283" width="14" style="5" customWidth="1"/>
    <col min="1284" max="1286" width="12.28515625" style="5" customWidth="1"/>
    <col min="1287" max="1289" width="12.42578125" style="5" customWidth="1"/>
    <col min="1290" max="1295" width="11.140625" style="5" customWidth="1"/>
    <col min="1296" max="1298" width="11.85546875" style="5" customWidth="1"/>
    <col min="1299" max="1301" width="12" style="5" customWidth="1"/>
    <col min="1302" max="1306" width="13.140625" style="5" customWidth="1"/>
    <col min="1307" max="1307" width="13.5703125" style="5" customWidth="1"/>
    <col min="1308" max="1308" width="8.7109375" style="5" customWidth="1"/>
    <col min="1309" max="1309" width="18.7109375" style="5" bestFit="1" customWidth="1"/>
    <col min="1310" max="1310" width="12.28515625" style="5" bestFit="1" customWidth="1"/>
    <col min="1311" max="1534" width="9.140625" style="5"/>
    <col min="1535" max="1535" width="9.5703125" style="5" customWidth="1"/>
    <col min="1536" max="1536" width="61" style="5" customWidth="1"/>
    <col min="1537" max="1539" width="14" style="5" customWidth="1"/>
    <col min="1540" max="1542" width="12.28515625" style="5" customWidth="1"/>
    <col min="1543" max="1545" width="12.42578125" style="5" customWidth="1"/>
    <col min="1546" max="1551" width="11.140625" style="5" customWidth="1"/>
    <col min="1552" max="1554" width="11.85546875" style="5" customWidth="1"/>
    <col min="1555" max="1557" width="12" style="5" customWidth="1"/>
    <col min="1558" max="1562" width="13.140625" style="5" customWidth="1"/>
    <col min="1563" max="1563" width="13.5703125" style="5" customWidth="1"/>
    <col min="1564" max="1564" width="8.7109375" style="5" customWidth="1"/>
    <col min="1565" max="1565" width="18.7109375" style="5" bestFit="1" customWidth="1"/>
    <col min="1566" max="1566" width="12.28515625" style="5" bestFit="1" customWidth="1"/>
    <col min="1567" max="1790" width="9.140625" style="5"/>
    <col min="1791" max="1791" width="9.5703125" style="5" customWidth="1"/>
    <col min="1792" max="1792" width="61" style="5" customWidth="1"/>
    <col min="1793" max="1795" width="14" style="5" customWidth="1"/>
    <col min="1796" max="1798" width="12.28515625" style="5" customWidth="1"/>
    <col min="1799" max="1801" width="12.42578125" style="5" customWidth="1"/>
    <col min="1802" max="1807" width="11.140625" style="5" customWidth="1"/>
    <col min="1808" max="1810" width="11.85546875" style="5" customWidth="1"/>
    <col min="1811" max="1813" width="12" style="5" customWidth="1"/>
    <col min="1814" max="1818" width="13.140625" style="5" customWidth="1"/>
    <col min="1819" max="1819" width="13.5703125" style="5" customWidth="1"/>
    <col min="1820" max="1820" width="8.7109375" style="5" customWidth="1"/>
    <col min="1821" max="1821" width="18.7109375" style="5" bestFit="1" customWidth="1"/>
    <col min="1822" max="1822" width="12.28515625" style="5" bestFit="1" customWidth="1"/>
    <col min="1823" max="2046" width="9.140625" style="5"/>
    <col min="2047" max="2047" width="9.5703125" style="5" customWidth="1"/>
    <col min="2048" max="2048" width="61" style="5" customWidth="1"/>
    <col min="2049" max="2051" width="14" style="5" customWidth="1"/>
    <col min="2052" max="2054" width="12.28515625" style="5" customWidth="1"/>
    <col min="2055" max="2057" width="12.42578125" style="5" customWidth="1"/>
    <col min="2058" max="2063" width="11.140625" style="5" customWidth="1"/>
    <col min="2064" max="2066" width="11.85546875" style="5" customWidth="1"/>
    <col min="2067" max="2069" width="12" style="5" customWidth="1"/>
    <col min="2070" max="2074" width="13.140625" style="5" customWidth="1"/>
    <col min="2075" max="2075" width="13.5703125" style="5" customWidth="1"/>
    <col min="2076" max="2076" width="8.7109375" style="5" customWidth="1"/>
    <col min="2077" max="2077" width="18.7109375" style="5" bestFit="1" customWidth="1"/>
    <col min="2078" max="2078" width="12.28515625" style="5" bestFit="1" customWidth="1"/>
    <col min="2079" max="2302" width="9.140625" style="5"/>
    <col min="2303" max="2303" width="9.5703125" style="5" customWidth="1"/>
    <col min="2304" max="2304" width="61" style="5" customWidth="1"/>
    <col min="2305" max="2307" width="14" style="5" customWidth="1"/>
    <col min="2308" max="2310" width="12.28515625" style="5" customWidth="1"/>
    <col min="2311" max="2313" width="12.42578125" style="5" customWidth="1"/>
    <col min="2314" max="2319" width="11.140625" style="5" customWidth="1"/>
    <col min="2320" max="2322" width="11.85546875" style="5" customWidth="1"/>
    <col min="2323" max="2325" width="12" style="5" customWidth="1"/>
    <col min="2326" max="2330" width="13.140625" style="5" customWidth="1"/>
    <col min="2331" max="2331" width="13.5703125" style="5" customWidth="1"/>
    <col min="2332" max="2332" width="8.7109375" style="5" customWidth="1"/>
    <col min="2333" max="2333" width="18.7109375" style="5" bestFit="1" customWidth="1"/>
    <col min="2334" max="2334" width="12.28515625" style="5" bestFit="1" customWidth="1"/>
    <col min="2335" max="2558" width="9.140625" style="5"/>
    <col min="2559" max="2559" width="9.5703125" style="5" customWidth="1"/>
    <col min="2560" max="2560" width="61" style="5" customWidth="1"/>
    <col min="2561" max="2563" width="14" style="5" customWidth="1"/>
    <col min="2564" max="2566" width="12.28515625" style="5" customWidth="1"/>
    <col min="2567" max="2569" width="12.42578125" style="5" customWidth="1"/>
    <col min="2570" max="2575" width="11.140625" style="5" customWidth="1"/>
    <col min="2576" max="2578" width="11.85546875" style="5" customWidth="1"/>
    <col min="2579" max="2581" width="12" style="5" customWidth="1"/>
    <col min="2582" max="2586" width="13.140625" style="5" customWidth="1"/>
    <col min="2587" max="2587" width="13.5703125" style="5" customWidth="1"/>
    <col min="2588" max="2588" width="8.7109375" style="5" customWidth="1"/>
    <col min="2589" max="2589" width="18.7109375" style="5" bestFit="1" customWidth="1"/>
    <col min="2590" max="2590" width="12.28515625" style="5" bestFit="1" customWidth="1"/>
    <col min="2591" max="2814" width="9.140625" style="5"/>
    <col min="2815" max="2815" width="9.5703125" style="5" customWidth="1"/>
    <col min="2816" max="2816" width="61" style="5" customWidth="1"/>
    <col min="2817" max="2819" width="14" style="5" customWidth="1"/>
    <col min="2820" max="2822" width="12.28515625" style="5" customWidth="1"/>
    <col min="2823" max="2825" width="12.42578125" style="5" customWidth="1"/>
    <col min="2826" max="2831" width="11.140625" style="5" customWidth="1"/>
    <col min="2832" max="2834" width="11.85546875" style="5" customWidth="1"/>
    <col min="2835" max="2837" width="12" style="5" customWidth="1"/>
    <col min="2838" max="2842" width="13.140625" style="5" customWidth="1"/>
    <col min="2843" max="2843" width="13.5703125" style="5" customWidth="1"/>
    <col min="2844" max="2844" width="8.7109375" style="5" customWidth="1"/>
    <col min="2845" max="2845" width="18.7109375" style="5" bestFit="1" customWidth="1"/>
    <col min="2846" max="2846" width="12.28515625" style="5" bestFit="1" customWidth="1"/>
    <col min="2847" max="3070" width="9.140625" style="5"/>
    <col min="3071" max="3071" width="9.5703125" style="5" customWidth="1"/>
    <col min="3072" max="3072" width="61" style="5" customWidth="1"/>
    <col min="3073" max="3075" width="14" style="5" customWidth="1"/>
    <col min="3076" max="3078" width="12.28515625" style="5" customWidth="1"/>
    <col min="3079" max="3081" width="12.42578125" style="5" customWidth="1"/>
    <col min="3082" max="3087" width="11.140625" style="5" customWidth="1"/>
    <col min="3088" max="3090" width="11.85546875" style="5" customWidth="1"/>
    <col min="3091" max="3093" width="12" style="5" customWidth="1"/>
    <col min="3094" max="3098" width="13.140625" style="5" customWidth="1"/>
    <col min="3099" max="3099" width="13.5703125" style="5" customWidth="1"/>
    <col min="3100" max="3100" width="8.7109375" style="5" customWidth="1"/>
    <col min="3101" max="3101" width="18.7109375" style="5" bestFit="1" customWidth="1"/>
    <col min="3102" max="3102" width="12.28515625" style="5" bestFit="1" customWidth="1"/>
    <col min="3103" max="3326" width="9.140625" style="5"/>
    <col min="3327" max="3327" width="9.5703125" style="5" customWidth="1"/>
    <col min="3328" max="3328" width="61" style="5" customWidth="1"/>
    <col min="3329" max="3331" width="14" style="5" customWidth="1"/>
    <col min="3332" max="3334" width="12.28515625" style="5" customWidth="1"/>
    <col min="3335" max="3337" width="12.42578125" style="5" customWidth="1"/>
    <col min="3338" max="3343" width="11.140625" style="5" customWidth="1"/>
    <col min="3344" max="3346" width="11.85546875" style="5" customWidth="1"/>
    <col min="3347" max="3349" width="12" style="5" customWidth="1"/>
    <col min="3350" max="3354" width="13.140625" style="5" customWidth="1"/>
    <col min="3355" max="3355" width="13.5703125" style="5" customWidth="1"/>
    <col min="3356" max="3356" width="8.7109375" style="5" customWidth="1"/>
    <col min="3357" max="3357" width="18.7109375" style="5" bestFit="1" customWidth="1"/>
    <col min="3358" max="3358" width="12.28515625" style="5" bestFit="1" customWidth="1"/>
    <col min="3359" max="3582" width="9.140625" style="5"/>
    <col min="3583" max="3583" width="9.5703125" style="5" customWidth="1"/>
    <col min="3584" max="3584" width="61" style="5" customWidth="1"/>
    <col min="3585" max="3587" width="14" style="5" customWidth="1"/>
    <col min="3588" max="3590" width="12.28515625" style="5" customWidth="1"/>
    <col min="3591" max="3593" width="12.42578125" style="5" customWidth="1"/>
    <col min="3594" max="3599" width="11.140625" style="5" customWidth="1"/>
    <col min="3600" max="3602" width="11.85546875" style="5" customWidth="1"/>
    <col min="3603" max="3605" width="12" style="5" customWidth="1"/>
    <col min="3606" max="3610" width="13.140625" style="5" customWidth="1"/>
    <col min="3611" max="3611" width="13.5703125" style="5" customWidth="1"/>
    <col min="3612" max="3612" width="8.7109375" style="5" customWidth="1"/>
    <col min="3613" max="3613" width="18.7109375" style="5" bestFit="1" customWidth="1"/>
    <col min="3614" max="3614" width="12.28515625" style="5" bestFit="1" customWidth="1"/>
    <col min="3615" max="3838" width="9.140625" style="5"/>
    <col min="3839" max="3839" width="9.5703125" style="5" customWidth="1"/>
    <col min="3840" max="3840" width="61" style="5" customWidth="1"/>
    <col min="3841" max="3843" width="14" style="5" customWidth="1"/>
    <col min="3844" max="3846" width="12.28515625" style="5" customWidth="1"/>
    <col min="3847" max="3849" width="12.42578125" style="5" customWidth="1"/>
    <col min="3850" max="3855" width="11.140625" style="5" customWidth="1"/>
    <col min="3856" max="3858" width="11.85546875" style="5" customWidth="1"/>
    <col min="3859" max="3861" width="12" style="5" customWidth="1"/>
    <col min="3862" max="3866" width="13.140625" style="5" customWidth="1"/>
    <col min="3867" max="3867" width="13.5703125" style="5" customWidth="1"/>
    <col min="3868" max="3868" width="8.7109375" style="5" customWidth="1"/>
    <col min="3869" max="3869" width="18.7109375" style="5" bestFit="1" customWidth="1"/>
    <col min="3870" max="3870" width="12.28515625" style="5" bestFit="1" customWidth="1"/>
    <col min="3871" max="4094" width="9.140625" style="5"/>
    <col min="4095" max="4095" width="9.5703125" style="5" customWidth="1"/>
    <col min="4096" max="4096" width="61" style="5" customWidth="1"/>
    <col min="4097" max="4099" width="14" style="5" customWidth="1"/>
    <col min="4100" max="4102" width="12.28515625" style="5" customWidth="1"/>
    <col min="4103" max="4105" width="12.42578125" style="5" customWidth="1"/>
    <col min="4106" max="4111" width="11.140625" style="5" customWidth="1"/>
    <col min="4112" max="4114" width="11.85546875" style="5" customWidth="1"/>
    <col min="4115" max="4117" width="12" style="5" customWidth="1"/>
    <col min="4118" max="4122" width="13.140625" style="5" customWidth="1"/>
    <col min="4123" max="4123" width="13.5703125" style="5" customWidth="1"/>
    <col min="4124" max="4124" width="8.7109375" style="5" customWidth="1"/>
    <col min="4125" max="4125" width="18.7109375" style="5" bestFit="1" customWidth="1"/>
    <col min="4126" max="4126" width="12.28515625" style="5" bestFit="1" customWidth="1"/>
    <col min="4127" max="4350" width="9.140625" style="5"/>
    <col min="4351" max="4351" width="9.5703125" style="5" customWidth="1"/>
    <col min="4352" max="4352" width="61" style="5" customWidth="1"/>
    <col min="4353" max="4355" width="14" style="5" customWidth="1"/>
    <col min="4356" max="4358" width="12.28515625" style="5" customWidth="1"/>
    <col min="4359" max="4361" width="12.42578125" style="5" customWidth="1"/>
    <col min="4362" max="4367" width="11.140625" style="5" customWidth="1"/>
    <col min="4368" max="4370" width="11.85546875" style="5" customWidth="1"/>
    <col min="4371" max="4373" width="12" style="5" customWidth="1"/>
    <col min="4374" max="4378" width="13.140625" style="5" customWidth="1"/>
    <col min="4379" max="4379" width="13.5703125" style="5" customWidth="1"/>
    <col min="4380" max="4380" width="8.7109375" style="5" customWidth="1"/>
    <col min="4381" max="4381" width="18.7109375" style="5" bestFit="1" customWidth="1"/>
    <col min="4382" max="4382" width="12.28515625" style="5" bestFit="1" customWidth="1"/>
    <col min="4383" max="4606" width="9.140625" style="5"/>
    <col min="4607" max="4607" width="9.5703125" style="5" customWidth="1"/>
    <col min="4608" max="4608" width="61" style="5" customWidth="1"/>
    <col min="4609" max="4611" width="14" style="5" customWidth="1"/>
    <col min="4612" max="4614" width="12.28515625" style="5" customWidth="1"/>
    <col min="4615" max="4617" width="12.42578125" style="5" customWidth="1"/>
    <col min="4618" max="4623" width="11.140625" style="5" customWidth="1"/>
    <col min="4624" max="4626" width="11.85546875" style="5" customWidth="1"/>
    <col min="4627" max="4629" width="12" style="5" customWidth="1"/>
    <col min="4630" max="4634" width="13.140625" style="5" customWidth="1"/>
    <col min="4635" max="4635" width="13.5703125" style="5" customWidth="1"/>
    <col min="4636" max="4636" width="8.7109375" style="5" customWidth="1"/>
    <col min="4637" max="4637" width="18.7109375" style="5" bestFit="1" customWidth="1"/>
    <col min="4638" max="4638" width="12.28515625" style="5" bestFit="1" customWidth="1"/>
    <col min="4639" max="4862" width="9.140625" style="5"/>
    <col min="4863" max="4863" width="9.5703125" style="5" customWidth="1"/>
    <col min="4864" max="4864" width="61" style="5" customWidth="1"/>
    <col min="4865" max="4867" width="14" style="5" customWidth="1"/>
    <col min="4868" max="4870" width="12.28515625" style="5" customWidth="1"/>
    <col min="4871" max="4873" width="12.42578125" style="5" customWidth="1"/>
    <col min="4874" max="4879" width="11.140625" style="5" customWidth="1"/>
    <col min="4880" max="4882" width="11.85546875" style="5" customWidth="1"/>
    <col min="4883" max="4885" width="12" style="5" customWidth="1"/>
    <col min="4886" max="4890" width="13.140625" style="5" customWidth="1"/>
    <col min="4891" max="4891" width="13.5703125" style="5" customWidth="1"/>
    <col min="4892" max="4892" width="8.7109375" style="5" customWidth="1"/>
    <col min="4893" max="4893" width="18.7109375" style="5" bestFit="1" customWidth="1"/>
    <col min="4894" max="4894" width="12.28515625" style="5" bestFit="1" customWidth="1"/>
    <col min="4895" max="5118" width="9.140625" style="5"/>
    <col min="5119" max="5119" width="9.5703125" style="5" customWidth="1"/>
    <col min="5120" max="5120" width="61" style="5" customWidth="1"/>
    <col min="5121" max="5123" width="14" style="5" customWidth="1"/>
    <col min="5124" max="5126" width="12.28515625" style="5" customWidth="1"/>
    <col min="5127" max="5129" width="12.42578125" style="5" customWidth="1"/>
    <col min="5130" max="5135" width="11.140625" style="5" customWidth="1"/>
    <col min="5136" max="5138" width="11.85546875" style="5" customWidth="1"/>
    <col min="5139" max="5141" width="12" style="5" customWidth="1"/>
    <col min="5142" max="5146" width="13.140625" style="5" customWidth="1"/>
    <col min="5147" max="5147" width="13.5703125" style="5" customWidth="1"/>
    <col min="5148" max="5148" width="8.7109375" style="5" customWidth="1"/>
    <col min="5149" max="5149" width="18.7109375" style="5" bestFit="1" customWidth="1"/>
    <col min="5150" max="5150" width="12.28515625" style="5" bestFit="1" customWidth="1"/>
    <col min="5151" max="5374" width="9.140625" style="5"/>
    <col min="5375" max="5375" width="9.5703125" style="5" customWidth="1"/>
    <col min="5376" max="5376" width="61" style="5" customWidth="1"/>
    <col min="5377" max="5379" width="14" style="5" customWidth="1"/>
    <col min="5380" max="5382" width="12.28515625" style="5" customWidth="1"/>
    <col min="5383" max="5385" width="12.42578125" style="5" customWidth="1"/>
    <col min="5386" max="5391" width="11.140625" style="5" customWidth="1"/>
    <col min="5392" max="5394" width="11.85546875" style="5" customWidth="1"/>
    <col min="5395" max="5397" width="12" style="5" customWidth="1"/>
    <col min="5398" max="5402" width="13.140625" style="5" customWidth="1"/>
    <col min="5403" max="5403" width="13.5703125" style="5" customWidth="1"/>
    <col min="5404" max="5404" width="8.7109375" style="5" customWidth="1"/>
    <col min="5405" max="5405" width="18.7109375" style="5" bestFit="1" customWidth="1"/>
    <col min="5406" max="5406" width="12.28515625" style="5" bestFit="1" customWidth="1"/>
    <col min="5407" max="5630" width="9.140625" style="5"/>
    <col min="5631" max="5631" width="9.5703125" style="5" customWidth="1"/>
    <col min="5632" max="5632" width="61" style="5" customWidth="1"/>
    <col min="5633" max="5635" width="14" style="5" customWidth="1"/>
    <col min="5636" max="5638" width="12.28515625" style="5" customWidth="1"/>
    <col min="5639" max="5641" width="12.42578125" style="5" customWidth="1"/>
    <col min="5642" max="5647" width="11.140625" style="5" customWidth="1"/>
    <col min="5648" max="5650" width="11.85546875" style="5" customWidth="1"/>
    <col min="5651" max="5653" width="12" style="5" customWidth="1"/>
    <col min="5654" max="5658" width="13.140625" style="5" customWidth="1"/>
    <col min="5659" max="5659" width="13.5703125" style="5" customWidth="1"/>
    <col min="5660" max="5660" width="8.7109375" style="5" customWidth="1"/>
    <col min="5661" max="5661" width="18.7109375" style="5" bestFit="1" customWidth="1"/>
    <col min="5662" max="5662" width="12.28515625" style="5" bestFit="1" customWidth="1"/>
    <col min="5663" max="5886" width="9.140625" style="5"/>
    <col min="5887" max="5887" width="9.5703125" style="5" customWidth="1"/>
    <col min="5888" max="5888" width="61" style="5" customWidth="1"/>
    <col min="5889" max="5891" width="14" style="5" customWidth="1"/>
    <col min="5892" max="5894" width="12.28515625" style="5" customWidth="1"/>
    <col min="5895" max="5897" width="12.42578125" style="5" customWidth="1"/>
    <col min="5898" max="5903" width="11.140625" style="5" customWidth="1"/>
    <col min="5904" max="5906" width="11.85546875" style="5" customWidth="1"/>
    <col min="5907" max="5909" width="12" style="5" customWidth="1"/>
    <col min="5910" max="5914" width="13.140625" style="5" customWidth="1"/>
    <col min="5915" max="5915" width="13.5703125" style="5" customWidth="1"/>
    <col min="5916" max="5916" width="8.7109375" style="5" customWidth="1"/>
    <col min="5917" max="5917" width="18.7109375" style="5" bestFit="1" customWidth="1"/>
    <col min="5918" max="5918" width="12.28515625" style="5" bestFit="1" customWidth="1"/>
    <col min="5919" max="6142" width="9.140625" style="5"/>
    <col min="6143" max="6143" width="9.5703125" style="5" customWidth="1"/>
    <col min="6144" max="6144" width="61" style="5" customWidth="1"/>
    <col min="6145" max="6147" width="14" style="5" customWidth="1"/>
    <col min="6148" max="6150" width="12.28515625" style="5" customWidth="1"/>
    <col min="6151" max="6153" width="12.42578125" style="5" customWidth="1"/>
    <col min="6154" max="6159" width="11.140625" style="5" customWidth="1"/>
    <col min="6160" max="6162" width="11.85546875" style="5" customWidth="1"/>
    <col min="6163" max="6165" width="12" style="5" customWidth="1"/>
    <col min="6166" max="6170" width="13.140625" style="5" customWidth="1"/>
    <col min="6171" max="6171" width="13.5703125" style="5" customWidth="1"/>
    <col min="6172" max="6172" width="8.7109375" style="5" customWidth="1"/>
    <col min="6173" max="6173" width="18.7109375" style="5" bestFit="1" customWidth="1"/>
    <col min="6174" max="6174" width="12.28515625" style="5" bestFit="1" customWidth="1"/>
    <col min="6175" max="6398" width="9.140625" style="5"/>
    <col min="6399" max="6399" width="9.5703125" style="5" customWidth="1"/>
    <col min="6400" max="6400" width="61" style="5" customWidth="1"/>
    <col min="6401" max="6403" width="14" style="5" customWidth="1"/>
    <col min="6404" max="6406" width="12.28515625" style="5" customWidth="1"/>
    <col min="6407" max="6409" width="12.42578125" style="5" customWidth="1"/>
    <col min="6410" max="6415" width="11.140625" style="5" customWidth="1"/>
    <col min="6416" max="6418" width="11.85546875" style="5" customWidth="1"/>
    <col min="6419" max="6421" width="12" style="5" customWidth="1"/>
    <col min="6422" max="6426" width="13.140625" style="5" customWidth="1"/>
    <col min="6427" max="6427" width="13.5703125" style="5" customWidth="1"/>
    <col min="6428" max="6428" width="8.7109375" style="5" customWidth="1"/>
    <col min="6429" max="6429" width="18.7109375" style="5" bestFit="1" customWidth="1"/>
    <col min="6430" max="6430" width="12.28515625" style="5" bestFit="1" customWidth="1"/>
    <col min="6431" max="6654" width="9.140625" style="5"/>
    <col min="6655" max="6655" width="9.5703125" style="5" customWidth="1"/>
    <col min="6656" max="6656" width="61" style="5" customWidth="1"/>
    <col min="6657" max="6659" width="14" style="5" customWidth="1"/>
    <col min="6660" max="6662" width="12.28515625" style="5" customWidth="1"/>
    <col min="6663" max="6665" width="12.42578125" style="5" customWidth="1"/>
    <col min="6666" max="6671" width="11.140625" style="5" customWidth="1"/>
    <col min="6672" max="6674" width="11.85546875" style="5" customWidth="1"/>
    <col min="6675" max="6677" width="12" style="5" customWidth="1"/>
    <col min="6678" max="6682" width="13.140625" style="5" customWidth="1"/>
    <col min="6683" max="6683" width="13.5703125" style="5" customWidth="1"/>
    <col min="6684" max="6684" width="8.7109375" style="5" customWidth="1"/>
    <col min="6685" max="6685" width="18.7109375" style="5" bestFit="1" customWidth="1"/>
    <col min="6686" max="6686" width="12.28515625" style="5" bestFit="1" customWidth="1"/>
    <col min="6687" max="6910" width="9.140625" style="5"/>
    <col min="6911" max="6911" width="9.5703125" style="5" customWidth="1"/>
    <col min="6912" max="6912" width="61" style="5" customWidth="1"/>
    <col min="6913" max="6915" width="14" style="5" customWidth="1"/>
    <col min="6916" max="6918" width="12.28515625" style="5" customWidth="1"/>
    <col min="6919" max="6921" width="12.42578125" style="5" customWidth="1"/>
    <col min="6922" max="6927" width="11.140625" style="5" customWidth="1"/>
    <col min="6928" max="6930" width="11.85546875" style="5" customWidth="1"/>
    <col min="6931" max="6933" width="12" style="5" customWidth="1"/>
    <col min="6934" max="6938" width="13.140625" style="5" customWidth="1"/>
    <col min="6939" max="6939" width="13.5703125" style="5" customWidth="1"/>
    <col min="6940" max="6940" width="8.7109375" style="5" customWidth="1"/>
    <col min="6941" max="6941" width="18.7109375" style="5" bestFit="1" customWidth="1"/>
    <col min="6942" max="6942" width="12.28515625" style="5" bestFit="1" customWidth="1"/>
    <col min="6943" max="7166" width="9.140625" style="5"/>
    <col min="7167" max="7167" width="9.5703125" style="5" customWidth="1"/>
    <col min="7168" max="7168" width="61" style="5" customWidth="1"/>
    <col min="7169" max="7171" width="14" style="5" customWidth="1"/>
    <col min="7172" max="7174" width="12.28515625" style="5" customWidth="1"/>
    <col min="7175" max="7177" width="12.42578125" style="5" customWidth="1"/>
    <col min="7178" max="7183" width="11.140625" style="5" customWidth="1"/>
    <col min="7184" max="7186" width="11.85546875" style="5" customWidth="1"/>
    <col min="7187" max="7189" width="12" style="5" customWidth="1"/>
    <col min="7190" max="7194" width="13.140625" style="5" customWidth="1"/>
    <col min="7195" max="7195" width="13.5703125" style="5" customWidth="1"/>
    <col min="7196" max="7196" width="8.7109375" style="5" customWidth="1"/>
    <col min="7197" max="7197" width="18.7109375" style="5" bestFit="1" customWidth="1"/>
    <col min="7198" max="7198" width="12.28515625" style="5" bestFit="1" customWidth="1"/>
    <col min="7199" max="7422" width="9.140625" style="5"/>
    <col min="7423" max="7423" width="9.5703125" style="5" customWidth="1"/>
    <col min="7424" max="7424" width="61" style="5" customWidth="1"/>
    <col min="7425" max="7427" width="14" style="5" customWidth="1"/>
    <col min="7428" max="7430" width="12.28515625" style="5" customWidth="1"/>
    <col min="7431" max="7433" width="12.42578125" style="5" customWidth="1"/>
    <col min="7434" max="7439" width="11.140625" style="5" customWidth="1"/>
    <col min="7440" max="7442" width="11.85546875" style="5" customWidth="1"/>
    <col min="7443" max="7445" width="12" style="5" customWidth="1"/>
    <col min="7446" max="7450" width="13.140625" style="5" customWidth="1"/>
    <col min="7451" max="7451" width="13.5703125" style="5" customWidth="1"/>
    <col min="7452" max="7452" width="8.7109375" style="5" customWidth="1"/>
    <col min="7453" max="7453" width="18.7109375" style="5" bestFit="1" customWidth="1"/>
    <col min="7454" max="7454" width="12.28515625" style="5" bestFit="1" customWidth="1"/>
    <col min="7455" max="7678" width="9.140625" style="5"/>
    <col min="7679" max="7679" width="9.5703125" style="5" customWidth="1"/>
    <col min="7680" max="7680" width="61" style="5" customWidth="1"/>
    <col min="7681" max="7683" width="14" style="5" customWidth="1"/>
    <col min="7684" max="7686" width="12.28515625" style="5" customWidth="1"/>
    <col min="7687" max="7689" width="12.42578125" style="5" customWidth="1"/>
    <col min="7690" max="7695" width="11.140625" style="5" customWidth="1"/>
    <col min="7696" max="7698" width="11.85546875" style="5" customWidth="1"/>
    <col min="7699" max="7701" width="12" style="5" customWidth="1"/>
    <col min="7702" max="7706" width="13.140625" style="5" customWidth="1"/>
    <col min="7707" max="7707" width="13.5703125" style="5" customWidth="1"/>
    <col min="7708" max="7708" width="8.7109375" style="5" customWidth="1"/>
    <col min="7709" max="7709" width="18.7109375" style="5" bestFit="1" customWidth="1"/>
    <col min="7710" max="7710" width="12.28515625" style="5" bestFit="1" customWidth="1"/>
    <col min="7711" max="7934" width="9.140625" style="5"/>
    <col min="7935" max="7935" width="9.5703125" style="5" customWidth="1"/>
    <col min="7936" max="7936" width="61" style="5" customWidth="1"/>
    <col min="7937" max="7939" width="14" style="5" customWidth="1"/>
    <col min="7940" max="7942" width="12.28515625" style="5" customWidth="1"/>
    <col min="7943" max="7945" width="12.42578125" style="5" customWidth="1"/>
    <col min="7946" max="7951" width="11.140625" style="5" customWidth="1"/>
    <col min="7952" max="7954" width="11.85546875" style="5" customWidth="1"/>
    <col min="7955" max="7957" width="12" style="5" customWidth="1"/>
    <col min="7958" max="7962" width="13.140625" style="5" customWidth="1"/>
    <col min="7963" max="7963" width="13.5703125" style="5" customWidth="1"/>
    <col min="7964" max="7964" width="8.7109375" style="5" customWidth="1"/>
    <col min="7965" max="7965" width="18.7109375" style="5" bestFit="1" customWidth="1"/>
    <col min="7966" max="7966" width="12.28515625" style="5" bestFit="1" customWidth="1"/>
    <col min="7967" max="8190" width="9.140625" style="5"/>
    <col min="8191" max="8191" width="9.5703125" style="5" customWidth="1"/>
    <col min="8192" max="8192" width="61" style="5" customWidth="1"/>
    <col min="8193" max="8195" width="14" style="5" customWidth="1"/>
    <col min="8196" max="8198" width="12.28515625" style="5" customWidth="1"/>
    <col min="8199" max="8201" width="12.42578125" style="5" customWidth="1"/>
    <col min="8202" max="8207" width="11.140625" style="5" customWidth="1"/>
    <col min="8208" max="8210" width="11.85546875" style="5" customWidth="1"/>
    <col min="8211" max="8213" width="12" style="5" customWidth="1"/>
    <col min="8214" max="8218" width="13.140625" style="5" customWidth="1"/>
    <col min="8219" max="8219" width="13.5703125" style="5" customWidth="1"/>
    <col min="8220" max="8220" width="8.7109375" style="5" customWidth="1"/>
    <col min="8221" max="8221" width="18.7109375" style="5" bestFit="1" customWidth="1"/>
    <col min="8222" max="8222" width="12.28515625" style="5" bestFit="1" customWidth="1"/>
    <col min="8223" max="8446" width="9.140625" style="5"/>
    <col min="8447" max="8447" width="9.5703125" style="5" customWidth="1"/>
    <col min="8448" max="8448" width="61" style="5" customWidth="1"/>
    <col min="8449" max="8451" width="14" style="5" customWidth="1"/>
    <col min="8452" max="8454" width="12.28515625" style="5" customWidth="1"/>
    <col min="8455" max="8457" width="12.42578125" style="5" customWidth="1"/>
    <col min="8458" max="8463" width="11.140625" style="5" customWidth="1"/>
    <col min="8464" max="8466" width="11.85546875" style="5" customWidth="1"/>
    <col min="8467" max="8469" width="12" style="5" customWidth="1"/>
    <col min="8470" max="8474" width="13.140625" style="5" customWidth="1"/>
    <col min="8475" max="8475" width="13.5703125" style="5" customWidth="1"/>
    <col min="8476" max="8476" width="8.7109375" style="5" customWidth="1"/>
    <col min="8477" max="8477" width="18.7109375" style="5" bestFit="1" customWidth="1"/>
    <col min="8478" max="8478" width="12.28515625" style="5" bestFit="1" customWidth="1"/>
    <col min="8479" max="8702" width="9.140625" style="5"/>
    <col min="8703" max="8703" width="9.5703125" style="5" customWidth="1"/>
    <col min="8704" max="8704" width="61" style="5" customWidth="1"/>
    <col min="8705" max="8707" width="14" style="5" customWidth="1"/>
    <col min="8708" max="8710" width="12.28515625" style="5" customWidth="1"/>
    <col min="8711" max="8713" width="12.42578125" style="5" customWidth="1"/>
    <col min="8714" max="8719" width="11.140625" style="5" customWidth="1"/>
    <col min="8720" max="8722" width="11.85546875" style="5" customWidth="1"/>
    <col min="8723" max="8725" width="12" style="5" customWidth="1"/>
    <col min="8726" max="8730" width="13.140625" style="5" customWidth="1"/>
    <col min="8731" max="8731" width="13.5703125" style="5" customWidth="1"/>
    <col min="8732" max="8732" width="8.7109375" style="5" customWidth="1"/>
    <col min="8733" max="8733" width="18.7109375" style="5" bestFit="1" customWidth="1"/>
    <col min="8734" max="8734" width="12.28515625" style="5" bestFit="1" customWidth="1"/>
    <col min="8735" max="8958" width="9.140625" style="5"/>
    <col min="8959" max="8959" width="9.5703125" style="5" customWidth="1"/>
    <col min="8960" max="8960" width="61" style="5" customWidth="1"/>
    <col min="8961" max="8963" width="14" style="5" customWidth="1"/>
    <col min="8964" max="8966" width="12.28515625" style="5" customWidth="1"/>
    <col min="8967" max="8969" width="12.42578125" style="5" customWidth="1"/>
    <col min="8970" max="8975" width="11.140625" style="5" customWidth="1"/>
    <col min="8976" max="8978" width="11.85546875" style="5" customWidth="1"/>
    <col min="8979" max="8981" width="12" style="5" customWidth="1"/>
    <col min="8982" max="8986" width="13.140625" style="5" customWidth="1"/>
    <col min="8987" max="8987" width="13.5703125" style="5" customWidth="1"/>
    <col min="8988" max="8988" width="8.7109375" style="5" customWidth="1"/>
    <col min="8989" max="8989" width="18.7109375" style="5" bestFit="1" customWidth="1"/>
    <col min="8990" max="8990" width="12.28515625" style="5" bestFit="1" customWidth="1"/>
    <col min="8991" max="9214" width="9.140625" style="5"/>
    <col min="9215" max="9215" width="9.5703125" style="5" customWidth="1"/>
    <col min="9216" max="9216" width="61" style="5" customWidth="1"/>
    <col min="9217" max="9219" width="14" style="5" customWidth="1"/>
    <col min="9220" max="9222" width="12.28515625" style="5" customWidth="1"/>
    <col min="9223" max="9225" width="12.42578125" style="5" customWidth="1"/>
    <col min="9226" max="9231" width="11.140625" style="5" customWidth="1"/>
    <col min="9232" max="9234" width="11.85546875" style="5" customWidth="1"/>
    <col min="9235" max="9237" width="12" style="5" customWidth="1"/>
    <col min="9238" max="9242" width="13.140625" style="5" customWidth="1"/>
    <col min="9243" max="9243" width="13.5703125" style="5" customWidth="1"/>
    <col min="9244" max="9244" width="8.7109375" style="5" customWidth="1"/>
    <col min="9245" max="9245" width="18.7109375" style="5" bestFit="1" customWidth="1"/>
    <col min="9246" max="9246" width="12.28515625" style="5" bestFit="1" customWidth="1"/>
    <col min="9247" max="9470" width="9.140625" style="5"/>
    <col min="9471" max="9471" width="9.5703125" style="5" customWidth="1"/>
    <col min="9472" max="9472" width="61" style="5" customWidth="1"/>
    <col min="9473" max="9475" width="14" style="5" customWidth="1"/>
    <col min="9476" max="9478" width="12.28515625" style="5" customWidth="1"/>
    <col min="9479" max="9481" width="12.42578125" style="5" customWidth="1"/>
    <col min="9482" max="9487" width="11.140625" style="5" customWidth="1"/>
    <col min="9488" max="9490" width="11.85546875" style="5" customWidth="1"/>
    <col min="9491" max="9493" width="12" style="5" customWidth="1"/>
    <col min="9494" max="9498" width="13.140625" style="5" customWidth="1"/>
    <col min="9499" max="9499" width="13.5703125" style="5" customWidth="1"/>
    <col min="9500" max="9500" width="8.7109375" style="5" customWidth="1"/>
    <col min="9501" max="9501" width="18.7109375" style="5" bestFit="1" customWidth="1"/>
    <col min="9502" max="9502" width="12.28515625" style="5" bestFit="1" customWidth="1"/>
    <col min="9503" max="9726" width="9.140625" style="5"/>
    <col min="9727" max="9727" width="9.5703125" style="5" customWidth="1"/>
    <col min="9728" max="9728" width="61" style="5" customWidth="1"/>
    <col min="9729" max="9731" width="14" style="5" customWidth="1"/>
    <col min="9732" max="9734" width="12.28515625" style="5" customWidth="1"/>
    <col min="9735" max="9737" width="12.42578125" style="5" customWidth="1"/>
    <col min="9738" max="9743" width="11.140625" style="5" customWidth="1"/>
    <col min="9744" max="9746" width="11.85546875" style="5" customWidth="1"/>
    <col min="9747" max="9749" width="12" style="5" customWidth="1"/>
    <col min="9750" max="9754" width="13.140625" style="5" customWidth="1"/>
    <col min="9755" max="9755" width="13.5703125" style="5" customWidth="1"/>
    <col min="9756" max="9756" width="8.7109375" style="5" customWidth="1"/>
    <col min="9757" max="9757" width="18.7109375" style="5" bestFit="1" customWidth="1"/>
    <col min="9758" max="9758" width="12.28515625" style="5" bestFit="1" customWidth="1"/>
    <col min="9759" max="9982" width="9.140625" style="5"/>
    <col min="9983" max="9983" width="9.5703125" style="5" customWidth="1"/>
    <col min="9984" max="9984" width="61" style="5" customWidth="1"/>
    <col min="9985" max="9987" width="14" style="5" customWidth="1"/>
    <col min="9988" max="9990" width="12.28515625" style="5" customWidth="1"/>
    <col min="9991" max="9993" width="12.42578125" style="5" customWidth="1"/>
    <col min="9994" max="9999" width="11.140625" style="5" customWidth="1"/>
    <col min="10000" max="10002" width="11.85546875" style="5" customWidth="1"/>
    <col min="10003" max="10005" width="12" style="5" customWidth="1"/>
    <col min="10006" max="10010" width="13.140625" style="5" customWidth="1"/>
    <col min="10011" max="10011" width="13.5703125" style="5" customWidth="1"/>
    <col min="10012" max="10012" width="8.7109375" style="5" customWidth="1"/>
    <col min="10013" max="10013" width="18.7109375" style="5" bestFit="1" customWidth="1"/>
    <col min="10014" max="10014" width="12.28515625" style="5" bestFit="1" customWidth="1"/>
    <col min="10015" max="10238" width="9.140625" style="5"/>
    <col min="10239" max="10239" width="9.5703125" style="5" customWidth="1"/>
    <col min="10240" max="10240" width="61" style="5" customWidth="1"/>
    <col min="10241" max="10243" width="14" style="5" customWidth="1"/>
    <col min="10244" max="10246" width="12.28515625" style="5" customWidth="1"/>
    <col min="10247" max="10249" width="12.42578125" style="5" customWidth="1"/>
    <col min="10250" max="10255" width="11.140625" style="5" customWidth="1"/>
    <col min="10256" max="10258" width="11.85546875" style="5" customWidth="1"/>
    <col min="10259" max="10261" width="12" style="5" customWidth="1"/>
    <col min="10262" max="10266" width="13.140625" style="5" customWidth="1"/>
    <col min="10267" max="10267" width="13.5703125" style="5" customWidth="1"/>
    <col min="10268" max="10268" width="8.7109375" style="5" customWidth="1"/>
    <col min="10269" max="10269" width="18.7109375" style="5" bestFit="1" customWidth="1"/>
    <col min="10270" max="10270" width="12.28515625" style="5" bestFit="1" customWidth="1"/>
    <col min="10271" max="10494" width="9.140625" style="5"/>
    <col min="10495" max="10495" width="9.5703125" style="5" customWidth="1"/>
    <col min="10496" max="10496" width="61" style="5" customWidth="1"/>
    <col min="10497" max="10499" width="14" style="5" customWidth="1"/>
    <col min="10500" max="10502" width="12.28515625" style="5" customWidth="1"/>
    <col min="10503" max="10505" width="12.42578125" style="5" customWidth="1"/>
    <col min="10506" max="10511" width="11.140625" style="5" customWidth="1"/>
    <col min="10512" max="10514" width="11.85546875" style="5" customWidth="1"/>
    <col min="10515" max="10517" width="12" style="5" customWidth="1"/>
    <col min="10518" max="10522" width="13.140625" style="5" customWidth="1"/>
    <col min="10523" max="10523" width="13.5703125" style="5" customWidth="1"/>
    <col min="10524" max="10524" width="8.7109375" style="5" customWidth="1"/>
    <col min="10525" max="10525" width="18.7109375" style="5" bestFit="1" customWidth="1"/>
    <col min="10526" max="10526" width="12.28515625" style="5" bestFit="1" customWidth="1"/>
    <col min="10527" max="10750" width="9.140625" style="5"/>
    <col min="10751" max="10751" width="9.5703125" style="5" customWidth="1"/>
    <col min="10752" max="10752" width="61" style="5" customWidth="1"/>
    <col min="10753" max="10755" width="14" style="5" customWidth="1"/>
    <col min="10756" max="10758" width="12.28515625" style="5" customWidth="1"/>
    <col min="10759" max="10761" width="12.42578125" style="5" customWidth="1"/>
    <col min="10762" max="10767" width="11.140625" style="5" customWidth="1"/>
    <col min="10768" max="10770" width="11.85546875" style="5" customWidth="1"/>
    <col min="10771" max="10773" width="12" style="5" customWidth="1"/>
    <col min="10774" max="10778" width="13.140625" style="5" customWidth="1"/>
    <col min="10779" max="10779" width="13.5703125" style="5" customWidth="1"/>
    <col min="10780" max="10780" width="8.7109375" style="5" customWidth="1"/>
    <col min="10781" max="10781" width="18.7109375" style="5" bestFit="1" customWidth="1"/>
    <col min="10782" max="10782" width="12.28515625" style="5" bestFit="1" customWidth="1"/>
    <col min="10783" max="11006" width="9.140625" style="5"/>
    <col min="11007" max="11007" width="9.5703125" style="5" customWidth="1"/>
    <col min="11008" max="11008" width="61" style="5" customWidth="1"/>
    <col min="11009" max="11011" width="14" style="5" customWidth="1"/>
    <col min="11012" max="11014" width="12.28515625" style="5" customWidth="1"/>
    <col min="11015" max="11017" width="12.42578125" style="5" customWidth="1"/>
    <col min="11018" max="11023" width="11.140625" style="5" customWidth="1"/>
    <col min="11024" max="11026" width="11.85546875" style="5" customWidth="1"/>
    <col min="11027" max="11029" width="12" style="5" customWidth="1"/>
    <col min="11030" max="11034" width="13.140625" style="5" customWidth="1"/>
    <col min="11035" max="11035" width="13.5703125" style="5" customWidth="1"/>
    <col min="11036" max="11036" width="8.7109375" style="5" customWidth="1"/>
    <col min="11037" max="11037" width="18.7109375" style="5" bestFit="1" customWidth="1"/>
    <col min="11038" max="11038" width="12.28515625" style="5" bestFit="1" customWidth="1"/>
    <col min="11039" max="11262" width="9.140625" style="5"/>
    <col min="11263" max="11263" width="9.5703125" style="5" customWidth="1"/>
    <col min="11264" max="11264" width="61" style="5" customWidth="1"/>
    <col min="11265" max="11267" width="14" style="5" customWidth="1"/>
    <col min="11268" max="11270" width="12.28515625" style="5" customWidth="1"/>
    <col min="11271" max="11273" width="12.42578125" style="5" customWidth="1"/>
    <col min="11274" max="11279" width="11.140625" style="5" customWidth="1"/>
    <col min="11280" max="11282" width="11.85546875" style="5" customWidth="1"/>
    <col min="11283" max="11285" width="12" style="5" customWidth="1"/>
    <col min="11286" max="11290" width="13.140625" style="5" customWidth="1"/>
    <col min="11291" max="11291" width="13.5703125" style="5" customWidth="1"/>
    <col min="11292" max="11292" width="8.7109375" style="5" customWidth="1"/>
    <col min="11293" max="11293" width="18.7109375" style="5" bestFit="1" customWidth="1"/>
    <col min="11294" max="11294" width="12.28515625" style="5" bestFit="1" customWidth="1"/>
    <col min="11295" max="11518" width="9.140625" style="5"/>
    <col min="11519" max="11519" width="9.5703125" style="5" customWidth="1"/>
    <col min="11520" max="11520" width="61" style="5" customWidth="1"/>
    <col min="11521" max="11523" width="14" style="5" customWidth="1"/>
    <col min="11524" max="11526" width="12.28515625" style="5" customWidth="1"/>
    <col min="11527" max="11529" width="12.42578125" style="5" customWidth="1"/>
    <col min="11530" max="11535" width="11.140625" style="5" customWidth="1"/>
    <col min="11536" max="11538" width="11.85546875" style="5" customWidth="1"/>
    <col min="11539" max="11541" width="12" style="5" customWidth="1"/>
    <col min="11542" max="11546" width="13.140625" style="5" customWidth="1"/>
    <col min="11547" max="11547" width="13.5703125" style="5" customWidth="1"/>
    <col min="11548" max="11548" width="8.7109375" style="5" customWidth="1"/>
    <col min="11549" max="11549" width="18.7109375" style="5" bestFit="1" customWidth="1"/>
    <col min="11550" max="11550" width="12.28515625" style="5" bestFit="1" customWidth="1"/>
    <col min="11551" max="11774" width="9.140625" style="5"/>
    <col min="11775" max="11775" width="9.5703125" style="5" customWidth="1"/>
    <col min="11776" max="11776" width="61" style="5" customWidth="1"/>
    <col min="11777" max="11779" width="14" style="5" customWidth="1"/>
    <col min="11780" max="11782" width="12.28515625" style="5" customWidth="1"/>
    <col min="11783" max="11785" width="12.42578125" style="5" customWidth="1"/>
    <col min="11786" max="11791" width="11.140625" style="5" customWidth="1"/>
    <col min="11792" max="11794" width="11.85546875" style="5" customWidth="1"/>
    <col min="11795" max="11797" width="12" style="5" customWidth="1"/>
    <col min="11798" max="11802" width="13.140625" style="5" customWidth="1"/>
    <col min="11803" max="11803" width="13.5703125" style="5" customWidth="1"/>
    <col min="11804" max="11804" width="8.7109375" style="5" customWidth="1"/>
    <col min="11805" max="11805" width="18.7109375" style="5" bestFit="1" customWidth="1"/>
    <col min="11806" max="11806" width="12.28515625" style="5" bestFit="1" customWidth="1"/>
    <col min="11807" max="12030" width="9.140625" style="5"/>
    <col min="12031" max="12031" width="9.5703125" style="5" customWidth="1"/>
    <col min="12032" max="12032" width="61" style="5" customWidth="1"/>
    <col min="12033" max="12035" width="14" style="5" customWidth="1"/>
    <col min="12036" max="12038" width="12.28515625" style="5" customWidth="1"/>
    <col min="12039" max="12041" width="12.42578125" style="5" customWidth="1"/>
    <col min="12042" max="12047" width="11.140625" style="5" customWidth="1"/>
    <col min="12048" max="12050" width="11.85546875" style="5" customWidth="1"/>
    <col min="12051" max="12053" width="12" style="5" customWidth="1"/>
    <col min="12054" max="12058" width="13.140625" style="5" customWidth="1"/>
    <col min="12059" max="12059" width="13.5703125" style="5" customWidth="1"/>
    <col min="12060" max="12060" width="8.7109375" style="5" customWidth="1"/>
    <col min="12061" max="12061" width="18.7109375" style="5" bestFit="1" customWidth="1"/>
    <col min="12062" max="12062" width="12.28515625" style="5" bestFit="1" customWidth="1"/>
    <col min="12063" max="12286" width="9.140625" style="5"/>
    <col min="12287" max="12287" width="9.5703125" style="5" customWidth="1"/>
    <col min="12288" max="12288" width="61" style="5" customWidth="1"/>
    <col min="12289" max="12291" width="14" style="5" customWidth="1"/>
    <col min="12292" max="12294" width="12.28515625" style="5" customWidth="1"/>
    <col min="12295" max="12297" width="12.42578125" style="5" customWidth="1"/>
    <col min="12298" max="12303" width="11.140625" style="5" customWidth="1"/>
    <col min="12304" max="12306" width="11.85546875" style="5" customWidth="1"/>
    <col min="12307" max="12309" width="12" style="5" customWidth="1"/>
    <col min="12310" max="12314" width="13.140625" style="5" customWidth="1"/>
    <col min="12315" max="12315" width="13.5703125" style="5" customWidth="1"/>
    <col min="12316" max="12316" width="8.7109375" style="5" customWidth="1"/>
    <col min="12317" max="12317" width="18.7109375" style="5" bestFit="1" customWidth="1"/>
    <col min="12318" max="12318" width="12.28515625" style="5" bestFit="1" customWidth="1"/>
    <col min="12319" max="12542" width="9.140625" style="5"/>
    <col min="12543" max="12543" width="9.5703125" style="5" customWidth="1"/>
    <col min="12544" max="12544" width="61" style="5" customWidth="1"/>
    <col min="12545" max="12547" width="14" style="5" customWidth="1"/>
    <col min="12548" max="12550" width="12.28515625" style="5" customWidth="1"/>
    <col min="12551" max="12553" width="12.42578125" style="5" customWidth="1"/>
    <col min="12554" max="12559" width="11.140625" style="5" customWidth="1"/>
    <col min="12560" max="12562" width="11.85546875" style="5" customWidth="1"/>
    <col min="12563" max="12565" width="12" style="5" customWidth="1"/>
    <col min="12566" max="12570" width="13.140625" style="5" customWidth="1"/>
    <col min="12571" max="12571" width="13.5703125" style="5" customWidth="1"/>
    <col min="12572" max="12572" width="8.7109375" style="5" customWidth="1"/>
    <col min="12573" max="12573" width="18.7109375" style="5" bestFit="1" customWidth="1"/>
    <col min="12574" max="12574" width="12.28515625" style="5" bestFit="1" customWidth="1"/>
    <col min="12575" max="12798" width="9.140625" style="5"/>
    <col min="12799" max="12799" width="9.5703125" style="5" customWidth="1"/>
    <col min="12800" max="12800" width="61" style="5" customWidth="1"/>
    <col min="12801" max="12803" width="14" style="5" customWidth="1"/>
    <col min="12804" max="12806" width="12.28515625" style="5" customWidth="1"/>
    <col min="12807" max="12809" width="12.42578125" style="5" customWidth="1"/>
    <col min="12810" max="12815" width="11.140625" style="5" customWidth="1"/>
    <col min="12816" max="12818" width="11.85546875" style="5" customWidth="1"/>
    <col min="12819" max="12821" width="12" style="5" customWidth="1"/>
    <col min="12822" max="12826" width="13.140625" style="5" customWidth="1"/>
    <col min="12827" max="12827" width="13.5703125" style="5" customWidth="1"/>
    <col min="12828" max="12828" width="8.7109375" style="5" customWidth="1"/>
    <col min="12829" max="12829" width="18.7109375" style="5" bestFit="1" customWidth="1"/>
    <col min="12830" max="12830" width="12.28515625" style="5" bestFit="1" customWidth="1"/>
    <col min="12831" max="13054" width="9.140625" style="5"/>
    <col min="13055" max="13055" width="9.5703125" style="5" customWidth="1"/>
    <col min="13056" max="13056" width="61" style="5" customWidth="1"/>
    <col min="13057" max="13059" width="14" style="5" customWidth="1"/>
    <col min="13060" max="13062" width="12.28515625" style="5" customWidth="1"/>
    <col min="13063" max="13065" width="12.42578125" style="5" customWidth="1"/>
    <col min="13066" max="13071" width="11.140625" style="5" customWidth="1"/>
    <col min="13072" max="13074" width="11.85546875" style="5" customWidth="1"/>
    <col min="13075" max="13077" width="12" style="5" customWidth="1"/>
    <col min="13078" max="13082" width="13.140625" style="5" customWidth="1"/>
    <col min="13083" max="13083" width="13.5703125" style="5" customWidth="1"/>
    <col min="13084" max="13084" width="8.7109375" style="5" customWidth="1"/>
    <col min="13085" max="13085" width="18.7109375" style="5" bestFit="1" customWidth="1"/>
    <col min="13086" max="13086" width="12.28515625" style="5" bestFit="1" customWidth="1"/>
    <col min="13087" max="13310" width="9.140625" style="5"/>
    <col min="13311" max="13311" width="9.5703125" style="5" customWidth="1"/>
    <col min="13312" max="13312" width="61" style="5" customWidth="1"/>
    <col min="13313" max="13315" width="14" style="5" customWidth="1"/>
    <col min="13316" max="13318" width="12.28515625" style="5" customWidth="1"/>
    <col min="13319" max="13321" width="12.42578125" style="5" customWidth="1"/>
    <col min="13322" max="13327" width="11.140625" style="5" customWidth="1"/>
    <col min="13328" max="13330" width="11.85546875" style="5" customWidth="1"/>
    <col min="13331" max="13333" width="12" style="5" customWidth="1"/>
    <col min="13334" max="13338" width="13.140625" style="5" customWidth="1"/>
    <col min="13339" max="13339" width="13.5703125" style="5" customWidth="1"/>
    <col min="13340" max="13340" width="8.7109375" style="5" customWidth="1"/>
    <col min="13341" max="13341" width="18.7109375" style="5" bestFit="1" customWidth="1"/>
    <col min="13342" max="13342" width="12.28515625" style="5" bestFit="1" customWidth="1"/>
    <col min="13343" max="13566" width="9.140625" style="5"/>
    <col min="13567" max="13567" width="9.5703125" style="5" customWidth="1"/>
    <col min="13568" max="13568" width="61" style="5" customWidth="1"/>
    <col min="13569" max="13571" width="14" style="5" customWidth="1"/>
    <col min="13572" max="13574" width="12.28515625" style="5" customWidth="1"/>
    <col min="13575" max="13577" width="12.42578125" style="5" customWidth="1"/>
    <col min="13578" max="13583" width="11.140625" style="5" customWidth="1"/>
    <col min="13584" max="13586" width="11.85546875" style="5" customWidth="1"/>
    <col min="13587" max="13589" width="12" style="5" customWidth="1"/>
    <col min="13590" max="13594" width="13.140625" style="5" customWidth="1"/>
    <col min="13595" max="13595" width="13.5703125" style="5" customWidth="1"/>
    <col min="13596" max="13596" width="8.7109375" style="5" customWidth="1"/>
    <col min="13597" max="13597" width="18.7109375" style="5" bestFit="1" customWidth="1"/>
    <col min="13598" max="13598" width="12.28515625" style="5" bestFit="1" customWidth="1"/>
    <col min="13599" max="13822" width="9.140625" style="5"/>
    <col min="13823" max="13823" width="9.5703125" style="5" customWidth="1"/>
    <col min="13824" max="13824" width="61" style="5" customWidth="1"/>
    <col min="13825" max="13827" width="14" style="5" customWidth="1"/>
    <col min="13828" max="13830" width="12.28515625" style="5" customWidth="1"/>
    <col min="13831" max="13833" width="12.42578125" style="5" customWidth="1"/>
    <col min="13834" max="13839" width="11.140625" style="5" customWidth="1"/>
    <col min="13840" max="13842" width="11.85546875" style="5" customWidth="1"/>
    <col min="13843" max="13845" width="12" style="5" customWidth="1"/>
    <col min="13846" max="13850" width="13.140625" style="5" customWidth="1"/>
    <col min="13851" max="13851" width="13.5703125" style="5" customWidth="1"/>
    <col min="13852" max="13852" width="8.7109375" style="5" customWidth="1"/>
    <col min="13853" max="13853" width="18.7109375" style="5" bestFit="1" customWidth="1"/>
    <col min="13854" max="13854" width="12.28515625" style="5" bestFit="1" customWidth="1"/>
    <col min="13855" max="14078" width="9.140625" style="5"/>
    <col min="14079" max="14079" width="9.5703125" style="5" customWidth="1"/>
    <col min="14080" max="14080" width="61" style="5" customWidth="1"/>
    <col min="14081" max="14083" width="14" style="5" customWidth="1"/>
    <col min="14084" max="14086" width="12.28515625" style="5" customWidth="1"/>
    <col min="14087" max="14089" width="12.42578125" style="5" customWidth="1"/>
    <col min="14090" max="14095" width="11.140625" style="5" customWidth="1"/>
    <col min="14096" max="14098" width="11.85546875" style="5" customWidth="1"/>
    <col min="14099" max="14101" width="12" style="5" customWidth="1"/>
    <col min="14102" max="14106" width="13.140625" style="5" customWidth="1"/>
    <col min="14107" max="14107" width="13.5703125" style="5" customWidth="1"/>
    <col min="14108" max="14108" width="8.7109375" style="5" customWidth="1"/>
    <col min="14109" max="14109" width="18.7109375" style="5" bestFit="1" customWidth="1"/>
    <col min="14110" max="14110" width="12.28515625" style="5" bestFit="1" customWidth="1"/>
    <col min="14111" max="14334" width="9.140625" style="5"/>
    <col min="14335" max="14335" width="9.5703125" style="5" customWidth="1"/>
    <col min="14336" max="14336" width="61" style="5" customWidth="1"/>
    <col min="14337" max="14339" width="14" style="5" customWidth="1"/>
    <col min="14340" max="14342" width="12.28515625" style="5" customWidth="1"/>
    <col min="14343" max="14345" width="12.42578125" style="5" customWidth="1"/>
    <col min="14346" max="14351" width="11.140625" style="5" customWidth="1"/>
    <col min="14352" max="14354" width="11.85546875" style="5" customWidth="1"/>
    <col min="14355" max="14357" width="12" style="5" customWidth="1"/>
    <col min="14358" max="14362" width="13.140625" style="5" customWidth="1"/>
    <col min="14363" max="14363" width="13.5703125" style="5" customWidth="1"/>
    <col min="14364" max="14364" width="8.7109375" style="5" customWidth="1"/>
    <col min="14365" max="14365" width="18.7109375" style="5" bestFit="1" customWidth="1"/>
    <col min="14366" max="14366" width="12.28515625" style="5" bestFit="1" customWidth="1"/>
    <col min="14367" max="14590" width="9.140625" style="5"/>
    <col min="14591" max="14591" width="9.5703125" style="5" customWidth="1"/>
    <col min="14592" max="14592" width="61" style="5" customWidth="1"/>
    <col min="14593" max="14595" width="14" style="5" customWidth="1"/>
    <col min="14596" max="14598" width="12.28515625" style="5" customWidth="1"/>
    <col min="14599" max="14601" width="12.42578125" style="5" customWidth="1"/>
    <col min="14602" max="14607" width="11.140625" style="5" customWidth="1"/>
    <col min="14608" max="14610" width="11.85546875" style="5" customWidth="1"/>
    <col min="14611" max="14613" width="12" style="5" customWidth="1"/>
    <col min="14614" max="14618" width="13.140625" style="5" customWidth="1"/>
    <col min="14619" max="14619" width="13.5703125" style="5" customWidth="1"/>
    <col min="14620" max="14620" width="8.7109375" style="5" customWidth="1"/>
    <col min="14621" max="14621" width="18.7109375" style="5" bestFit="1" customWidth="1"/>
    <col min="14622" max="14622" width="12.28515625" style="5" bestFit="1" customWidth="1"/>
    <col min="14623" max="14846" width="9.140625" style="5"/>
    <col min="14847" max="14847" width="9.5703125" style="5" customWidth="1"/>
    <col min="14848" max="14848" width="61" style="5" customWidth="1"/>
    <col min="14849" max="14851" width="14" style="5" customWidth="1"/>
    <col min="14852" max="14854" width="12.28515625" style="5" customWidth="1"/>
    <col min="14855" max="14857" width="12.42578125" style="5" customWidth="1"/>
    <col min="14858" max="14863" width="11.140625" style="5" customWidth="1"/>
    <col min="14864" max="14866" width="11.85546875" style="5" customWidth="1"/>
    <col min="14867" max="14869" width="12" style="5" customWidth="1"/>
    <col min="14870" max="14874" width="13.140625" style="5" customWidth="1"/>
    <col min="14875" max="14875" width="13.5703125" style="5" customWidth="1"/>
    <col min="14876" max="14876" width="8.7109375" style="5" customWidth="1"/>
    <col min="14877" max="14877" width="18.7109375" style="5" bestFit="1" customWidth="1"/>
    <col min="14878" max="14878" width="12.28515625" style="5" bestFit="1" customWidth="1"/>
    <col min="14879" max="15102" width="9.140625" style="5"/>
    <col min="15103" max="15103" width="9.5703125" style="5" customWidth="1"/>
    <col min="15104" max="15104" width="61" style="5" customWidth="1"/>
    <col min="15105" max="15107" width="14" style="5" customWidth="1"/>
    <col min="15108" max="15110" width="12.28515625" style="5" customWidth="1"/>
    <col min="15111" max="15113" width="12.42578125" style="5" customWidth="1"/>
    <col min="15114" max="15119" width="11.140625" style="5" customWidth="1"/>
    <col min="15120" max="15122" width="11.85546875" style="5" customWidth="1"/>
    <col min="15123" max="15125" width="12" style="5" customWidth="1"/>
    <col min="15126" max="15130" width="13.140625" style="5" customWidth="1"/>
    <col min="15131" max="15131" width="13.5703125" style="5" customWidth="1"/>
    <col min="15132" max="15132" width="8.7109375" style="5" customWidth="1"/>
    <col min="15133" max="15133" width="18.7109375" style="5" bestFit="1" customWidth="1"/>
    <col min="15134" max="15134" width="12.28515625" style="5" bestFit="1" customWidth="1"/>
    <col min="15135" max="15358" width="9.140625" style="5"/>
    <col min="15359" max="15359" width="9.5703125" style="5" customWidth="1"/>
    <col min="15360" max="15360" width="61" style="5" customWidth="1"/>
    <col min="15361" max="15363" width="14" style="5" customWidth="1"/>
    <col min="15364" max="15366" width="12.28515625" style="5" customWidth="1"/>
    <col min="15367" max="15369" width="12.42578125" style="5" customWidth="1"/>
    <col min="15370" max="15375" width="11.140625" style="5" customWidth="1"/>
    <col min="15376" max="15378" width="11.85546875" style="5" customWidth="1"/>
    <col min="15379" max="15381" width="12" style="5" customWidth="1"/>
    <col min="15382" max="15386" width="13.140625" style="5" customWidth="1"/>
    <col min="15387" max="15387" width="13.5703125" style="5" customWidth="1"/>
    <col min="15388" max="15388" width="8.7109375" style="5" customWidth="1"/>
    <col min="15389" max="15389" width="18.7109375" style="5" bestFit="1" customWidth="1"/>
    <col min="15390" max="15390" width="12.28515625" style="5" bestFit="1" customWidth="1"/>
    <col min="15391" max="15614" width="9.140625" style="5"/>
    <col min="15615" max="15615" width="9.5703125" style="5" customWidth="1"/>
    <col min="15616" max="15616" width="61" style="5" customWidth="1"/>
    <col min="15617" max="15619" width="14" style="5" customWidth="1"/>
    <col min="15620" max="15622" width="12.28515625" style="5" customWidth="1"/>
    <col min="15623" max="15625" width="12.42578125" style="5" customWidth="1"/>
    <col min="15626" max="15631" width="11.140625" style="5" customWidth="1"/>
    <col min="15632" max="15634" width="11.85546875" style="5" customWidth="1"/>
    <col min="15635" max="15637" width="12" style="5" customWidth="1"/>
    <col min="15638" max="15642" width="13.140625" style="5" customWidth="1"/>
    <col min="15643" max="15643" width="13.5703125" style="5" customWidth="1"/>
    <col min="15644" max="15644" width="8.7109375" style="5" customWidth="1"/>
    <col min="15645" max="15645" width="18.7109375" style="5" bestFit="1" customWidth="1"/>
    <col min="15646" max="15646" width="12.28515625" style="5" bestFit="1" customWidth="1"/>
    <col min="15647" max="15870" width="9.140625" style="5"/>
    <col min="15871" max="15871" width="9.5703125" style="5" customWidth="1"/>
    <col min="15872" max="15872" width="61" style="5" customWidth="1"/>
    <col min="15873" max="15875" width="14" style="5" customWidth="1"/>
    <col min="15876" max="15878" width="12.28515625" style="5" customWidth="1"/>
    <col min="15879" max="15881" width="12.42578125" style="5" customWidth="1"/>
    <col min="15882" max="15887" width="11.140625" style="5" customWidth="1"/>
    <col min="15888" max="15890" width="11.85546875" style="5" customWidth="1"/>
    <col min="15891" max="15893" width="12" style="5" customWidth="1"/>
    <col min="15894" max="15898" width="13.140625" style="5" customWidth="1"/>
    <col min="15899" max="15899" width="13.5703125" style="5" customWidth="1"/>
    <col min="15900" max="15900" width="8.7109375" style="5" customWidth="1"/>
    <col min="15901" max="15901" width="18.7109375" style="5" bestFit="1" customWidth="1"/>
    <col min="15902" max="15902" width="12.28515625" style="5" bestFit="1" customWidth="1"/>
    <col min="15903" max="16126" width="9.140625" style="5"/>
    <col min="16127" max="16127" width="9.5703125" style="5" customWidth="1"/>
    <col min="16128" max="16128" width="61" style="5" customWidth="1"/>
    <col min="16129" max="16131" width="14" style="5" customWidth="1"/>
    <col min="16132" max="16134" width="12.28515625" style="5" customWidth="1"/>
    <col min="16135" max="16137" width="12.42578125" style="5" customWidth="1"/>
    <col min="16138" max="16143" width="11.140625" style="5" customWidth="1"/>
    <col min="16144" max="16146" width="11.85546875" style="5" customWidth="1"/>
    <col min="16147" max="16149" width="12" style="5" customWidth="1"/>
    <col min="16150" max="16154" width="13.140625" style="5" customWidth="1"/>
    <col min="16155" max="16155" width="13.5703125" style="5" customWidth="1"/>
    <col min="16156" max="16156" width="8.7109375" style="5" customWidth="1"/>
    <col min="16157" max="16157" width="18.7109375" style="5" bestFit="1" customWidth="1"/>
    <col min="16158" max="16158" width="12.28515625" style="5" bestFit="1" customWidth="1"/>
    <col min="16159" max="16384" width="9.140625" style="5"/>
  </cols>
  <sheetData>
    <row r="1" spans="1:30" x14ac:dyDescent="0.2">
      <c r="AD1" s="1225" t="s">
        <v>1515</v>
      </c>
    </row>
    <row r="2" spans="1:30" ht="14.25" x14ac:dyDescent="0.2">
      <c r="A2" s="1312" t="s">
        <v>0</v>
      </c>
      <c r="B2" s="1312"/>
      <c r="C2" s="1312"/>
      <c r="D2" s="1312"/>
      <c r="E2" s="1312"/>
      <c r="F2" s="1312"/>
      <c r="G2" s="1312"/>
      <c r="H2" s="1312"/>
      <c r="I2" s="1312"/>
      <c r="J2" s="1312"/>
      <c r="K2" s="1312"/>
      <c r="L2" s="1312"/>
      <c r="M2" s="1312"/>
      <c r="N2" s="1312"/>
      <c r="O2" s="1312"/>
      <c r="P2" s="1312"/>
      <c r="Q2" s="1312"/>
      <c r="R2" s="1312"/>
      <c r="S2" s="1312"/>
      <c r="T2" s="1312"/>
      <c r="U2" s="1312"/>
      <c r="V2" s="1312"/>
      <c r="W2" s="1312"/>
      <c r="X2" s="1312"/>
      <c r="Y2" s="1312"/>
      <c r="Z2" s="1312"/>
      <c r="AA2" s="1312"/>
      <c r="AB2" s="1312"/>
      <c r="AC2" s="1312"/>
      <c r="AD2" s="1312"/>
    </row>
    <row r="3" spans="1:30" ht="14.25" x14ac:dyDescent="0.2">
      <c r="A3" s="1312" t="s">
        <v>1524</v>
      </c>
      <c r="B3" s="1312"/>
      <c r="C3" s="1312"/>
      <c r="D3" s="1312"/>
      <c r="E3" s="1312"/>
      <c r="F3" s="1312"/>
      <c r="G3" s="1312"/>
      <c r="H3" s="1312"/>
      <c r="I3" s="1312"/>
      <c r="J3" s="1312"/>
      <c r="K3" s="1312"/>
      <c r="L3" s="1312"/>
      <c r="M3" s="1312"/>
      <c r="N3" s="1312"/>
      <c r="O3" s="1312"/>
      <c r="P3" s="1312"/>
      <c r="Q3" s="1312"/>
      <c r="R3" s="1312"/>
      <c r="S3" s="1312"/>
      <c r="T3" s="1312"/>
      <c r="U3" s="1312"/>
      <c r="V3" s="1312"/>
      <c r="W3" s="1312"/>
      <c r="X3" s="1312"/>
      <c r="Y3" s="1312"/>
      <c r="Z3" s="1312"/>
      <c r="AA3" s="1312"/>
      <c r="AB3" s="1312"/>
      <c r="AC3" s="1312"/>
      <c r="AD3" s="1312"/>
    </row>
    <row r="4" spans="1:30" ht="14.25" customHeight="1" x14ac:dyDescent="0.2">
      <c r="A4" s="1313" t="s">
        <v>288</v>
      </c>
      <c r="B4" s="1313"/>
      <c r="C4" s="1313"/>
      <c r="D4" s="1313"/>
      <c r="E4" s="1313"/>
      <c r="F4" s="1313"/>
      <c r="G4" s="1313"/>
      <c r="H4" s="1313"/>
      <c r="I4" s="1313"/>
      <c r="J4" s="1313"/>
      <c r="K4" s="1313"/>
      <c r="L4" s="1313"/>
      <c r="M4" s="1313"/>
      <c r="N4" s="1313"/>
      <c r="O4" s="1313"/>
      <c r="P4" s="1313"/>
      <c r="Q4" s="1313"/>
      <c r="R4" s="1313"/>
      <c r="S4" s="1313"/>
      <c r="T4" s="1313"/>
      <c r="U4" s="1313"/>
      <c r="V4" s="1313"/>
      <c r="W4" s="1313"/>
      <c r="X4" s="1313"/>
      <c r="Y4" s="1313"/>
      <c r="Z4" s="1313"/>
      <c r="AA4" s="1313"/>
      <c r="AB4" s="1313"/>
      <c r="AC4" s="1313"/>
      <c r="AD4" s="1313"/>
    </row>
    <row r="5" spans="1:30" ht="14.25" customHeight="1" thickBot="1" x14ac:dyDescent="0.25">
      <c r="A5" s="929"/>
      <c r="B5" s="929"/>
      <c r="C5" s="929"/>
      <c r="D5" s="929"/>
      <c r="E5" s="929"/>
      <c r="F5" s="929"/>
      <c r="G5" s="929"/>
      <c r="H5" s="929"/>
      <c r="I5" s="929"/>
      <c r="J5" s="929"/>
      <c r="K5" s="929"/>
      <c r="L5" s="929"/>
      <c r="M5" s="929"/>
      <c r="N5" s="929"/>
      <c r="O5" s="929"/>
      <c r="P5" s="929"/>
      <c r="Q5" s="929"/>
      <c r="R5" s="929"/>
      <c r="S5" s="929"/>
      <c r="T5" s="929"/>
      <c r="U5" s="929"/>
      <c r="V5" s="929"/>
      <c r="W5" s="929"/>
      <c r="X5" s="929"/>
      <c r="Y5" s="929"/>
      <c r="Z5" s="929"/>
      <c r="AA5" s="929"/>
      <c r="AB5" s="929"/>
      <c r="AC5" s="929"/>
    </row>
    <row r="6" spans="1:30" s="396" customFormat="1" ht="24" customHeight="1" thickTop="1" x14ac:dyDescent="0.2">
      <c r="A6" s="1314" t="s">
        <v>90</v>
      </c>
      <c r="B6" s="1316" t="s">
        <v>9</v>
      </c>
      <c r="C6" s="1318" t="s">
        <v>130</v>
      </c>
      <c r="D6" s="1319"/>
      <c r="E6" s="1320"/>
      <c r="F6" s="1318" t="s">
        <v>1516</v>
      </c>
      <c r="G6" s="1319"/>
      <c r="H6" s="1320"/>
      <c r="I6" s="1318" t="s">
        <v>131</v>
      </c>
      <c r="J6" s="1319"/>
      <c r="K6" s="1320"/>
      <c r="L6" s="1318" t="s">
        <v>132</v>
      </c>
      <c r="M6" s="1319"/>
      <c r="N6" s="1320"/>
      <c r="O6" s="1318" t="s">
        <v>1361</v>
      </c>
      <c r="P6" s="1319"/>
      <c r="Q6" s="1320"/>
      <c r="R6" s="1318" t="s">
        <v>1338</v>
      </c>
      <c r="S6" s="1319"/>
      <c r="T6" s="1320"/>
      <c r="U6" s="1318" t="s">
        <v>1339</v>
      </c>
      <c r="V6" s="1319"/>
      <c r="W6" s="1320"/>
      <c r="X6" s="1318" t="s">
        <v>1517</v>
      </c>
      <c r="Y6" s="1319"/>
      <c r="Z6" s="1320"/>
      <c r="AA6" s="1318" t="s">
        <v>1450</v>
      </c>
      <c r="AB6" s="1319"/>
      <c r="AC6" s="1320"/>
      <c r="AD6" s="1321" t="s">
        <v>287</v>
      </c>
    </row>
    <row r="7" spans="1:30" s="931" customFormat="1" ht="34.15" customHeight="1" thickBot="1" x14ac:dyDescent="0.25">
      <c r="A7" s="1315"/>
      <c r="B7" s="1317"/>
      <c r="C7" s="930" t="s">
        <v>279</v>
      </c>
      <c r="D7" s="930" t="s">
        <v>280</v>
      </c>
      <c r="E7" s="930" t="s">
        <v>281</v>
      </c>
      <c r="F7" s="930" t="s">
        <v>279</v>
      </c>
      <c r="G7" s="930" t="s">
        <v>280</v>
      </c>
      <c r="H7" s="930" t="s">
        <v>281</v>
      </c>
      <c r="I7" s="930" t="s">
        <v>279</v>
      </c>
      <c r="J7" s="930" t="s">
        <v>280</v>
      </c>
      <c r="K7" s="930" t="s">
        <v>281</v>
      </c>
      <c r="L7" s="930" t="s">
        <v>279</v>
      </c>
      <c r="M7" s="930" t="s">
        <v>280</v>
      </c>
      <c r="N7" s="930" t="s">
        <v>281</v>
      </c>
      <c r="O7" s="930" t="s">
        <v>279</v>
      </c>
      <c r="P7" s="930" t="s">
        <v>280</v>
      </c>
      <c r="Q7" s="930" t="s">
        <v>281</v>
      </c>
      <c r="R7" s="930" t="s">
        <v>279</v>
      </c>
      <c r="S7" s="930" t="s">
        <v>280</v>
      </c>
      <c r="T7" s="930" t="s">
        <v>281</v>
      </c>
      <c r="U7" s="930" t="s">
        <v>279</v>
      </c>
      <c r="V7" s="930" t="s">
        <v>280</v>
      </c>
      <c r="W7" s="930" t="s">
        <v>281</v>
      </c>
      <c r="X7" s="930" t="s">
        <v>279</v>
      </c>
      <c r="Y7" s="930" t="s">
        <v>280</v>
      </c>
      <c r="Z7" s="930" t="s">
        <v>281</v>
      </c>
      <c r="AA7" s="930" t="s">
        <v>279</v>
      </c>
      <c r="AB7" s="930" t="s">
        <v>280</v>
      </c>
      <c r="AC7" s="930" t="s">
        <v>281</v>
      </c>
      <c r="AD7" s="1322"/>
    </row>
    <row r="8" spans="1:30" ht="20.100000000000001" customHeight="1" thickTop="1" x14ac:dyDescent="0.2">
      <c r="A8" s="932"/>
      <c r="B8" s="933" t="s">
        <v>55</v>
      </c>
      <c r="C8" s="934"/>
      <c r="D8" s="934"/>
      <c r="E8" s="934"/>
      <c r="F8" s="934"/>
      <c r="G8" s="934"/>
      <c r="H8" s="934"/>
      <c r="I8" s="934"/>
      <c r="J8" s="934"/>
      <c r="K8" s="934"/>
      <c r="L8" s="934"/>
      <c r="M8" s="934"/>
      <c r="N8" s="934"/>
      <c r="O8" s="934"/>
      <c r="P8" s="934"/>
      <c r="Q8" s="934"/>
      <c r="R8" s="934"/>
      <c r="S8" s="934"/>
      <c r="T8" s="934"/>
      <c r="U8" s="934"/>
      <c r="V8" s="934"/>
      <c r="W8" s="934"/>
      <c r="X8" s="934"/>
      <c r="Y8" s="492"/>
      <c r="Z8" s="492"/>
      <c r="AA8" s="934"/>
      <c r="AB8" s="492"/>
      <c r="AC8" s="934"/>
      <c r="AD8" s="1223"/>
    </row>
    <row r="9" spans="1:30" ht="19.899999999999999" customHeight="1" x14ac:dyDescent="0.2">
      <c r="A9" s="398" t="s">
        <v>158</v>
      </c>
      <c r="B9" s="399" t="s">
        <v>1340</v>
      </c>
      <c r="C9" s="400">
        <v>172913101</v>
      </c>
      <c r="D9" s="400">
        <v>173270665</v>
      </c>
      <c r="E9" s="400">
        <v>161163615</v>
      </c>
      <c r="F9" s="400">
        <v>22763778.630000003</v>
      </c>
      <c r="G9" s="400">
        <v>22763779</v>
      </c>
      <c r="H9" s="400">
        <v>20500429</v>
      </c>
      <c r="I9" s="400">
        <f>68654414-1938+53168</f>
        <v>68705644</v>
      </c>
      <c r="J9" s="400">
        <v>79690324</v>
      </c>
      <c r="K9" s="400">
        <f>53224756+7000</f>
        <v>53231756</v>
      </c>
      <c r="L9" s="400"/>
      <c r="M9" s="400"/>
      <c r="N9" s="400"/>
      <c r="O9" s="400"/>
      <c r="P9" s="400"/>
      <c r="Q9" s="400"/>
      <c r="R9" s="400"/>
      <c r="S9" s="400"/>
      <c r="T9" s="400"/>
      <c r="U9" s="400"/>
      <c r="V9" s="400"/>
      <c r="W9" s="400"/>
      <c r="X9" s="400"/>
      <c r="Y9" s="401"/>
      <c r="Z9" s="401"/>
      <c r="AA9" s="400">
        <f>C9+F9+I9+L9+O9+R9+U9+X9</f>
        <v>264382523.63</v>
      </c>
      <c r="AB9" s="400">
        <f>D9+G9+J9+M9+P9+S9+V9+Y9</f>
        <v>275724768</v>
      </c>
      <c r="AC9" s="935">
        <f>E9+H9+K9+N9+Q9+T9+W9+Z9</f>
        <v>234895800</v>
      </c>
      <c r="AD9" s="936">
        <f>AC9/AB9%</f>
        <v>85.192128985670223</v>
      </c>
    </row>
    <row r="10" spans="1:30" ht="19.899999999999999" customHeight="1" x14ac:dyDescent="0.2">
      <c r="A10" s="398" t="s">
        <v>182</v>
      </c>
      <c r="B10" s="399" t="s">
        <v>93</v>
      </c>
      <c r="C10" s="400"/>
      <c r="D10" s="400"/>
      <c r="E10" s="400"/>
      <c r="F10" s="400"/>
      <c r="G10" s="400"/>
      <c r="H10" s="400"/>
      <c r="I10" s="400">
        <v>19521000</v>
      </c>
      <c r="J10" s="400">
        <v>19521000</v>
      </c>
      <c r="K10" s="400">
        <v>8255000</v>
      </c>
      <c r="L10" s="400"/>
      <c r="M10" s="400"/>
      <c r="N10" s="400"/>
      <c r="O10" s="400"/>
      <c r="P10" s="400"/>
      <c r="Q10" s="400"/>
      <c r="R10" s="400"/>
      <c r="S10" s="400"/>
      <c r="T10" s="400"/>
      <c r="U10" s="400"/>
      <c r="V10" s="400"/>
      <c r="W10" s="400"/>
      <c r="X10" s="400"/>
      <c r="Y10" s="401"/>
      <c r="Z10" s="401"/>
      <c r="AA10" s="400">
        <f t="shared" ref="AA10:AC56" si="0">C10+F10+I10+L10+O10+R10+U10+X10</f>
        <v>19521000</v>
      </c>
      <c r="AB10" s="400">
        <f t="shared" si="0"/>
        <v>19521000</v>
      </c>
      <c r="AC10" s="935">
        <f t="shared" si="0"/>
        <v>8255000</v>
      </c>
      <c r="AD10" s="1224">
        <f t="shared" ref="AD10:AD78" si="1">AC10/AB10%</f>
        <v>42.287792633574099</v>
      </c>
    </row>
    <row r="11" spans="1:30" ht="19.899999999999999" customHeight="1" x14ac:dyDescent="0.2">
      <c r="A11" s="398" t="s">
        <v>14</v>
      </c>
      <c r="B11" s="399" t="s">
        <v>1341</v>
      </c>
      <c r="C11" s="400"/>
      <c r="D11" s="400"/>
      <c r="E11" s="400"/>
      <c r="F11" s="400"/>
      <c r="G11" s="400"/>
      <c r="H11" s="400"/>
      <c r="I11" s="400">
        <v>37675775</v>
      </c>
      <c r="J11" s="400">
        <v>70829139</v>
      </c>
      <c r="K11" s="400">
        <v>45520222</v>
      </c>
      <c r="L11" s="400"/>
      <c r="M11" s="400"/>
      <c r="N11" s="400"/>
      <c r="O11" s="400"/>
      <c r="P11" s="400"/>
      <c r="Q11" s="400"/>
      <c r="R11" s="400"/>
      <c r="S11" s="400"/>
      <c r="T11" s="400"/>
      <c r="U11" s="400">
        <v>3601512</v>
      </c>
      <c r="V11" s="400">
        <v>3723968</v>
      </c>
      <c r="W11" s="400">
        <v>3723968</v>
      </c>
      <c r="X11" s="400"/>
      <c r="Y11" s="401"/>
      <c r="Z11" s="401"/>
      <c r="AA11" s="400">
        <f t="shared" si="0"/>
        <v>41277287</v>
      </c>
      <c r="AB11" s="400">
        <f t="shared" si="0"/>
        <v>74553107</v>
      </c>
      <c r="AC11" s="935">
        <f t="shared" si="0"/>
        <v>49244190</v>
      </c>
      <c r="AD11" s="936">
        <f t="shared" si="1"/>
        <v>66.052498657098226</v>
      </c>
    </row>
    <row r="12" spans="1:30" ht="19.899999999999999" customHeight="1" x14ac:dyDescent="0.2">
      <c r="A12" s="398" t="s">
        <v>159</v>
      </c>
      <c r="B12" s="399" t="s">
        <v>94</v>
      </c>
      <c r="C12" s="400">
        <f>11800000+1574803</f>
        <v>13374803</v>
      </c>
      <c r="D12" s="400">
        <v>10413583</v>
      </c>
      <c r="E12" s="400">
        <v>5768930</v>
      </c>
      <c r="F12" s="400">
        <f>1534000+83922</f>
        <v>1617922</v>
      </c>
      <c r="G12" s="400">
        <v>1617922</v>
      </c>
      <c r="H12" s="400">
        <v>1419868</v>
      </c>
      <c r="I12" s="400">
        <v>72895197</v>
      </c>
      <c r="J12" s="400">
        <v>58011536</v>
      </c>
      <c r="K12" s="400">
        <v>48003599</v>
      </c>
      <c r="L12" s="400"/>
      <c r="M12" s="400"/>
      <c r="N12" s="400"/>
      <c r="O12" s="400"/>
      <c r="P12" s="400"/>
      <c r="Q12" s="400"/>
      <c r="R12" s="400"/>
      <c r="S12" s="400"/>
      <c r="T12" s="400"/>
      <c r="U12" s="400"/>
      <c r="V12" s="400"/>
      <c r="W12" s="400"/>
      <c r="X12" s="400"/>
      <c r="Y12" s="401"/>
      <c r="Z12" s="401"/>
      <c r="AA12" s="400">
        <f t="shared" si="0"/>
        <v>87887922</v>
      </c>
      <c r="AB12" s="400">
        <f t="shared" si="0"/>
        <v>70043041</v>
      </c>
      <c r="AC12" s="935">
        <f t="shared" si="0"/>
        <v>55192397</v>
      </c>
      <c r="AD12" s="936">
        <f t="shared" si="1"/>
        <v>78.797830893721468</v>
      </c>
    </row>
    <row r="13" spans="1:30" ht="19.899999999999999" customHeight="1" x14ac:dyDescent="0.2">
      <c r="A13" s="398" t="s">
        <v>15</v>
      </c>
      <c r="B13" s="399" t="s">
        <v>160</v>
      </c>
      <c r="C13" s="400"/>
      <c r="D13" s="400"/>
      <c r="E13" s="400"/>
      <c r="F13" s="400"/>
      <c r="G13" s="400"/>
      <c r="H13" s="400"/>
      <c r="I13" s="400">
        <v>100000</v>
      </c>
      <c r="J13" s="400">
        <v>100000</v>
      </c>
      <c r="K13" s="400">
        <v>1990</v>
      </c>
      <c r="L13" s="400"/>
      <c r="M13" s="400"/>
      <c r="N13" s="400"/>
      <c r="O13" s="400"/>
      <c r="P13" s="400">
        <v>51378</v>
      </c>
      <c r="Q13" s="400">
        <v>51378</v>
      </c>
      <c r="R13" s="400"/>
      <c r="S13" s="400"/>
      <c r="T13" s="400"/>
      <c r="U13" s="400"/>
      <c r="V13" s="400"/>
      <c r="W13" s="400"/>
      <c r="X13" s="400"/>
      <c r="Y13" s="401"/>
      <c r="Z13" s="401"/>
      <c r="AA13" s="400">
        <f t="shared" si="0"/>
        <v>100000</v>
      </c>
      <c r="AB13" s="400">
        <f t="shared" si="0"/>
        <v>151378</v>
      </c>
      <c r="AC13" s="400">
        <f t="shared" si="0"/>
        <v>53368</v>
      </c>
      <c r="AD13" s="936">
        <f t="shared" si="1"/>
        <v>35.254792638296188</v>
      </c>
    </row>
    <row r="14" spans="1:30" ht="19.899999999999999" customHeight="1" x14ac:dyDescent="0.2">
      <c r="A14" s="398" t="s">
        <v>1342</v>
      </c>
      <c r="B14" s="399" t="s">
        <v>1343</v>
      </c>
      <c r="C14" s="400"/>
      <c r="D14" s="400"/>
      <c r="E14" s="400"/>
      <c r="F14" s="400"/>
      <c r="G14" s="400"/>
      <c r="H14" s="400"/>
      <c r="I14" s="400"/>
      <c r="J14" s="400"/>
      <c r="K14" s="400"/>
      <c r="L14" s="400"/>
      <c r="M14" s="400"/>
      <c r="N14" s="400"/>
      <c r="O14" s="400">
        <v>537993099</v>
      </c>
      <c r="P14" s="400">
        <v>537993099</v>
      </c>
      <c r="Q14" s="400">
        <v>537993099</v>
      </c>
      <c r="R14" s="400"/>
      <c r="S14" s="400"/>
      <c r="T14" s="400"/>
      <c r="U14" s="400"/>
      <c r="V14" s="400"/>
      <c r="W14" s="400"/>
      <c r="X14" s="400"/>
      <c r="Y14" s="401"/>
      <c r="Z14" s="401"/>
      <c r="AA14" s="400">
        <f t="shared" si="0"/>
        <v>537993099</v>
      </c>
      <c r="AB14" s="400">
        <f t="shared" si="0"/>
        <v>537993099</v>
      </c>
      <c r="AC14" s="935">
        <f t="shared" si="0"/>
        <v>537993099</v>
      </c>
      <c r="AD14" s="936">
        <f t="shared" si="1"/>
        <v>100</v>
      </c>
    </row>
    <row r="15" spans="1:30" ht="19.899999999999999" customHeight="1" x14ac:dyDescent="0.2">
      <c r="A15" s="398" t="s">
        <v>16</v>
      </c>
      <c r="B15" s="399" t="s">
        <v>161</v>
      </c>
      <c r="C15" s="400"/>
      <c r="D15" s="400"/>
      <c r="E15" s="400"/>
      <c r="F15" s="400"/>
      <c r="G15" s="400"/>
      <c r="H15" s="400"/>
      <c r="I15" s="400"/>
      <c r="J15" s="400"/>
      <c r="K15" s="400"/>
      <c r="L15" s="400"/>
      <c r="M15" s="400"/>
      <c r="N15" s="400"/>
      <c r="O15" s="400"/>
      <c r="P15" s="400"/>
      <c r="Q15" s="400"/>
      <c r="R15" s="400">
        <v>38376994</v>
      </c>
      <c r="S15" s="400">
        <v>38845019</v>
      </c>
      <c r="T15" s="400">
        <v>37845017</v>
      </c>
      <c r="U15" s="400"/>
      <c r="V15" s="400"/>
      <c r="W15" s="400"/>
      <c r="X15" s="400"/>
      <c r="Y15" s="401"/>
      <c r="Z15" s="401"/>
      <c r="AA15" s="400">
        <f t="shared" si="0"/>
        <v>38376994</v>
      </c>
      <c r="AB15" s="400">
        <f t="shared" si="0"/>
        <v>38845019</v>
      </c>
      <c r="AC15" s="935">
        <f t="shared" si="0"/>
        <v>37845017</v>
      </c>
      <c r="AD15" s="936">
        <f t="shared" si="1"/>
        <v>97.425662219395491</v>
      </c>
    </row>
    <row r="16" spans="1:30" ht="19.899999999999999" customHeight="1" x14ac:dyDescent="0.2">
      <c r="A16" s="398" t="s">
        <v>162</v>
      </c>
      <c r="B16" s="399" t="s">
        <v>111</v>
      </c>
      <c r="C16" s="400"/>
      <c r="D16" s="400">
        <v>324761</v>
      </c>
      <c r="E16" s="400">
        <v>324761</v>
      </c>
      <c r="F16" s="400"/>
      <c r="G16" s="400">
        <v>223902</v>
      </c>
      <c r="H16" s="400">
        <v>223902</v>
      </c>
      <c r="I16" s="400">
        <v>4705600</v>
      </c>
      <c r="J16" s="400">
        <v>9578164</v>
      </c>
      <c r="K16" s="400">
        <f>7161781+182564</f>
        <v>7344345</v>
      </c>
      <c r="L16" s="400"/>
      <c r="M16" s="400"/>
      <c r="N16" s="400"/>
      <c r="O16" s="400"/>
      <c r="P16" s="400"/>
      <c r="Q16" s="400"/>
      <c r="R16" s="400">
        <v>600000</v>
      </c>
      <c r="S16" s="400"/>
      <c r="T16" s="400"/>
      <c r="U16" s="400">
        <v>2500000</v>
      </c>
      <c r="V16" s="400">
        <v>2500000</v>
      </c>
      <c r="W16" s="400">
        <v>2500000</v>
      </c>
      <c r="X16" s="400"/>
      <c r="Y16" s="401"/>
      <c r="Z16" s="401"/>
      <c r="AA16" s="400">
        <f t="shared" si="0"/>
        <v>7805600</v>
      </c>
      <c r="AB16" s="400">
        <f t="shared" si="0"/>
        <v>12626827</v>
      </c>
      <c r="AC16" s="935">
        <f t="shared" si="0"/>
        <v>10393008</v>
      </c>
      <c r="AD16" s="936">
        <f t="shared" si="1"/>
        <v>82.308944281884905</v>
      </c>
    </row>
    <row r="17" spans="1:30" ht="19.899999999999999" customHeight="1" x14ac:dyDescent="0.2">
      <c r="A17" s="398" t="s">
        <v>163</v>
      </c>
      <c r="B17" s="399" t="s">
        <v>164</v>
      </c>
      <c r="C17" s="400">
        <v>1530000</v>
      </c>
      <c r="D17" s="400">
        <v>4244834</v>
      </c>
      <c r="E17" s="400">
        <v>4147189</v>
      </c>
      <c r="F17" s="400">
        <v>211650</v>
      </c>
      <c r="G17" s="400">
        <v>366382</v>
      </c>
      <c r="H17" s="400">
        <v>354107</v>
      </c>
      <c r="I17" s="400"/>
      <c r="J17" s="400">
        <v>89098</v>
      </c>
      <c r="K17" s="400">
        <v>89098</v>
      </c>
      <c r="L17" s="400"/>
      <c r="M17" s="400"/>
      <c r="N17" s="400"/>
      <c r="O17" s="400"/>
      <c r="P17" s="400"/>
      <c r="Q17" s="400"/>
      <c r="R17" s="400"/>
      <c r="S17" s="400"/>
      <c r="T17" s="400"/>
      <c r="U17" s="400"/>
      <c r="V17" s="400"/>
      <c r="W17" s="400"/>
      <c r="X17" s="400"/>
      <c r="Y17" s="401"/>
      <c r="Z17" s="401"/>
      <c r="AA17" s="400">
        <f t="shared" si="0"/>
        <v>1741650</v>
      </c>
      <c r="AB17" s="400">
        <f t="shared" si="0"/>
        <v>4700314</v>
      </c>
      <c r="AC17" s="935">
        <f t="shared" si="0"/>
        <v>4590394</v>
      </c>
      <c r="AD17" s="936">
        <f t="shared" si="1"/>
        <v>97.661432831934206</v>
      </c>
    </row>
    <row r="18" spans="1:30" ht="19.899999999999999" customHeight="1" x14ac:dyDescent="0.2">
      <c r="A18" s="398" t="s">
        <v>183</v>
      </c>
      <c r="B18" s="399" t="s">
        <v>184</v>
      </c>
      <c r="C18" s="400"/>
      <c r="D18" s="400"/>
      <c r="E18" s="400"/>
      <c r="F18" s="400"/>
      <c r="G18" s="400"/>
      <c r="H18" s="400"/>
      <c r="I18" s="400">
        <v>2700000</v>
      </c>
      <c r="J18" s="400">
        <v>2700000</v>
      </c>
      <c r="K18" s="400">
        <v>1553464</v>
      </c>
      <c r="L18" s="400"/>
      <c r="M18" s="400"/>
      <c r="N18" s="400"/>
      <c r="O18" s="400"/>
      <c r="P18" s="400"/>
      <c r="Q18" s="400"/>
      <c r="R18" s="400"/>
      <c r="S18" s="400"/>
      <c r="T18" s="400"/>
      <c r="U18" s="400"/>
      <c r="V18" s="400"/>
      <c r="W18" s="400"/>
      <c r="X18" s="400"/>
      <c r="Y18" s="401"/>
      <c r="Z18" s="401"/>
      <c r="AA18" s="400">
        <f t="shared" si="0"/>
        <v>2700000</v>
      </c>
      <c r="AB18" s="400">
        <f t="shared" si="0"/>
        <v>2700000</v>
      </c>
      <c r="AC18" s="935">
        <f t="shared" si="0"/>
        <v>1553464</v>
      </c>
      <c r="AD18" s="1224">
        <f t="shared" si="1"/>
        <v>57.535703703703703</v>
      </c>
    </row>
    <row r="19" spans="1:30" ht="19.899999999999999" customHeight="1" x14ac:dyDescent="0.2">
      <c r="A19" s="398" t="s">
        <v>17</v>
      </c>
      <c r="B19" s="399" t="s">
        <v>165</v>
      </c>
      <c r="C19" s="400"/>
      <c r="D19" s="400"/>
      <c r="E19" s="400"/>
      <c r="F19" s="400"/>
      <c r="G19" s="400"/>
      <c r="H19" s="400"/>
      <c r="I19" s="400">
        <v>21590000</v>
      </c>
      <c r="J19" s="400">
        <v>110972401</v>
      </c>
      <c r="K19" s="400">
        <v>70282465</v>
      </c>
      <c r="L19" s="400"/>
      <c r="M19" s="400"/>
      <c r="N19" s="400"/>
      <c r="O19" s="400"/>
      <c r="P19" s="400"/>
      <c r="Q19" s="400"/>
      <c r="R19" s="400"/>
      <c r="S19" s="400"/>
      <c r="T19" s="400"/>
      <c r="U19" s="400"/>
      <c r="V19" s="400"/>
      <c r="W19" s="400"/>
      <c r="X19" s="400"/>
      <c r="Y19" s="401"/>
      <c r="Z19" s="401"/>
      <c r="AA19" s="400">
        <f t="shared" si="0"/>
        <v>21590000</v>
      </c>
      <c r="AB19" s="400">
        <f t="shared" si="0"/>
        <v>110972401</v>
      </c>
      <c r="AC19" s="935">
        <f t="shared" si="0"/>
        <v>70282465</v>
      </c>
      <c r="AD19" s="936">
        <f t="shared" si="1"/>
        <v>63.333283200748262</v>
      </c>
    </row>
    <row r="20" spans="1:30" ht="19.899999999999999" customHeight="1" x14ac:dyDescent="0.2">
      <c r="A20" s="398" t="s">
        <v>18</v>
      </c>
      <c r="B20" s="399" t="s">
        <v>95</v>
      </c>
      <c r="C20" s="400">
        <v>2194000</v>
      </c>
      <c r="D20" s="400">
        <v>2194000</v>
      </c>
      <c r="E20" s="400">
        <v>2194000</v>
      </c>
      <c r="F20" s="400">
        <v>256698</v>
      </c>
      <c r="G20" s="400">
        <v>256698</v>
      </c>
      <c r="H20" s="400">
        <v>256696</v>
      </c>
      <c r="I20" s="400">
        <f>140000000+25853697</f>
        <v>165853697</v>
      </c>
      <c r="J20" s="400">
        <v>198873697</v>
      </c>
      <c r="K20" s="400">
        <v>191500727</v>
      </c>
      <c r="L20" s="400"/>
      <c r="M20" s="400"/>
      <c r="N20" s="400"/>
      <c r="O20" s="400"/>
      <c r="P20" s="400"/>
      <c r="Q20" s="400"/>
      <c r="R20" s="400"/>
      <c r="S20" s="400"/>
      <c r="T20" s="400"/>
      <c r="U20" s="400"/>
      <c r="V20" s="400"/>
      <c r="W20" s="400"/>
      <c r="X20" s="400"/>
      <c r="Y20" s="401"/>
      <c r="Z20" s="401"/>
      <c r="AA20" s="400">
        <f t="shared" si="0"/>
        <v>168304395</v>
      </c>
      <c r="AB20" s="400">
        <f t="shared" si="0"/>
        <v>201324395</v>
      </c>
      <c r="AC20" s="935">
        <f t="shared" si="0"/>
        <v>193951423</v>
      </c>
      <c r="AD20" s="936">
        <f t="shared" si="1"/>
        <v>96.337765227110211</v>
      </c>
    </row>
    <row r="21" spans="1:30" ht="19.899999999999999" customHeight="1" x14ac:dyDescent="0.2">
      <c r="A21" s="398" t="s">
        <v>166</v>
      </c>
      <c r="B21" s="399" t="s">
        <v>96</v>
      </c>
      <c r="C21" s="400"/>
      <c r="D21" s="400"/>
      <c r="E21" s="400"/>
      <c r="F21" s="400"/>
      <c r="G21" s="400"/>
      <c r="H21" s="400"/>
      <c r="I21" s="400">
        <f>77660500+12000000+19050000</f>
        <v>108710500</v>
      </c>
      <c r="J21" s="400">
        <v>76773092</v>
      </c>
      <c r="K21" s="400">
        <v>45264642</v>
      </c>
      <c r="L21" s="400"/>
      <c r="M21" s="400"/>
      <c r="N21" s="400"/>
      <c r="O21" s="400"/>
      <c r="P21" s="400"/>
      <c r="Q21" s="400"/>
      <c r="R21" s="400"/>
      <c r="S21" s="400"/>
      <c r="T21" s="400"/>
      <c r="U21" s="400"/>
      <c r="V21" s="400"/>
      <c r="W21" s="400"/>
      <c r="X21" s="400"/>
      <c r="Y21" s="401"/>
      <c r="Z21" s="401"/>
      <c r="AA21" s="400">
        <f t="shared" si="0"/>
        <v>108710500</v>
      </c>
      <c r="AB21" s="400">
        <f t="shared" si="0"/>
        <v>76773092</v>
      </c>
      <c r="AC21" s="935">
        <f t="shared" si="0"/>
        <v>45264642</v>
      </c>
      <c r="AD21" s="936">
        <f t="shared" si="1"/>
        <v>58.958993080544417</v>
      </c>
    </row>
    <row r="22" spans="1:30" ht="19.899999999999999" customHeight="1" x14ac:dyDescent="0.2">
      <c r="A22" s="398" t="s">
        <v>1518</v>
      </c>
      <c r="B22" s="399" t="s">
        <v>1519</v>
      </c>
      <c r="C22" s="400"/>
      <c r="D22" s="400"/>
      <c r="E22" s="400"/>
      <c r="F22" s="400"/>
      <c r="G22" s="400"/>
      <c r="H22" s="400"/>
      <c r="I22" s="400"/>
      <c r="J22" s="400">
        <v>385483</v>
      </c>
      <c r="K22" s="400">
        <v>385483</v>
      </c>
      <c r="L22" s="400"/>
      <c r="M22" s="400"/>
      <c r="N22" s="400"/>
      <c r="O22" s="400"/>
      <c r="P22" s="400"/>
      <c r="Q22" s="400"/>
      <c r="R22" s="400"/>
      <c r="S22" s="400"/>
      <c r="T22" s="400"/>
      <c r="U22" s="400"/>
      <c r="V22" s="400"/>
      <c r="W22" s="400"/>
      <c r="X22" s="400"/>
      <c r="Y22" s="401"/>
      <c r="Z22" s="401"/>
      <c r="AA22" s="937">
        <f t="shared" si="0"/>
        <v>0</v>
      </c>
      <c r="AB22" s="400">
        <f t="shared" si="0"/>
        <v>385483</v>
      </c>
      <c r="AC22" s="935">
        <f t="shared" si="0"/>
        <v>385483</v>
      </c>
      <c r="AD22" s="936">
        <f t="shared" si="1"/>
        <v>100</v>
      </c>
    </row>
    <row r="23" spans="1:30" ht="19.899999999999999" customHeight="1" x14ac:dyDescent="0.2">
      <c r="A23" s="398" t="s">
        <v>19</v>
      </c>
      <c r="B23" s="399" t="s">
        <v>97</v>
      </c>
      <c r="C23" s="400"/>
      <c r="D23" s="400"/>
      <c r="E23" s="400"/>
      <c r="F23" s="400"/>
      <c r="G23" s="400"/>
      <c r="H23" s="400"/>
      <c r="I23" s="400">
        <v>10000000</v>
      </c>
      <c r="J23" s="400">
        <v>13841417</v>
      </c>
      <c r="K23" s="400">
        <v>9234481</v>
      </c>
      <c r="L23" s="400"/>
      <c r="M23" s="400"/>
      <c r="N23" s="400"/>
      <c r="O23" s="400"/>
      <c r="P23" s="400"/>
      <c r="Q23" s="400"/>
      <c r="R23" s="400"/>
      <c r="S23" s="400"/>
      <c r="T23" s="400"/>
      <c r="U23" s="400"/>
      <c r="V23" s="400"/>
      <c r="W23" s="400"/>
      <c r="X23" s="400"/>
      <c r="Y23" s="401"/>
      <c r="Z23" s="401"/>
      <c r="AA23" s="400">
        <f t="shared" si="0"/>
        <v>10000000</v>
      </c>
      <c r="AB23" s="400">
        <f t="shared" si="0"/>
        <v>13841417</v>
      </c>
      <c r="AC23" s="935">
        <f t="shared" si="0"/>
        <v>9234481</v>
      </c>
      <c r="AD23" s="936">
        <f t="shared" si="1"/>
        <v>66.716297905048293</v>
      </c>
    </row>
    <row r="24" spans="1:30" ht="19.899999999999999" customHeight="1" x14ac:dyDescent="0.2">
      <c r="A24" s="398" t="s">
        <v>244</v>
      </c>
      <c r="B24" s="399" t="s">
        <v>245</v>
      </c>
      <c r="C24" s="400"/>
      <c r="D24" s="400"/>
      <c r="E24" s="400"/>
      <c r="F24" s="400"/>
      <c r="G24" s="400"/>
      <c r="H24" s="400"/>
      <c r="I24" s="400">
        <v>5000000</v>
      </c>
      <c r="J24" s="400">
        <v>5000000</v>
      </c>
      <c r="K24" s="400"/>
      <c r="L24" s="400"/>
      <c r="M24" s="400"/>
      <c r="N24" s="400"/>
      <c r="O24" s="400"/>
      <c r="P24" s="400"/>
      <c r="Q24" s="400"/>
      <c r="R24" s="400"/>
      <c r="S24" s="400"/>
      <c r="T24" s="400"/>
      <c r="U24" s="400"/>
      <c r="V24" s="400"/>
      <c r="W24" s="400"/>
      <c r="X24" s="400"/>
      <c r="Y24" s="401"/>
      <c r="Z24" s="401"/>
      <c r="AA24" s="400">
        <f t="shared" si="0"/>
        <v>5000000</v>
      </c>
      <c r="AB24" s="400">
        <f t="shared" si="0"/>
        <v>5000000</v>
      </c>
      <c r="AC24" s="937">
        <f t="shared" si="0"/>
        <v>0</v>
      </c>
      <c r="AD24" s="938">
        <f t="shared" si="1"/>
        <v>0</v>
      </c>
    </row>
    <row r="25" spans="1:30" ht="19.899999999999999" customHeight="1" x14ac:dyDescent="0.2">
      <c r="A25" s="398" t="s">
        <v>185</v>
      </c>
      <c r="B25" s="399" t="s">
        <v>1344</v>
      </c>
      <c r="C25" s="400"/>
      <c r="D25" s="400"/>
      <c r="E25" s="400"/>
      <c r="F25" s="400"/>
      <c r="G25" s="400"/>
      <c r="H25" s="400"/>
      <c r="I25" s="400">
        <v>2540000</v>
      </c>
      <c r="J25" s="400">
        <v>2540000</v>
      </c>
      <c r="K25" s="400">
        <v>140448</v>
      </c>
      <c r="L25" s="400"/>
      <c r="M25" s="400"/>
      <c r="N25" s="400"/>
      <c r="O25" s="400"/>
      <c r="P25" s="400"/>
      <c r="Q25" s="400"/>
      <c r="R25" s="400"/>
      <c r="S25" s="400"/>
      <c r="T25" s="400"/>
      <c r="U25" s="400"/>
      <c r="V25" s="400"/>
      <c r="W25" s="400"/>
      <c r="X25" s="400"/>
      <c r="Y25" s="401"/>
      <c r="Z25" s="401"/>
      <c r="AA25" s="400">
        <f t="shared" si="0"/>
        <v>2540000</v>
      </c>
      <c r="AB25" s="400">
        <f t="shared" si="0"/>
        <v>2540000</v>
      </c>
      <c r="AC25" s="935">
        <f t="shared" si="0"/>
        <v>140448</v>
      </c>
      <c r="AD25" s="936">
        <f t="shared" si="1"/>
        <v>5.5294488188976381</v>
      </c>
    </row>
    <row r="26" spans="1:30" ht="19.899999999999999" customHeight="1" x14ac:dyDescent="0.2">
      <c r="A26" s="398" t="s">
        <v>236</v>
      </c>
      <c r="B26" s="399" t="s">
        <v>235</v>
      </c>
      <c r="C26" s="400"/>
      <c r="D26" s="400"/>
      <c r="E26" s="400"/>
      <c r="F26" s="400"/>
      <c r="G26" s="400"/>
      <c r="H26" s="400"/>
      <c r="I26" s="400">
        <v>45000000</v>
      </c>
      <c r="J26" s="400">
        <v>45000000</v>
      </c>
      <c r="K26" s="400">
        <v>8985926</v>
      </c>
      <c r="L26" s="400"/>
      <c r="M26" s="400"/>
      <c r="N26" s="400"/>
      <c r="O26" s="400"/>
      <c r="P26" s="400"/>
      <c r="Q26" s="400"/>
      <c r="R26" s="400"/>
      <c r="S26" s="400"/>
      <c r="T26" s="400"/>
      <c r="U26" s="400"/>
      <c r="V26" s="400"/>
      <c r="W26" s="400"/>
      <c r="X26" s="400"/>
      <c r="Y26" s="401"/>
      <c r="Z26" s="401"/>
      <c r="AA26" s="400">
        <f t="shared" si="0"/>
        <v>45000000</v>
      </c>
      <c r="AB26" s="400">
        <f t="shared" si="0"/>
        <v>45000000</v>
      </c>
      <c r="AC26" s="935">
        <f t="shared" si="0"/>
        <v>8985926</v>
      </c>
      <c r="AD26" s="936">
        <f t="shared" si="1"/>
        <v>19.968724444444444</v>
      </c>
    </row>
    <row r="27" spans="1:30" ht="19.899999999999999" customHeight="1" x14ac:dyDescent="0.2">
      <c r="A27" s="398" t="s">
        <v>167</v>
      </c>
      <c r="B27" s="399" t="s">
        <v>98</v>
      </c>
      <c r="C27" s="400"/>
      <c r="D27" s="400"/>
      <c r="E27" s="400"/>
      <c r="F27" s="400"/>
      <c r="G27" s="400"/>
      <c r="H27" s="400"/>
      <c r="I27" s="400">
        <f>38000000+6000000</f>
        <v>44000000</v>
      </c>
      <c r="J27" s="400">
        <v>44000000</v>
      </c>
      <c r="K27" s="400">
        <v>30951138</v>
      </c>
      <c r="L27" s="400"/>
      <c r="M27" s="400"/>
      <c r="N27" s="400"/>
      <c r="O27" s="400"/>
      <c r="P27" s="400"/>
      <c r="Q27" s="400"/>
      <c r="R27" s="400"/>
      <c r="S27" s="400"/>
      <c r="T27" s="400"/>
      <c r="U27" s="400"/>
      <c r="V27" s="400"/>
      <c r="W27" s="400"/>
      <c r="X27" s="400"/>
      <c r="Y27" s="401"/>
      <c r="Z27" s="401"/>
      <c r="AA27" s="400">
        <f t="shared" si="0"/>
        <v>44000000</v>
      </c>
      <c r="AB27" s="400">
        <f t="shared" si="0"/>
        <v>44000000</v>
      </c>
      <c r="AC27" s="935">
        <f t="shared" si="0"/>
        <v>30951138</v>
      </c>
      <c r="AD27" s="936">
        <f t="shared" si="1"/>
        <v>70.343495454545462</v>
      </c>
    </row>
    <row r="28" spans="1:30" ht="19.899999999999999" customHeight="1" x14ac:dyDescent="0.2">
      <c r="A28" s="398" t="s">
        <v>168</v>
      </c>
      <c r="B28" s="399" t="s">
        <v>99</v>
      </c>
      <c r="C28" s="400"/>
      <c r="D28" s="400"/>
      <c r="E28" s="400"/>
      <c r="F28" s="400"/>
      <c r="G28" s="400"/>
      <c r="H28" s="400"/>
      <c r="I28" s="400">
        <v>18000000</v>
      </c>
      <c r="J28" s="400">
        <v>32818600</v>
      </c>
      <c r="K28" s="400">
        <v>12052300</v>
      </c>
      <c r="L28" s="400"/>
      <c r="M28" s="400"/>
      <c r="N28" s="400"/>
      <c r="O28" s="400"/>
      <c r="P28" s="400"/>
      <c r="Q28" s="400"/>
      <c r="R28" s="400"/>
      <c r="S28" s="400"/>
      <c r="T28" s="400"/>
      <c r="U28" s="400"/>
      <c r="V28" s="400"/>
      <c r="W28" s="400"/>
      <c r="X28" s="400"/>
      <c r="Y28" s="401"/>
      <c r="Z28" s="401"/>
      <c r="AA28" s="400">
        <f t="shared" si="0"/>
        <v>18000000</v>
      </c>
      <c r="AB28" s="400">
        <f t="shared" si="0"/>
        <v>32818600</v>
      </c>
      <c r="AC28" s="935">
        <f t="shared" si="0"/>
        <v>12052300</v>
      </c>
      <c r="AD28" s="936">
        <f t="shared" si="1"/>
        <v>36.723991882651909</v>
      </c>
    </row>
    <row r="29" spans="1:30" ht="19.899999999999999" customHeight="1" x14ac:dyDescent="0.2">
      <c r="A29" s="398" t="s">
        <v>169</v>
      </c>
      <c r="B29" s="399" t="s">
        <v>100</v>
      </c>
      <c r="C29" s="400"/>
      <c r="D29" s="400"/>
      <c r="E29" s="400"/>
      <c r="F29" s="400"/>
      <c r="G29" s="400"/>
      <c r="H29" s="400"/>
      <c r="I29" s="400">
        <v>120000000</v>
      </c>
      <c r="J29" s="400">
        <v>127114286</v>
      </c>
      <c r="K29" s="400">
        <v>125725522</v>
      </c>
      <c r="L29" s="400"/>
      <c r="M29" s="400"/>
      <c r="N29" s="400"/>
      <c r="O29" s="400"/>
      <c r="P29" s="400"/>
      <c r="Q29" s="400"/>
      <c r="R29" s="400"/>
      <c r="S29" s="400"/>
      <c r="T29" s="400"/>
      <c r="U29" s="400"/>
      <c r="V29" s="400"/>
      <c r="W29" s="400"/>
      <c r="X29" s="400"/>
      <c r="Y29" s="401"/>
      <c r="Z29" s="401"/>
      <c r="AA29" s="400">
        <f t="shared" si="0"/>
        <v>120000000</v>
      </c>
      <c r="AB29" s="400">
        <f t="shared" si="0"/>
        <v>127114286</v>
      </c>
      <c r="AC29" s="935">
        <f t="shared" si="0"/>
        <v>125725522</v>
      </c>
      <c r="AD29" s="936">
        <f t="shared" si="1"/>
        <v>98.907468197555687</v>
      </c>
    </row>
    <row r="30" spans="1:30" ht="19.899999999999999" customHeight="1" x14ac:dyDescent="0.2">
      <c r="A30" s="398" t="s">
        <v>170</v>
      </c>
      <c r="B30" s="399" t="s">
        <v>101</v>
      </c>
      <c r="C30" s="400"/>
      <c r="D30" s="400"/>
      <c r="E30" s="400"/>
      <c r="F30" s="400"/>
      <c r="G30" s="400"/>
      <c r="H30" s="400"/>
      <c r="I30" s="400">
        <v>320000000</v>
      </c>
      <c r="J30" s="400">
        <v>329414029</v>
      </c>
      <c r="K30" s="400">
        <f>270214700+14986950</f>
        <v>285201650</v>
      </c>
      <c r="L30" s="400"/>
      <c r="M30" s="400"/>
      <c r="N30" s="400"/>
      <c r="O30" s="400"/>
      <c r="P30" s="400"/>
      <c r="Q30" s="400"/>
      <c r="R30" s="400"/>
      <c r="S30" s="400"/>
      <c r="T30" s="400"/>
      <c r="U30" s="400"/>
      <c r="V30" s="400"/>
      <c r="W30" s="400"/>
      <c r="X30" s="400"/>
      <c r="Y30" s="401"/>
      <c r="Z30" s="401"/>
      <c r="AA30" s="400">
        <f t="shared" si="0"/>
        <v>320000000</v>
      </c>
      <c r="AB30" s="400">
        <f t="shared" si="0"/>
        <v>329414029</v>
      </c>
      <c r="AC30" s="935">
        <f t="shared" si="0"/>
        <v>285201650</v>
      </c>
      <c r="AD30" s="936">
        <f t="shared" si="1"/>
        <v>86.578477202620903</v>
      </c>
    </row>
    <row r="31" spans="1:30" ht="19.899999999999999" customHeight="1" x14ac:dyDescent="0.2">
      <c r="A31" s="398" t="s">
        <v>171</v>
      </c>
      <c r="B31" s="399" t="s">
        <v>1345</v>
      </c>
      <c r="C31" s="400">
        <v>4582500</v>
      </c>
      <c r="D31" s="400">
        <v>4707719</v>
      </c>
      <c r="E31" s="400">
        <v>4218612</v>
      </c>
      <c r="F31" s="400">
        <f>650225+43400</f>
        <v>693625</v>
      </c>
      <c r="G31" s="400">
        <v>809966</v>
      </c>
      <c r="H31" s="400">
        <v>636032</v>
      </c>
      <c r="I31" s="400">
        <v>31014000</v>
      </c>
      <c r="J31" s="400">
        <v>36656204</v>
      </c>
      <c r="K31" s="400">
        <v>26469681</v>
      </c>
      <c r="L31" s="400"/>
      <c r="M31" s="400"/>
      <c r="N31" s="400"/>
      <c r="O31" s="400"/>
      <c r="P31" s="400"/>
      <c r="Q31" s="400"/>
      <c r="R31" s="400"/>
      <c r="S31" s="400"/>
      <c r="T31" s="400"/>
      <c r="U31" s="400"/>
      <c r="V31" s="400"/>
      <c r="W31" s="400"/>
      <c r="X31" s="400"/>
      <c r="Y31" s="401"/>
      <c r="Z31" s="401"/>
      <c r="AA31" s="400">
        <f t="shared" si="0"/>
        <v>36290125</v>
      </c>
      <c r="AB31" s="400">
        <f t="shared" si="0"/>
        <v>42173889</v>
      </c>
      <c r="AC31" s="935">
        <f t="shared" si="0"/>
        <v>31324325</v>
      </c>
      <c r="AD31" s="936">
        <f t="shared" si="1"/>
        <v>74.274215024372069</v>
      </c>
    </row>
    <row r="32" spans="1:30" ht="19.899999999999999" customHeight="1" x14ac:dyDescent="0.2">
      <c r="A32" s="398" t="s">
        <v>155</v>
      </c>
      <c r="B32" s="399" t="s">
        <v>20</v>
      </c>
      <c r="C32" s="400"/>
      <c r="D32" s="400"/>
      <c r="E32" s="400"/>
      <c r="F32" s="400"/>
      <c r="G32" s="400"/>
      <c r="H32" s="400"/>
      <c r="I32" s="400">
        <v>1210000</v>
      </c>
      <c r="J32" s="400">
        <v>1171646</v>
      </c>
      <c r="K32" s="400">
        <v>847287</v>
      </c>
      <c r="L32" s="400"/>
      <c r="M32" s="400"/>
      <c r="N32" s="400"/>
      <c r="O32" s="400"/>
      <c r="P32" s="400"/>
      <c r="Q32" s="400"/>
      <c r="R32" s="400"/>
      <c r="S32" s="400"/>
      <c r="T32" s="400"/>
      <c r="U32" s="400"/>
      <c r="V32" s="400"/>
      <c r="W32" s="400"/>
      <c r="X32" s="400"/>
      <c r="Y32" s="401"/>
      <c r="Z32" s="401"/>
      <c r="AA32" s="400">
        <f t="shared" si="0"/>
        <v>1210000</v>
      </c>
      <c r="AB32" s="400">
        <f t="shared" si="0"/>
        <v>1171646</v>
      </c>
      <c r="AC32" s="935">
        <f t="shared" si="0"/>
        <v>847287</v>
      </c>
      <c r="AD32" s="936">
        <f t="shared" si="1"/>
        <v>72.315955501917827</v>
      </c>
    </row>
    <row r="33" spans="1:31" ht="19.899999999999999" customHeight="1" x14ac:dyDescent="0.2">
      <c r="A33" s="398" t="s">
        <v>186</v>
      </c>
      <c r="B33" s="399" t="s">
        <v>1346</v>
      </c>
      <c r="C33" s="400"/>
      <c r="D33" s="400"/>
      <c r="E33" s="400"/>
      <c r="F33" s="400"/>
      <c r="G33" s="400"/>
      <c r="H33" s="400"/>
      <c r="I33" s="400">
        <v>20000</v>
      </c>
      <c r="J33" s="400">
        <v>23810</v>
      </c>
      <c r="K33" s="400">
        <v>5850</v>
      </c>
      <c r="L33" s="400"/>
      <c r="M33" s="400"/>
      <c r="N33" s="400"/>
      <c r="O33" s="400"/>
      <c r="P33" s="400"/>
      <c r="Q33" s="400"/>
      <c r="R33" s="400"/>
      <c r="S33" s="400"/>
      <c r="T33" s="400"/>
      <c r="U33" s="400"/>
      <c r="V33" s="400"/>
      <c r="W33" s="400"/>
      <c r="X33" s="400"/>
      <c r="Y33" s="401"/>
      <c r="Z33" s="401"/>
      <c r="AA33" s="400">
        <f t="shared" si="0"/>
        <v>20000</v>
      </c>
      <c r="AB33" s="400">
        <f t="shared" si="0"/>
        <v>23810</v>
      </c>
      <c r="AC33" s="935">
        <f t="shared" si="0"/>
        <v>5850</v>
      </c>
      <c r="AD33" s="936">
        <f t="shared" si="1"/>
        <v>24.569508609827803</v>
      </c>
    </row>
    <row r="34" spans="1:31" ht="19.899999999999999" customHeight="1" x14ac:dyDescent="0.2">
      <c r="A34" s="398" t="s">
        <v>172</v>
      </c>
      <c r="B34" s="399" t="s">
        <v>102</v>
      </c>
      <c r="C34" s="400"/>
      <c r="D34" s="400"/>
      <c r="E34" s="400"/>
      <c r="F34" s="400"/>
      <c r="G34" s="400"/>
      <c r="H34" s="400"/>
      <c r="I34" s="400">
        <v>3800000</v>
      </c>
      <c r="J34" s="400">
        <v>5687187</v>
      </c>
      <c r="K34" s="400">
        <v>5687187</v>
      </c>
      <c r="L34" s="400"/>
      <c r="M34" s="400"/>
      <c r="N34" s="400"/>
      <c r="O34" s="400"/>
      <c r="P34" s="400"/>
      <c r="Q34" s="400"/>
      <c r="R34" s="400"/>
      <c r="S34" s="400"/>
      <c r="T34" s="400"/>
      <c r="U34" s="400"/>
      <c r="V34" s="400"/>
      <c r="W34" s="400"/>
      <c r="X34" s="400"/>
      <c r="Y34" s="401"/>
      <c r="Z34" s="401"/>
      <c r="AA34" s="400">
        <f t="shared" si="0"/>
        <v>3800000</v>
      </c>
      <c r="AB34" s="400">
        <f t="shared" si="0"/>
        <v>5687187</v>
      </c>
      <c r="AC34" s="935">
        <f t="shared" si="0"/>
        <v>5687187</v>
      </c>
      <c r="AD34" s="936">
        <f t="shared" si="1"/>
        <v>100</v>
      </c>
    </row>
    <row r="35" spans="1:31" ht="19.899999999999999" customHeight="1" x14ac:dyDescent="0.2">
      <c r="A35" s="398" t="s">
        <v>187</v>
      </c>
      <c r="B35" s="399" t="s">
        <v>103</v>
      </c>
      <c r="C35" s="400"/>
      <c r="D35" s="400"/>
      <c r="E35" s="400"/>
      <c r="F35" s="400"/>
      <c r="G35" s="400"/>
      <c r="H35" s="400"/>
      <c r="I35" s="400">
        <v>1075000</v>
      </c>
      <c r="J35" s="400">
        <v>1194939</v>
      </c>
      <c r="K35" s="400">
        <v>1164089</v>
      </c>
      <c r="L35" s="400"/>
      <c r="M35" s="400"/>
      <c r="N35" s="400"/>
      <c r="O35" s="400"/>
      <c r="P35" s="400"/>
      <c r="Q35" s="400"/>
      <c r="R35" s="400"/>
      <c r="S35" s="400"/>
      <c r="T35" s="400"/>
      <c r="U35" s="400"/>
      <c r="V35" s="400"/>
      <c r="W35" s="400"/>
      <c r="X35" s="400"/>
      <c r="Y35" s="401"/>
      <c r="Z35" s="401"/>
      <c r="AA35" s="400">
        <f t="shared" si="0"/>
        <v>1075000</v>
      </c>
      <c r="AB35" s="400">
        <f t="shared" si="0"/>
        <v>1194939</v>
      </c>
      <c r="AC35" s="935">
        <f t="shared" si="0"/>
        <v>1164089</v>
      </c>
      <c r="AD35" s="936">
        <f t="shared" si="1"/>
        <v>97.418278255208008</v>
      </c>
    </row>
    <row r="36" spans="1:31" ht="19.899999999999999" customHeight="1" x14ac:dyDescent="0.2">
      <c r="A36" s="398" t="s">
        <v>242</v>
      </c>
      <c r="B36" s="399" t="s">
        <v>243</v>
      </c>
      <c r="C36" s="400"/>
      <c r="D36" s="400"/>
      <c r="E36" s="400"/>
      <c r="F36" s="400"/>
      <c r="G36" s="400"/>
      <c r="H36" s="400"/>
      <c r="I36" s="400">
        <v>300000</v>
      </c>
      <c r="J36" s="400">
        <v>352400</v>
      </c>
      <c r="K36" s="400">
        <v>329515</v>
      </c>
      <c r="L36" s="400"/>
      <c r="M36" s="400"/>
      <c r="N36" s="400"/>
      <c r="O36" s="400"/>
      <c r="P36" s="400"/>
      <c r="Q36" s="400"/>
      <c r="R36" s="400"/>
      <c r="S36" s="400"/>
      <c r="T36" s="400"/>
      <c r="U36" s="400"/>
      <c r="V36" s="400"/>
      <c r="W36" s="400"/>
      <c r="X36" s="400"/>
      <c r="Y36" s="401"/>
      <c r="Z36" s="401"/>
      <c r="AA36" s="400">
        <f t="shared" si="0"/>
        <v>300000</v>
      </c>
      <c r="AB36" s="400">
        <f t="shared" si="0"/>
        <v>352400</v>
      </c>
      <c r="AC36" s="935">
        <f t="shared" si="0"/>
        <v>329515</v>
      </c>
      <c r="AD36" s="936">
        <f t="shared" si="1"/>
        <v>93.505959137343922</v>
      </c>
    </row>
    <row r="37" spans="1:31" ht="19.899999999999999" customHeight="1" x14ac:dyDescent="0.2">
      <c r="A37" s="398" t="s">
        <v>188</v>
      </c>
      <c r="B37" s="399" t="s">
        <v>189</v>
      </c>
      <c r="C37" s="400"/>
      <c r="D37" s="400"/>
      <c r="E37" s="400"/>
      <c r="F37" s="400"/>
      <c r="G37" s="400"/>
      <c r="H37" s="400"/>
      <c r="I37" s="400">
        <v>996000</v>
      </c>
      <c r="J37" s="400">
        <v>996000</v>
      </c>
      <c r="K37" s="400">
        <v>996000</v>
      </c>
      <c r="L37" s="400"/>
      <c r="M37" s="400"/>
      <c r="N37" s="400"/>
      <c r="O37" s="400"/>
      <c r="P37" s="400"/>
      <c r="Q37" s="400"/>
      <c r="R37" s="400"/>
      <c r="S37" s="400"/>
      <c r="T37" s="400"/>
      <c r="U37" s="400"/>
      <c r="V37" s="400"/>
      <c r="W37" s="400"/>
      <c r="X37" s="400"/>
      <c r="Y37" s="401"/>
      <c r="Z37" s="401"/>
      <c r="AA37" s="400">
        <f t="shared" si="0"/>
        <v>996000</v>
      </c>
      <c r="AB37" s="400">
        <f t="shared" si="0"/>
        <v>996000</v>
      </c>
      <c r="AC37" s="935">
        <f t="shared" si="0"/>
        <v>996000</v>
      </c>
      <c r="AD37" s="936">
        <f t="shared" si="1"/>
        <v>100</v>
      </c>
    </row>
    <row r="38" spans="1:31" ht="19.899999999999999" customHeight="1" x14ac:dyDescent="0.2">
      <c r="A38" s="398" t="s">
        <v>251</v>
      </c>
      <c r="B38" s="399" t="s">
        <v>250</v>
      </c>
      <c r="C38" s="400"/>
      <c r="D38" s="400"/>
      <c r="E38" s="400"/>
      <c r="F38" s="400"/>
      <c r="G38" s="400"/>
      <c r="H38" s="400"/>
      <c r="I38" s="400">
        <v>1000000</v>
      </c>
      <c r="J38" s="400">
        <v>1000000</v>
      </c>
      <c r="K38" s="400"/>
      <c r="L38" s="400"/>
      <c r="M38" s="400"/>
      <c r="N38" s="400"/>
      <c r="O38" s="400"/>
      <c r="P38" s="400"/>
      <c r="Q38" s="400"/>
      <c r="R38" s="400"/>
      <c r="S38" s="400"/>
      <c r="T38" s="400"/>
      <c r="U38" s="400"/>
      <c r="V38" s="400"/>
      <c r="W38" s="400"/>
      <c r="X38" s="400"/>
      <c r="Y38" s="401"/>
      <c r="Z38" s="401"/>
      <c r="AA38" s="400">
        <f t="shared" si="0"/>
        <v>1000000</v>
      </c>
      <c r="AB38" s="400">
        <f t="shared" si="0"/>
        <v>1000000</v>
      </c>
      <c r="AC38" s="937">
        <f t="shared" si="0"/>
        <v>0</v>
      </c>
      <c r="AD38" s="938">
        <f t="shared" si="1"/>
        <v>0</v>
      </c>
    </row>
    <row r="39" spans="1:31" ht="19.899999999999999" customHeight="1" x14ac:dyDescent="0.2">
      <c r="A39" s="398" t="s">
        <v>1357</v>
      </c>
      <c r="B39" s="399" t="s">
        <v>1358</v>
      </c>
      <c r="C39" s="400"/>
      <c r="D39" s="400"/>
      <c r="E39" s="400"/>
      <c r="F39" s="400"/>
      <c r="G39" s="400"/>
      <c r="H39" s="400"/>
      <c r="I39" s="400"/>
      <c r="J39" s="400">
        <v>1465920</v>
      </c>
      <c r="K39" s="400">
        <v>1465920</v>
      </c>
      <c r="L39" s="400"/>
      <c r="M39" s="400"/>
      <c r="N39" s="400"/>
      <c r="O39" s="400"/>
      <c r="P39" s="400"/>
      <c r="Q39" s="400"/>
      <c r="R39" s="400"/>
      <c r="S39" s="400"/>
      <c r="T39" s="400"/>
      <c r="U39" s="400"/>
      <c r="V39" s="400"/>
      <c r="W39" s="400"/>
      <c r="X39" s="400"/>
      <c r="Y39" s="401"/>
      <c r="Z39" s="401"/>
      <c r="AA39" s="937">
        <f t="shared" si="0"/>
        <v>0</v>
      </c>
      <c r="AB39" s="400">
        <f t="shared" si="0"/>
        <v>1465920</v>
      </c>
      <c r="AC39" s="935">
        <f t="shared" si="0"/>
        <v>1465920</v>
      </c>
      <c r="AD39" s="936">
        <f t="shared" si="1"/>
        <v>100</v>
      </c>
    </row>
    <row r="40" spans="1:31" ht="19.899999999999999" customHeight="1" x14ac:dyDescent="0.2">
      <c r="A40" s="398" t="s">
        <v>178</v>
      </c>
      <c r="B40" s="399" t="s">
        <v>105</v>
      </c>
      <c r="C40" s="400"/>
      <c r="D40" s="400"/>
      <c r="E40" s="400"/>
      <c r="F40" s="400"/>
      <c r="G40" s="400"/>
      <c r="H40" s="400"/>
      <c r="I40" s="400">
        <v>10795000</v>
      </c>
      <c r="J40" s="400">
        <v>29871500</v>
      </c>
      <c r="K40" s="400">
        <v>16300280</v>
      </c>
      <c r="L40" s="400"/>
      <c r="M40" s="400"/>
      <c r="N40" s="400"/>
      <c r="O40" s="400"/>
      <c r="P40" s="400"/>
      <c r="Q40" s="400"/>
      <c r="R40" s="400"/>
      <c r="S40" s="400"/>
      <c r="T40" s="400"/>
      <c r="U40" s="400"/>
      <c r="V40" s="400"/>
      <c r="W40" s="400"/>
      <c r="X40" s="400"/>
      <c r="Y40" s="401"/>
      <c r="Z40" s="401"/>
      <c r="AA40" s="400">
        <f t="shared" si="0"/>
        <v>10795000</v>
      </c>
      <c r="AB40" s="400">
        <f t="shared" si="0"/>
        <v>29871500</v>
      </c>
      <c r="AC40" s="935">
        <f t="shared" si="0"/>
        <v>16300280</v>
      </c>
      <c r="AD40" s="936">
        <f t="shared" si="1"/>
        <v>54.567999598279293</v>
      </c>
      <c r="AE40" s="403"/>
    </row>
    <row r="41" spans="1:31" ht="19.899999999999999" customHeight="1" x14ac:dyDescent="0.2">
      <c r="A41" s="398" t="s">
        <v>196</v>
      </c>
      <c r="B41" s="399" t="s">
        <v>1353</v>
      </c>
      <c r="C41" s="400"/>
      <c r="D41" s="400"/>
      <c r="E41" s="400"/>
      <c r="F41" s="400"/>
      <c r="G41" s="400"/>
      <c r="H41" s="400"/>
      <c r="I41" s="400"/>
      <c r="J41" s="400">
        <v>5397500</v>
      </c>
      <c r="K41" s="400"/>
      <c r="L41" s="400"/>
      <c r="M41" s="400"/>
      <c r="N41" s="400"/>
      <c r="O41" s="400"/>
      <c r="P41" s="400"/>
      <c r="Q41" s="400"/>
      <c r="R41" s="400"/>
      <c r="S41" s="400"/>
      <c r="T41" s="400"/>
      <c r="U41" s="400"/>
      <c r="V41" s="400"/>
      <c r="W41" s="400"/>
      <c r="X41" s="400"/>
      <c r="Y41" s="401"/>
      <c r="Z41" s="401"/>
      <c r="AA41" s="937">
        <f t="shared" si="0"/>
        <v>0</v>
      </c>
      <c r="AB41" s="400">
        <f t="shared" si="0"/>
        <v>5397500</v>
      </c>
      <c r="AC41" s="937">
        <f t="shared" si="0"/>
        <v>0</v>
      </c>
      <c r="AD41" s="938">
        <f t="shared" si="1"/>
        <v>0</v>
      </c>
      <c r="AE41" s="403"/>
    </row>
    <row r="42" spans="1:31" ht="19.899999999999999" customHeight="1" x14ac:dyDescent="0.2">
      <c r="A42" s="398" t="s">
        <v>197</v>
      </c>
      <c r="B42" s="399" t="s">
        <v>1354</v>
      </c>
      <c r="C42" s="400"/>
      <c r="D42" s="400"/>
      <c r="E42" s="400"/>
      <c r="F42" s="400"/>
      <c r="G42" s="400"/>
      <c r="H42" s="400"/>
      <c r="I42" s="400"/>
      <c r="J42" s="400">
        <v>5397500</v>
      </c>
      <c r="K42" s="400"/>
      <c r="L42" s="400"/>
      <c r="M42" s="400"/>
      <c r="N42" s="400"/>
      <c r="O42" s="400"/>
      <c r="P42" s="400"/>
      <c r="Q42" s="400"/>
      <c r="R42" s="400"/>
      <c r="S42" s="400"/>
      <c r="T42" s="400"/>
      <c r="U42" s="400"/>
      <c r="V42" s="400"/>
      <c r="W42" s="400"/>
      <c r="X42" s="400"/>
      <c r="Y42" s="401"/>
      <c r="Z42" s="401"/>
      <c r="AA42" s="937">
        <f t="shared" si="0"/>
        <v>0</v>
      </c>
      <c r="AB42" s="400">
        <f t="shared" si="0"/>
        <v>5397500</v>
      </c>
      <c r="AC42" s="937">
        <f t="shared" si="0"/>
        <v>0</v>
      </c>
      <c r="AD42" s="938">
        <f t="shared" si="1"/>
        <v>0</v>
      </c>
      <c r="AE42" s="403"/>
    </row>
    <row r="43" spans="1:31" ht="19.899999999999999" customHeight="1" x14ac:dyDescent="0.2">
      <c r="A43" s="398" t="s">
        <v>262</v>
      </c>
      <c r="B43" s="20" t="s">
        <v>263</v>
      </c>
      <c r="C43" s="400"/>
      <c r="D43" s="400"/>
      <c r="E43" s="400"/>
      <c r="F43" s="400"/>
      <c r="G43" s="400"/>
      <c r="H43" s="400"/>
      <c r="I43" s="400"/>
      <c r="J43" s="400"/>
      <c r="K43" s="400"/>
      <c r="L43" s="400"/>
      <c r="M43" s="400"/>
      <c r="N43" s="400"/>
      <c r="O43" s="400"/>
      <c r="P43" s="400"/>
      <c r="Q43" s="400"/>
      <c r="R43" s="400"/>
      <c r="S43" s="400"/>
      <c r="T43" s="400"/>
      <c r="U43" s="400"/>
      <c r="V43" s="400">
        <v>500000</v>
      </c>
      <c r="W43" s="400"/>
      <c r="X43" s="400"/>
      <c r="Y43" s="401"/>
      <c r="Z43" s="401"/>
      <c r="AA43" s="937">
        <f t="shared" si="0"/>
        <v>0</v>
      </c>
      <c r="AB43" s="400">
        <f t="shared" si="0"/>
        <v>500000</v>
      </c>
      <c r="AC43" s="937">
        <f t="shared" si="0"/>
        <v>0</v>
      </c>
      <c r="AD43" s="938">
        <f t="shared" si="1"/>
        <v>0</v>
      </c>
      <c r="AE43" s="403"/>
    </row>
    <row r="44" spans="1:31" ht="23.25" customHeight="1" x14ac:dyDescent="0.2">
      <c r="A44" s="398" t="s">
        <v>255</v>
      </c>
      <c r="B44" s="939" t="s">
        <v>254</v>
      </c>
      <c r="C44" s="400"/>
      <c r="D44" s="400"/>
      <c r="E44" s="400"/>
      <c r="F44" s="400"/>
      <c r="G44" s="400"/>
      <c r="H44" s="400"/>
      <c r="I44" s="400"/>
      <c r="J44" s="400">
        <v>120000</v>
      </c>
      <c r="K44" s="400">
        <v>120000</v>
      </c>
      <c r="L44" s="400"/>
      <c r="M44" s="400"/>
      <c r="N44" s="400"/>
      <c r="O44" s="400"/>
      <c r="P44" s="400"/>
      <c r="Q44" s="400"/>
      <c r="R44" s="400"/>
      <c r="S44" s="400"/>
      <c r="T44" s="400"/>
      <c r="U44" s="400"/>
      <c r="V44" s="400"/>
      <c r="W44" s="400"/>
      <c r="X44" s="400"/>
      <c r="Y44" s="401"/>
      <c r="Z44" s="401"/>
      <c r="AA44" s="937">
        <f t="shared" si="0"/>
        <v>0</v>
      </c>
      <c r="AB44" s="400">
        <f>D44+G44+J44+M44+P44+S44+V44+Y44</f>
        <v>120000</v>
      </c>
      <c r="AC44" s="400">
        <f t="shared" si="0"/>
        <v>120000</v>
      </c>
      <c r="AD44" s="936">
        <f t="shared" si="1"/>
        <v>100</v>
      </c>
      <c r="AE44" s="403"/>
    </row>
    <row r="45" spans="1:31" ht="19.899999999999999" customHeight="1" x14ac:dyDescent="0.2">
      <c r="A45" s="398" t="s">
        <v>1520</v>
      </c>
      <c r="B45" s="20" t="s">
        <v>1521</v>
      </c>
      <c r="C45" s="400"/>
      <c r="D45" s="400"/>
      <c r="E45" s="400"/>
      <c r="F45" s="400"/>
      <c r="G45" s="400"/>
      <c r="H45" s="400"/>
      <c r="I45" s="400"/>
      <c r="J45" s="400"/>
      <c r="K45" s="400"/>
      <c r="L45" s="400"/>
      <c r="M45" s="400"/>
      <c r="N45" s="400"/>
      <c r="O45" s="400"/>
      <c r="P45" s="400"/>
      <c r="Q45" s="400"/>
      <c r="R45" s="400"/>
      <c r="S45" s="400"/>
      <c r="T45" s="400"/>
      <c r="U45" s="400"/>
      <c r="V45" s="400">
        <v>500000</v>
      </c>
      <c r="W45" s="400"/>
      <c r="X45" s="400"/>
      <c r="Y45" s="401"/>
      <c r="Z45" s="401"/>
      <c r="AA45" s="937">
        <f t="shared" si="0"/>
        <v>0</v>
      </c>
      <c r="AB45" s="400">
        <f t="shared" si="0"/>
        <v>500000</v>
      </c>
      <c r="AC45" s="937">
        <f t="shared" si="0"/>
        <v>0</v>
      </c>
      <c r="AD45" s="938">
        <f t="shared" si="1"/>
        <v>0</v>
      </c>
      <c r="AE45" s="403"/>
    </row>
    <row r="46" spans="1:31" ht="19.899999999999999" customHeight="1" x14ac:dyDescent="0.2">
      <c r="A46" s="398" t="s">
        <v>266</v>
      </c>
      <c r="B46" s="399" t="s">
        <v>267</v>
      </c>
      <c r="C46" s="400"/>
      <c r="D46" s="400"/>
      <c r="E46" s="400"/>
      <c r="F46" s="400"/>
      <c r="G46" s="400"/>
      <c r="H46" s="400"/>
      <c r="I46" s="400"/>
      <c r="J46" s="400"/>
      <c r="K46" s="400"/>
      <c r="L46" s="400"/>
      <c r="M46" s="400"/>
      <c r="N46" s="400"/>
      <c r="O46" s="400"/>
      <c r="P46" s="400"/>
      <c r="Q46" s="400"/>
      <c r="R46" s="400"/>
      <c r="S46" s="400"/>
      <c r="T46" s="400"/>
      <c r="U46" s="400">
        <v>30000000</v>
      </c>
      <c r="V46" s="400">
        <v>1220376</v>
      </c>
      <c r="W46" s="400">
        <v>1220376</v>
      </c>
      <c r="X46" s="400"/>
      <c r="Y46" s="401"/>
      <c r="Z46" s="401"/>
      <c r="AA46" s="400">
        <f t="shared" si="0"/>
        <v>30000000</v>
      </c>
      <c r="AB46" s="400">
        <f t="shared" si="0"/>
        <v>1220376</v>
      </c>
      <c r="AC46" s="935">
        <f t="shared" si="0"/>
        <v>1220376</v>
      </c>
      <c r="AD46" s="1224">
        <f t="shared" si="1"/>
        <v>100</v>
      </c>
      <c r="AE46" s="403"/>
    </row>
    <row r="47" spans="1:31" ht="19.899999999999999" customHeight="1" x14ac:dyDescent="0.2">
      <c r="A47" s="398" t="s">
        <v>1347</v>
      </c>
      <c r="B47" s="399" t="s">
        <v>108</v>
      </c>
      <c r="C47" s="400"/>
      <c r="D47" s="400"/>
      <c r="E47" s="400"/>
      <c r="F47" s="400"/>
      <c r="G47" s="400"/>
      <c r="H47" s="400"/>
      <c r="I47" s="400">
        <v>157740</v>
      </c>
      <c r="J47" s="400">
        <v>10966542</v>
      </c>
      <c r="K47" s="400">
        <v>151822</v>
      </c>
      <c r="L47" s="400"/>
      <c r="M47" s="400"/>
      <c r="N47" s="400"/>
      <c r="O47" s="400"/>
      <c r="P47" s="400"/>
      <c r="Q47" s="400"/>
      <c r="R47" s="400"/>
      <c r="S47" s="400"/>
      <c r="T47" s="400"/>
      <c r="U47" s="400"/>
      <c r="V47" s="400"/>
      <c r="W47" s="400"/>
      <c r="X47" s="400"/>
      <c r="Y47" s="401"/>
      <c r="Z47" s="401"/>
      <c r="AA47" s="400">
        <f t="shared" si="0"/>
        <v>157740</v>
      </c>
      <c r="AB47" s="400">
        <f t="shared" si="0"/>
        <v>10966542</v>
      </c>
      <c r="AC47" s="935">
        <f t="shared" si="0"/>
        <v>151822</v>
      </c>
      <c r="AD47" s="936">
        <f t="shared" si="1"/>
        <v>1.3844108744579651</v>
      </c>
      <c r="AE47" s="403"/>
    </row>
    <row r="48" spans="1:31" ht="19.899999999999999" customHeight="1" x14ac:dyDescent="0.2">
      <c r="A48" s="404">
        <v>104012</v>
      </c>
      <c r="B48" s="399" t="s">
        <v>106</v>
      </c>
      <c r="C48" s="400"/>
      <c r="D48" s="400"/>
      <c r="E48" s="400"/>
      <c r="F48" s="400"/>
      <c r="G48" s="400"/>
      <c r="H48" s="400"/>
      <c r="I48" s="400"/>
      <c r="J48" s="400">
        <v>542800</v>
      </c>
      <c r="K48" s="400">
        <v>542800</v>
      </c>
      <c r="L48" s="400"/>
      <c r="M48" s="400"/>
      <c r="N48" s="400"/>
      <c r="O48" s="400"/>
      <c r="P48" s="400"/>
      <c r="Q48" s="400"/>
      <c r="R48" s="400"/>
      <c r="S48" s="400"/>
      <c r="T48" s="400"/>
      <c r="U48" s="400">
        <v>1000000</v>
      </c>
      <c r="V48" s="400">
        <v>1750000</v>
      </c>
      <c r="W48" s="400">
        <v>750000</v>
      </c>
      <c r="X48" s="400"/>
      <c r="Y48" s="401"/>
      <c r="Z48" s="401"/>
      <c r="AA48" s="400">
        <f t="shared" si="0"/>
        <v>1000000</v>
      </c>
      <c r="AB48" s="400">
        <f t="shared" si="0"/>
        <v>2292800</v>
      </c>
      <c r="AC48" s="935">
        <f t="shared" si="0"/>
        <v>1292800</v>
      </c>
      <c r="AD48" s="936">
        <f t="shared" si="1"/>
        <v>56.385205861828332</v>
      </c>
    </row>
    <row r="49" spans="1:31" ht="19.899999999999999" customHeight="1" x14ac:dyDescent="0.2">
      <c r="A49" s="404" t="s">
        <v>1348</v>
      </c>
      <c r="B49" s="399" t="s">
        <v>107</v>
      </c>
      <c r="C49" s="400"/>
      <c r="D49" s="400"/>
      <c r="E49" s="400"/>
      <c r="F49" s="400"/>
      <c r="G49" s="400"/>
      <c r="H49" s="400"/>
      <c r="I49" s="400">
        <v>155644033</v>
      </c>
      <c r="J49" s="400">
        <v>227931578</v>
      </c>
      <c r="K49" s="400">
        <v>71943053</v>
      </c>
      <c r="L49" s="400"/>
      <c r="M49" s="400"/>
      <c r="N49" s="400"/>
      <c r="O49" s="400"/>
      <c r="P49" s="400"/>
      <c r="Q49" s="400"/>
      <c r="R49" s="400"/>
      <c r="S49" s="400"/>
      <c r="T49" s="400"/>
      <c r="U49" s="400"/>
      <c r="V49" s="400"/>
      <c r="W49" s="400"/>
      <c r="X49" s="400"/>
      <c r="Y49" s="401"/>
      <c r="Z49" s="401"/>
      <c r="AA49" s="400">
        <f t="shared" si="0"/>
        <v>155644033</v>
      </c>
      <c r="AB49" s="400">
        <f t="shared" si="0"/>
        <v>227931578</v>
      </c>
      <c r="AC49" s="935">
        <f t="shared" si="0"/>
        <v>71943053</v>
      </c>
      <c r="AD49" s="936">
        <f t="shared" si="1"/>
        <v>31.563442692438169</v>
      </c>
    </row>
    <row r="50" spans="1:31" ht="19.899999999999999" customHeight="1" x14ac:dyDescent="0.2">
      <c r="A50" s="398">
        <v>107013</v>
      </c>
      <c r="B50" s="399" t="s">
        <v>249</v>
      </c>
      <c r="C50" s="400"/>
      <c r="D50" s="400"/>
      <c r="E50" s="400"/>
      <c r="F50" s="400"/>
      <c r="G50" s="400"/>
      <c r="H50" s="400"/>
      <c r="I50" s="400"/>
      <c r="J50" s="400"/>
      <c r="K50" s="400"/>
      <c r="L50" s="400"/>
      <c r="M50" s="400"/>
      <c r="N50" s="400"/>
      <c r="O50" s="400"/>
      <c r="P50" s="400"/>
      <c r="Q50" s="400"/>
      <c r="R50" s="400"/>
      <c r="S50" s="400"/>
      <c r="T50" s="400"/>
      <c r="U50" s="400">
        <v>960000</v>
      </c>
      <c r="V50" s="400">
        <v>960000</v>
      </c>
      <c r="W50" s="400">
        <v>960000</v>
      </c>
      <c r="X50" s="400"/>
      <c r="Y50" s="401"/>
      <c r="Z50" s="401"/>
      <c r="AA50" s="400">
        <f t="shared" si="0"/>
        <v>960000</v>
      </c>
      <c r="AB50" s="400">
        <f t="shared" si="0"/>
        <v>960000</v>
      </c>
      <c r="AC50" s="935">
        <f t="shared" si="0"/>
        <v>960000</v>
      </c>
      <c r="AD50" s="936">
        <f t="shared" si="1"/>
        <v>100</v>
      </c>
      <c r="AE50" s="405"/>
    </row>
    <row r="51" spans="1:31" ht="19.899999999999999" customHeight="1" x14ac:dyDescent="0.2">
      <c r="A51" s="398" t="s">
        <v>270</v>
      </c>
      <c r="B51" s="399" t="s">
        <v>271</v>
      </c>
      <c r="C51" s="400"/>
      <c r="D51" s="400"/>
      <c r="E51" s="400"/>
      <c r="F51" s="400"/>
      <c r="G51" s="400"/>
      <c r="H51" s="400"/>
      <c r="I51" s="400"/>
      <c r="J51" s="400"/>
      <c r="K51" s="400"/>
      <c r="L51" s="400"/>
      <c r="M51" s="400"/>
      <c r="N51" s="400"/>
      <c r="O51" s="400"/>
      <c r="P51" s="400"/>
      <c r="Q51" s="400"/>
      <c r="R51" s="400"/>
      <c r="S51" s="400"/>
      <c r="T51" s="400"/>
      <c r="U51" s="400"/>
      <c r="V51" s="400">
        <v>11738580</v>
      </c>
      <c r="W51" s="400">
        <v>11738580</v>
      </c>
      <c r="X51" s="400"/>
      <c r="Y51" s="401"/>
      <c r="Z51" s="401"/>
      <c r="AA51" s="957">
        <f t="shared" si="0"/>
        <v>0</v>
      </c>
      <c r="AB51" s="400">
        <f t="shared" si="0"/>
        <v>11738580</v>
      </c>
      <c r="AC51" s="935">
        <f t="shared" si="0"/>
        <v>11738580</v>
      </c>
      <c r="AD51" s="936">
        <f t="shared" si="1"/>
        <v>100</v>
      </c>
      <c r="AE51" s="405"/>
    </row>
    <row r="52" spans="1:31" ht="19.899999999999999" customHeight="1" x14ac:dyDescent="0.2">
      <c r="A52" s="398" t="s">
        <v>272</v>
      </c>
      <c r="B52" s="399" t="s">
        <v>273</v>
      </c>
      <c r="C52" s="400"/>
      <c r="D52" s="400"/>
      <c r="E52" s="400"/>
      <c r="F52" s="400"/>
      <c r="G52" s="400"/>
      <c r="H52" s="400"/>
      <c r="I52" s="400"/>
      <c r="J52" s="400"/>
      <c r="K52" s="400"/>
      <c r="L52" s="400"/>
      <c r="M52" s="400"/>
      <c r="N52" s="400"/>
      <c r="O52" s="400"/>
      <c r="P52" s="400"/>
      <c r="Q52" s="400"/>
      <c r="R52" s="400"/>
      <c r="S52" s="400"/>
      <c r="T52" s="400"/>
      <c r="U52" s="400"/>
      <c r="V52" s="400">
        <v>10804623</v>
      </c>
      <c r="W52" s="400">
        <v>10804623</v>
      </c>
      <c r="X52" s="400"/>
      <c r="Y52" s="401"/>
      <c r="Z52" s="401"/>
      <c r="AA52" s="957">
        <f t="shared" si="0"/>
        <v>0</v>
      </c>
      <c r="AB52" s="400">
        <f t="shared" si="0"/>
        <v>10804623</v>
      </c>
      <c r="AC52" s="935">
        <f t="shared" si="0"/>
        <v>10804623</v>
      </c>
      <c r="AD52" s="936">
        <f t="shared" si="1"/>
        <v>100</v>
      </c>
      <c r="AE52" s="405"/>
    </row>
    <row r="53" spans="1:31" ht="19.899999999999999" customHeight="1" x14ac:dyDescent="0.2">
      <c r="A53" s="398" t="s">
        <v>264</v>
      </c>
      <c r="B53" s="399" t="s">
        <v>265</v>
      </c>
      <c r="C53" s="400"/>
      <c r="D53" s="400"/>
      <c r="E53" s="400"/>
      <c r="F53" s="400"/>
      <c r="G53" s="400"/>
      <c r="H53" s="400"/>
      <c r="I53" s="400"/>
      <c r="J53" s="400"/>
      <c r="K53" s="400"/>
      <c r="L53" s="400"/>
      <c r="M53" s="400"/>
      <c r="N53" s="400"/>
      <c r="O53" s="400"/>
      <c r="P53" s="400"/>
      <c r="Q53" s="400"/>
      <c r="R53" s="400"/>
      <c r="S53" s="400"/>
      <c r="T53" s="400"/>
      <c r="U53" s="400"/>
      <c r="V53" s="400">
        <v>10323566</v>
      </c>
      <c r="W53" s="400">
        <v>10323566</v>
      </c>
      <c r="X53" s="400"/>
      <c r="Y53" s="401"/>
      <c r="Z53" s="401"/>
      <c r="AA53" s="957">
        <f t="shared" si="0"/>
        <v>0</v>
      </c>
      <c r="AB53" s="400">
        <f t="shared" si="0"/>
        <v>10323566</v>
      </c>
      <c r="AC53" s="935">
        <f t="shared" si="0"/>
        <v>10323566</v>
      </c>
      <c r="AD53" s="936">
        <f t="shared" si="1"/>
        <v>100</v>
      </c>
      <c r="AE53" s="405"/>
    </row>
    <row r="54" spans="1:31" ht="19.899999999999999" customHeight="1" x14ac:dyDescent="0.2">
      <c r="A54" s="398">
        <v>107060</v>
      </c>
      <c r="B54" s="399" t="s">
        <v>109</v>
      </c>
      <c r="C54" s="400"/>
      <c r="D54" s="400"/>
      <c r="E54" s="400"/>
      <c r="F54" s="400"/>
      <c r="G54" s="400"/>
      <c r="H54" s="400"/>
      <c r="I54" s="400">
        <v>3300000</v>
      </c>
      <c r="J54" s="400">
        <v>3300000</v>
      </c>
      <c r="K54" s="400">
        <v>566058</v>
      </c>
      <c r="L54" s="400">
        <v>5000000</v>
      </c>
      <c r="M54" s="400">
        <v>5000000</v>
      </c>
      <c r="N54" s="400">
        <v>3816547</v>
      </c>
      <c r="O54" s="400"/>
      <c r="P54" s="400"/>
      <c r="Q54" s="400"/>
      <c r="R54" s="400"/>
      <c r="S54" s="400"/>
      <c r="T54" s="400"/>
      <c r="U54" s="400"/>
      <c r="V54" s="400"/>
      <c r="W54" s="400"/>
      <c r="X54" s="400"/>
      <c r="Y54" s="401"/>
      <c r="Z54" s="401"/>
      <c r="AA54" s="400">
        <f t="shared" si="0"/>
        <v>8300000</v>
      </c>
      <c r="AB54" s="400">
        <f t="shared" si="0"/>
        <v>8300000</v>
      </c>
      <c r="AC54" s="935">
        <f t="shared" si="0"/>
        <v>4382605</v>
      </c>
      <c r="AD54" s="936">
        <f t="shared" si="1"/>
        <v>52.802469879518071</v>
      </c>
    </row>
    <row r="55" spans="1:31" ht="19.899999999999999" customHeight="1" x14ac:dyDescent="0.2">
      <c r="A55" s="398" t="s">
        <v>22</v>
      </c>
      <c r="B55" s="24" t="s">
        <v>181</v>
      </c>
      <c r="C55" s="400"/>
      <c r="D55" s="400"/>
      <c r="E55" s="400"/>
      <c r="F55" s="400"/>
      <c r="G55" s="400"/>
      <c r="H55" s="400"/>
      <c r="I55" s="400"/>
      <c r="J55" s="400">
        <v>554729</v>
      </c>
      <c r="K55" s="400"/>
      <c r="L55" s="400"/>
      <c r="M55" s="400"/>
      <c r="N55" s="400"/>
      <c r="O55" s="400"/>
      <c r="P55" s="400"/>
      <c r="Q55" s="400"/>
      <c r="R55" s="400"/>
      <c r="S55" s="400"/>
      <c r="T55" s="400"/>
      <c r="U55" s="400"/>
      <c r="V55" s="400"/>
      <c r="W55" s="940"/>
      <c r="X55" s="940"/>
      <c r="Y55" s="941"/>
      <c r="Z55" s="941"/>
      <c r="AA55" s="937">
        <f t="shared" si="0"/>
        <v>0</v>
      </c>
      <c r="AB55" s="400">
        <f t="shared" si="0"/>
        <v>554729</v>
      </c>
      <c r="AC55" s="937">
        <f t="shared" si="0"/>
        <v>0</v>
      </c>
      <c r="AD55" s="938">
        <f t="shared" si="1"/>
        <v>0</v>
      </c>
    </row>
    <row r="56" spans="1:31" ht="19.899999999999999" customHeight="1" x14ac:dyDescent="0.2">
      <c r="A56" s="406" t="s">
        <v>23</v>
      </c>
      <c r="B56" s="407" t="s">
        <v>24</v>
      </c>
      <c r="C56" s="400"/>
      <c r="D56" s="400"/>
      <c r="E56" s="400"/>
      <c r="F56" s="400"/>
      <c r="G56" s="400"/>
      <c r="H56" s="400"/>
      <c r="I56" s="400"/>
      <c r="J56" s="400">
        <v>17096414</v>
      </c>
      <c r="K56" s="400">
        <v>17096414</v>
      </c>
      <c r="L56" s="400"/>
      <c r="M56" s="400"/>
      <c r="N56" s="400"/>
      <c r="O56" s="400"/>
      <c r="P56" s="400"/>
      <c r="Q56" s="400"/>
      <c r="R56" s="400"/>
      <c r="S56" s="400"/>
      <c r="T56" s="400"/>
      <c r="U56" s="400"/>
      <c r="V56" s="400"/>
      <c r="W56" s="940"/>
      <c r="X56" s="940"/>
      <c r="Y56" s="941"/>
      <c r="Z56" s="941"/>
      <c r="AA56" s="937">
        <f t="shared" si="0"/>
        <v>0</v>
      </c>
      <c r="AB56" s="400">
        <f t="shared" si="0"/>
        <v>17096414</v>
      </c>
      <c r="AC56" s="935">
        <f t="shared" si="0"/>
        <v>17096414</v>
      </c>
      <c r="AD56" s="936">
        <f t="shared" si="1"/>
        <v>99.999999999999986</v>
      </c>
    </row>
    <row r="57" spans="1:31" s="377" customFormat="1" ht="19.899999999999999" customHeight="1" x14ac:dyDescent="0.2">
      <c r="A57" s="942"/>
      <c r="B57" s="943" t="s">
        <v>110</v>
      </c>
      <c r="C57" s="408">
        <f>SUM(C9:C56)</f>
        <v>194594404</v>
      </c>
      <c r="D57" s="408">
        <f t="shared" ref="D57:Z57" si="2">SUM(D9:D56)</f>
        <v>195155562</v>
      </c>
      <c r="E57" s="408">
        <f t="shared" si="2"/>
        <v>177817107</v>
      </c>
      <c r="F57" s="408">
        <f t="shared" si="2"/>
        <v>25543673.630000003</v>
      </c>
      <c r="G57" s="408">
        <f t="shared" si="2"/>
        <v>26038649</v>
      </c>
      <c r="H57" s="408">
        <f t="shared" si="2"/>
        <v>23391034</v>
      </c>
      <c r="I57" s="408">
        <f t="shared" si="2"/>
        <v>1276309186</v>
      </c>
      <c r="J57" s="408">
        <f t="shared" si="2"/>
        <v>1576978935</v>
      </c>
      <c r="K57" s="408">
        <f t="shared" si="2"/>
        <v>1087410212</v>
      </c>
      <c r="L57" s="408">
        <f t="shared" si="2"/>
        <v>5000000</v>
      </c>
      <c r="M57" s="408">
        <f t="shared" si="2"/>
        <v>5000000</v>
      </c>
      <c r="N57" s="408">
        <f t="shared" si="2"/>
        <v>3816547</v>
      </c>
      <c r="O57" s="408">
        <f t="shared" si="2"/>
        <v>537993099</v>
      </c>
      <c r="P57" s="408">
        <f t="shared" si="2"/>
        <v>538044477</v>
      </c>
      <c r="Q57" s="408">
        <f t="shared" si="2"/>
        <v>538044477</v>
      </c>
      <c r="R57" s="408">
        <f t="shared" si="2"/>
        <v>38976994</v>
      </c>
      <c r="S57" s="408">
        <f t="shared" si="2"/>
        <v>38845019</v>
      </c>
      <c r="T57" s="408">
        <f t="shared" si="2"/>
        <v>37845017</v>
      </c>
      <c r="U57" s="408">
        <f t="shared" si="2"/>
        <v>38061512</v>
      </c>
      <c r="V57" s="408">
        <f t="shared" si="2"/>
        <v>44021113</v>
      </c>
      <c r="W57" s="408">
        <f t="shared" si="2"/>
        <v>42021113</v>
      </c>
      <c r="X57" s="956">
        <f t="shared" si="2"/>
        <v>0</v>
      </c>
      <c r="Y57" s="956">
        <f t="shared" si="2"/>
        <v>0</v>
      </c>
      <c r="Z57" s="956">
        <f t="shared" si="2"/>
        <v>0</v>
      </c>
      <c r="AA57" s="408">
        <f>SUM(AA9:AA56)</f>
        <v>2116478868.6300001</v>
      </c>
      <c r="AB57" s="408">
        <f>SUM(AB9:AB56)</f>
        <v>2424083755</v>
      </c>
      <c r="AC57" s="944">
        <f>SUM(AC9:AC56)</f>
        <v>1910345507</v>
      </c>
      <c r="AD57" s="945">
        <f t="shared" si="1"/>
        <v>78.806910159752292</v>
      </c>
    </row>
    <row r="58" spans="1:31" ht="19.899999999999999" customHeight="1" x14ac:dyDescent="0.2">
      <c r="A58" s="409"/>
      <c r="B58" s="397" t="s">
        <v>52</v>
      </c>
      <c r="C58" s="410"/>
      <c r="D58" s="410"/>
      <c r="E58" s="410"/>
      <c r="F58" s="410"/>
      <c r="G58" s="410"/>
      <c r="H58" s="410"/>
      <c r="I58" s="410"/>
      <c r="J58" s="410"/>
      <c r="K58" s="410"/>
      <c r="L58" s="410"/>
      <c r="M58" s="410"/>
      <c r="N58" s="410"/>
      <c r="O58" s="410"/>
      <c r="P58" s="410"/>
      <c r="Q58" s="410"/>
      <c r="R58" s="410"/>
      <c r="S58" s="410"/>
      <c r="T58" s="410"/>
      <c r="U58" s="410"/>
      <c r="V58" s="410"/>
      <c r="W58" s="410"/>
      <c r="X58" s="410"/>
      <c r="Y58" s="411"/>
      <c r="Z58" s="411"/>
      <c r="AA58" s="410"/>
      <c r="AB58" s="411"/>
      <c r="AC58" s="410"/>
      <c r="AD58" s="1226"/>
    </row>
    <row r="59" spans="1:31" ht="19.899999999999999" customHeight="1" x14ac:dyDescent="0.2">
      <c r="A59" s="398" t="s">
        <v>162</v>
      </c>
      <c r="B59" s="399" t="s">
        <v>111</v>
      </c>
      <c r="C59" s="400">
        <v>1600000</v>
      </c>
      <c r="D59" s="400"/>
      <c r="E59" s="400"/>
      <c r="F59" s="400">
        <v>187200</v>
      </c>
      <c r="G59" s="400"/>
      <c r="H59" s="400"/>
      <c r="I59" s="400"/>
      <c r="J59" s="400"/>
      <c r="K59" s="400"/>
      <c r="L59" s="410"/>
      <c r="M59" s="410"/>
      <c r="N59" s="410"/>
      <c r="O59" s="410"/>
      <c r="P59" s="410"/>
      <c r="Q59" s="410"/>
      <c r="R59" s="410"/>
      <c r="S59" s="410"/>
      <c r="T59" s="410"/>
      <c r="U59" s="410"/>
      <c r="V59" s="410"/>
      <c r="W59" s="410"/>
      <c r="X59" s="410"/>
      <c r="Y59" s="411"/>
      <c r="Z59" s="411"/>
      <c r="AA59" s="400">
        <f>C59+F59+I59+L59+O59+R59+U59+X59</f>
        <v>1787200</v>
      </c>
      <c r="AB59" s="937">
        <f>D59+G59+J59+M59+P59+S59+V59+Y59</f>
        <v>0</v>
      </c>
      <c r="AC59" s="937">
        <f>E59+H59+K59+N59+Q59+T59+W59+Z59</f>
        <v>0</v>
      </c>
      <c r="AD59" s="938">
        <v>0</v>
      </c>
    </row>
    <row r="60" spans="1:31" ht="19.899999999999999" customHeight="1" x14ac:dyDescent="0.2">
      <c r="A60" s="398" t="s">
        <v>191</v>
      </c>
      <c r="B60" s="399" t="s">
        <v>192</v>
      </c>
      <c r="C60" s="410"/>
      <c r="D60" s="410"/>
      <c r="E60" s="410"/>
      <c r="F60" s="410"/>
      <c r="G60" s="410"/>
      <c r="H60" s="410"/>
      <c r="I60" s="400">
        <v>10000</v>
      </c>
      <c r="J60" s="400">
        <v>10000</v>
      </c>
      <c r="K60" s="400">
        <v>3371</v>
      </c>
      <c r="L60" s="410"/>
      <c r="M60" s="410"/>
      <c r="N60" s="410"/>
      <c r="O60" s="410"/>
      <c r="P60" s="410"/>
      <c r="Q60" s="410"/>
      <c r="R60" s="410"/>
      <c r="S60" s="410"/>
      <c r="T60" s="410"/>
      <c r="U60" s="410"/>
      <c r="V60" s="410"/>
      <c r="W60" s="410"/>
      <c r="X60" s="410"/>
      <c r="Y60" s="411"/>
      <c r="Z60" s="411"/>
      <c r="AA60" s="400">
        <f t="shared" ref="AA60:AC84" si="3">C60+F60+I60+L60+O60+R60+U60+X60</f>
        <v>10000</v>
      </c>
      <c r="AB60" s="400">
        <f t="shared" si="3"/>
        <v>10000</v>
      </c>
      <c r="AC60" s="935">
        <f t="shared" si="3"/>
        <v>3371</v>
      </c>
      <c r="AD60" s="936">
        <f t="shared" si="1"/>
        <v>33.71</v>
      </c>
    </row>
    <row r="61" spans="1:31" ht="19.899999999999999" customHeight="1" x14ac:dyDescent="0.2">
      <c r="A61" s="398" t="s">
        <v>1525</v>
      </c>
      <c r="B61" s="399" t="s">
        <v>1526</v>
      </c>
      <c r="C61" s="410"/>
      <c r="D61" s="410"/>
      <c r="E61" s="410"/>
      <c r="F61" s="410"/>
      <c r="G61" s="410"/>
      <c r="H61" s="410"/>
      <c r="I61" s="400"/>
      <c r="J61" s="400">
        <v>300</v>
      </c>
      <c r="K61" s="400">
        <v>300</v>
      </c>
      <c r="L61" s="410"/>
      <c r="M61" s="410"/>
      <c r="N61" s="410"/>
      <c r="O61" s="410"/>
      <c r="P61" s="410"/>
      <c r="Q61" s="410"/>
      <c r="R61" s="410"/>
      <c r="S61" s="410"/>
      <c r="T61" s="410"/>
      <c r="U61" s="410"/>
      <c r="V61" s="410"/>
      <c r="W61" s="410"/>
      <c r="X61" s="410"/>
      <c r="Y61" s="411"/>
      <c r="Z61" s="411"/>
      <c r="AA61" s="937">
        <f t="shared" si="3"/>
        <v>0</v>
      </c>
      <c r="AB61" s="400">
        <f t="shared" si="3"/>
        <v>300</v>
      </c>
      <c r="AC61" s="935">
        <f t="shared" si="3"/>
        <v>300</v>
      </c>
      <c r="AD61" s="936">
        <f t="shared" si="1"/>
        <v>100</v>
      </c>
    </row>
    <row r="62" spans="1:31" ht="19.899999999999999" customHeight="1" x14ac:dyDescent="0.2">
      <c r="A62" s="398" t="s">
        <v>170</v>
      </c>
      <c r="B62" s="399" t="s">
        <v>101</v>
      </c>
      <c r="C62" s="400">
        <v>9000000</v>
      </c>
      <c r="D62" s="400">
        <v>11349740</v>
      </c>
      <c r="E62" s="400">
        <v>11244635</v>
      </c>
      <c r="F62" s="400">
        <v>1071026</v>
      </c>
      <c r="G62" s="400">
        <v>1103494</v>
      </c>
      <c r="H62" s="400">
        <v>531362</v>
      </c>
      <c r="I62" s="400">
        <v>50000</v>
      </c>
      <c r="J62" s="400">
        <v>50000</v>
      </c>
      <c r="K62" s="400">
        <v>41832</v>
      </c>
      <c r="L62" s="400"/>
      <c r="M62" s="400"/>
      <c r="N62" s="400"/>
      <c r="O62" s="400"/>
      <c r="P62" s="400"/>
      <c r="Q62" s="400"/>
      <c r="R62" s="400"/>
      <c r="S62" s="400"/>
      <c r="T62" s="400"/>
      <c r="U62" s="400"/>
      <c r="V62" s="400"/>
      <c r="W62" s="400"/>
      <c r="X62" s="400"/>
      <c r="Y62" s="401"/>
      <c r="Z62" s="401"/>
      <c r="AA62" s="400">
        <f t="shared" si="3"/>
        <v>10121026</v>
      </c>
      <c r="AB62" s="400">
        <f t="shared" si="3"/>
        <v>12503234</v>
      </c>
      <c r="AC62" s="935">
        <f t="shared" si="3"/>
        <v>11817829</v>
      </c>
      <c r="AD62" s="936">
        <f t="shared" si="1"/>
        <v>94.518178256921374</v>
      </c>
    </row>
    <row r="63" spans="1:31" ht="19.899999999999999" customHeight="1" x14ac:dyDescent="0.2">
      <c r="A63" s="398" t="s">
        <v>171</v>
      </c>
      <c r="B63" s="399" t="s">
        <v>1345</v>
      </c>
      <c r="C63" s="400"/>
      <c r="D63" s="400"/>
      <c r="E63" s="400"/>
      <c r="F63" s="400"/>
      <c r="G63" s="400">
        <v>400000</v>
      </c>
      <c r="H63" s="400">
        <v>400000</v>
      </c>
      <c r="I63" s="400">
        <v>36489800</v>
      </c>
      <c r="J63" s="400">
        <v>36489800</v>
      </c>
      <c r="K63" s="400">
        <v>36347150</v>
      </c>
      <c r="L63" s="400"/>
      <c r="M63" s="400"/>
      <c r="N63" s="400"/>
      <c r="O63" s="400"/>
      <c r="P63" s="400"/>
      <c r="Q63" s="400"/>
      <c r="R63" s="400"/>
      <c r="S63" s="400"/>
      <c r="T63" s="400"/>
      <c r="U63" s="400"/>
      <c r="V63" s="400"/>
      <c r="W63" s="400"/>
      <c r="X63" s="400"/>
      <c r="Y63" s="401"/>
      <c r="Z63" s="401"/>
      <c r="AA63" s="400">
        <f t="shared" si="3"/>
        <v>36489800</v>
      </c>
      <c r="AB63" s="400">
        <f t="shared" si="3"/>
        <v>36889800</v>
      </c>
      <c r="AC63" s="935">
        <f t="shared" si="3"/>
        <v>36747150</v>
      </c>
      <c r="AD63" s="936">
        <f t="shared" si="1"/>
        <v>99.613307743603926</v>
      </c>
    </row>
    <row r="64" spans="1:31" ht="19.899999999999999" customHeight="1" x14ac:dyDescent="0.2">
      <c r="A64" s="398" t="s">
        <v>268</v>
      </c>
      <c r="B64" s="399" t="s">
        <v>269</v>
      </c>
      <c r="C64" s="400"/>
      <c r="D64" s="400"/>
      <c r="E64" s="400"/>
      <c r="F64" s="400"/>
      <c r="G64" s="400"/>
      <c r="H64" s="400"/>
      <c r="I64" s="400">
        <v>20000</v>
      </c>
      <c r="J64" s="400">
        <v>23810</v>
      </c>
      <c r="K64" s="400">
        <v>5846</v>
      </c>
      <c r="L64" s="400"/>
      <c r="M64" s="400"/>
      <c r="N64" s="400"/>
      <c r="O64" s="400"/>
      <c r="P64" s="400"/>
      <c r="Q64" s="400"/>
      <c r="R64" s="400"/>
      <c r="S64" s="400"/>
      <c r="T64" s="400"/>
      <c r="U64" s="400"/>
      <c r="V64" s="400"/>
      <c r="W64" s="400"/>
      <c r="X64" s="400"/>
      <c r="Y64" s="401"/>
      <c r="Z64" s="401"/>
      <c r="AA64" s="400">
        <f t="shared" si="3"/>
        <v>20000</v>
      </c>
      <c r="AB64" s="400">
        <f t="shared" si="3"/>
        <v>23810</v>
      </c>
      <c r="AC64" s="935">
        <f t="shared" si="3"/>
        <v>5846</v>
      </c>
      <c r="AD64" s="936">
        <f t="shared" si="1"/>
        <v>24.552708945821085</v>
      </c>
    </row>
    <row r="65" spans="1:30" ht="19.899999999999999" customHeight="1" x14ac:dyDescent="0.2">
      <c r="A65" s="398" t="s">
        <v>21</v>
      </c>
      <c r="B65" s="399" t="s">
        <v>112</v>
      </c>
      <c r="C65" s="400"/>
      <c r="D65" s="400"/>
      <c r="E65" s="400"/>
      <c r="F65" s="400"/>
      <c r="G65" s="400"/>
      <c r="H65" s="400"/>
      <c r="I65" s="400">
        <v>1000000</v>
      </c>
      <c r="J65" s="400">
        <v>2284711</v>
      </c>
      <c r="K65" s="400">
        <v>1383711</v>
      </c>
      <c r="L65" s="400"/>
      <c r="M65" s="400"/>
      <c r="N65" s="400"/>
      <c r="O65" s="400"/>
      <c r="P65" s="400"/>
      <c r="Q65" s="400"/>
      <c r="R65" s="400"/>
      <c r="S65" s="400"/>
      <c r="T65" s="400"/>
      <c r="U65" s="400">
        <v>4420000</v>
      </c>
      <c r="V65" s="400">
        <v>2653590</v>
      </c>
      <c r="W65" s="400">
        <v>1250000</v>
      </c>
      <c r="X65" s="400"/>
      <c r="Y65" s="401"/>
      <c r="Z65" s="401"/>
      <c r="AA65" s="400">
        <f t="shared" si="3"/>
        <v>5420000</v>
      </c>
      <c r="AB65" s="400">
        <f t="shared" si="3"/>
        <v>4938301</v>
      </c>
      <c r="AC65" s="935">
        <f t="shared" si="3"/>
        <v>2633711</v>
      </c>
      <c r="AD65" s="936">
        <f t="shared" si="1"/>
        <v>53.332330289303954</v>
      </c>
    </row>
    <row r="66" spans="1:30" ht="19.899999999999999" customHeight="1" x14ac:dyDescent="0.2">
      <c r="A66" s="398" t="s">
        <v>193</v>
      </c>
      <c r="B66" s="412" t="s">
        <v>1349</v>
      </c>
      <c r="C66" s="400"/>
      <c r="D66" s="400"/>
      <c r="E66" s="400"/>
      <c r="F66" s="400"/>
      <c r="G66" s="400"/>
      <c r="H66" s="400"/>
      <c r="I66" s="400"/>
      <c r="J66" s="400"/>
      <c r="K66" s="400"/>
      <c r="L66" s="400"/>
      <c r="M66" s="400"/>
      <c r="N66" s="400"/>
      <c r="O66" s="400"/>
      <c r="P66" s="400"/>
      <c r="Q66" s="400"/>
      <c r="R66" s="400"/>
      <c r="S66" s="400"/>
      <c r="T66" s="400"/>
      <c r="U66" s="400">
        <v>400000</v>
      </c>
      <c r="V66" s="400">
        <v>100000</v>
      </c>
      <c r="W66" s="400"/>
      <c r="X66" s="400">
        <v>80000000</v>
      </c>
      <c r="Y66" s="401">
        <v>120752509</v>
      </c>
      <c r="Z66" s="401">
        <v>120752509</v>
      </c>
      <c r="AA66" s="400">
        <f t="shared" si="3"/>
        <v>80400000</v>
      </c>
      <c r="AB66" s="400">
        <f t="shared" si="3"/>
        <v>120852509</v>
      </c>
      <c r="AC66" s="935">
        <f t="shared" si="3"/>
        <v>120752509</v>
      </c>
      <c r="AD66" s="936">
        <f t="shared" si="1"/>
        <v>99.91725451062004</v>
      </c>
    </row>
    <row r="67" spans="1:30" ht="19.899999999999999" customHeight="1" x14ac:dyDescent="0.2">
      <c r="A67" s="398" t="s">
        <v>190</v>
      </c>
      <c r="B67" s="399" t="s">
        <v>104</v>
      </c>
      <c r="C67" s="400"/>
      <c r="D67" s="400"/>
      <c r="E67" s="400"/>
      <c r="F67" s="400"/>
      <c r="G67" s="400"/>
      <c r="H67" s="400"/>
      <c r="I67" s="400"/>
      <c r="J67" s="400"/>
      <c r="K67" s="400"/>
      <c r="L67" s="400"/>
      <c r="M67" s="400"/>
      <c r="N67" s="400"/>
      <c r="O67" s="400"/>
      <c r="P67" s="400"/>
      <c r="Q67" s="400"/>
      <c r="R67" s="400"/>
      <c r="S67" s="400"/>
      <c r="T67" s="400"/>
      <c r="U67" s="400">
        <v>2500000</v>
      </c>
      <c r="V67" s="400">
        <v>2477902</v>
      </c>
      <c r="W67" s="400">
        <v>2180000</v>
      </c>
      <c r="X67" s="400"/>
      <c r="Y67" s="401"/>
      <c r="Z67" s="401"/>
      <c r="AA67" s="400">
        <f t="shared" si="3"/>
        <v>2500000</v>
      </c>
      <c r="AB67" s="400">
        <f t="shared" si="3"/>
        <v>2477902</v>
      </c>
      <c r="AC67" s="935">
        <f t="shared" si="3"/>
        <v>2180000</v>
      </c>
      <c r="AD67" s="936">
        <f t="shared" si="1"/>
        <v>87.977652062107381</v>
      </c>
    </row>
    <row r="68" spans="1:30" ht="19.899999999999999" customHeight="1" x14ac:dyDescent="0.2">
      <c r="A68" s="398" t="s">
        <v>194</v>
      </c>
      <c r="B68" s="399" t="s">
        <v>113</v>
      </c>
      <c r="C68" s="400"/>
      <c r="D68" s="400"/>
      <c r="E68" s="400"/>
      <c r="F68" s="400"/>
      <c r="G68" s="400"/>
      <c r="H68" s="400"/>
      <c r="I68" s="400">
        <v>950000</v>
      </c>
      <c r="J68" s="400">
        <v>950000</v>
      </c>
      <c r="K68" s="400"/>
      <c r="L68" s="400"/>
      <c r="M68" s="400"/>
      <c r="N68" s="400"/>
      <c r="O68" s="400"/>
      <c r="P68" s="400"/>
      <c r="Q68" s="400"/>
      <c r="R68" s="400"/>
      <c r="S68" s="400"/>
      <c r="T68" s="400"/>
      <c r="U68" s="400">
        <v>6500000</v>
      </c>
      <c r="V68" s="400">
        <v>1800000</v>
      </c>
      <c r="W68" s="400">
        <v>1300000</v>
      </c>
      <c r="X68" s="400"/>
      <c r="Y68" s="401"/>
      <c r="Z68" s="401"/>
      <c r="AA68" s="400">
        <f t="shared" si="3"/>
        <v>7450000</v>
      </c>
      <c r="AB68" s="400">
        <f t="shared" si="3"/>
        <v>2750000</v>
      </c>
      <c r="AC68" s="935">
        <f t="shared" si="3"/>
        <v>1300000</v>
      </c>
      <c r="AD68" s="936">
        <f t="shared" si="1"/>
        <v>47.272727272727273</v>
      </c>
    </row>
    <row r="69" spans="1:30" ht="19.899999999999999" customHeight="1" x14ac:dyDescent="0.2">
      <c r="A69" s="398" t="s">
        <v>246</v>
      </c>
      <c r="B69" s="946" t="s">
        <v>247</v>
      </c>
      <c r="C69" s="400"/>
      <c r="D69" s="400"/>
      <c r="E69" s="400"/>
      <c r="F69" s="400"/>
      <c r="G69" s="400"/>
      <c r="H69" s="400"/>
      <c r="I69" s="400"/>
      <c r="J69" s="400">
        <v>2973947</v>
      </c>
      <c r="K69" s="400">
        <v>1758556</v>
      </c>
      <c r="L69" s="400"/>
      <c r="M69" s="400"/>
      <c r="N69" s="400"/>
      <c r="O69" s="400"/>
      <c r="P69" s="400"/>
      <c r="Q69" s="400"/>
      <c r="R69" s="400"/>
      <c r="S69" s="400"/>
      <c r="T69" s="400"/>
      <c r="U69" s="400"/>
      <c r="V69" s="400"/>
      <c r="W69" s="400"/>
      <c r="X69" s="400"/>
      <c r="Y69" s="401"/>
      <c r="Z69" s="401"/>
      <c r="AA69" s="937">
        <f t="shared" si="3"/>
        <v>0</v>
      </c>
      <c r="AB69" s="400">
        <f t="shared" si="3"/>
        <v>2973947</v>
      </c>
      <c r="AC69" s="935">
        <f t="shared" si="3"/>
        <v>1758556</v>
      </c>
      <c r="AD69" s="936">
        <f t="shared" si="1"/>
        <v>59.132055816731096</v>
      </c>
    </row>
    <row r="70" spans="1:30" ht="19.899999999999999" customHeight="1" x14ac:dyDescent="0.2">
      <c r="A70" s="398" t="s">
        <v>173</v>
      </c>
      <c r="B70" s="399" t="s">
        <v>1350</v>
      </c>
      <c r="C70" s="400"/>
      <c r="D70" s="400"/>
      <c r="E70" s="400"/>
      <c r="F70" s="400"/>
      <c r="G70" s="400"/>
      <c r="H70" s="400"/>
      <c r="I70" s="400">
        <v>11720000</v>
      </c>
      <c r="J70" s="400">
        <v>15138008</v>
      </c>
      <c r="K70" s="400">
        <v>15111767</v>
      </c>
      <c r="L70" s="400"/>
      <c r="M70" s="400"/>
      <c r="N70" s="400"/>
      <c r="O70" s="400"/>
      <c r="P70" s="400"/>
      <c r="Q70" s="400"/>
      <c r="R70" s="400"/>
      <c r="S70" s="400"/>
      <c r="T70" s="400"/>
      <c r="U70" s="400"/>
      <c r="V70" s="400"/>
      <c r="W70" s="400"/>
      <c r="X70" s="400"/>
      <c r="Y70" s="401"/>
      <c r="Z70" s="401"/>
      <c r="AA70" s="400">
        <f t="shared" si="3"/>
        <v>11720000</v>
      </c>
      <c r="AB70" s="400">
        <f t="shared" si="3"/>
        <v>15138008</v>
      </c>
      <c r="AC70" s="935">
        <f t="shared" si="3"/>
        <v>15111767</v>
      </c>
      <c r="AD70" s="936">
        <f t="shared" si="1"/>
        <v>99.826654867668196</v>
      </c>
    </row>
    <row r="71" spans="1:30" ht="19.899999999999999" customHeight="1" x14ac:dyDescent="0.2">
      <c r="A71" s="398" t="s">
        <v>174</v>
      </c>
      <c r="B71" s="399" t="s">
        <v>1351</v>
      </c>
      <c r="C71" s="400">
        <v>14410000</v>
      </c>
      <c r="D71" s="400">
        <v>14250000</v>
      </c>
      <c r="E71" s="400">
        <v>11487614</v>
      </c>
      <c r="F71" s="400">
        <v>4295518</v>
      </c>
      <c r="G71" s="400">
        <v>4295518</v>
      </c>
      <c r="H71" s="400">
        <v>2522479</v>
      </c>
      <c r="I71" s="400">
        <v>195519399</v>
      </c>
      <c r="J71" s="400">
        <v>217666879</v>
      </c>
      <c r="K71" s="400">
        <v>168474058</v>
      </c>
      <c r="L71" s="400"/>
      <c r="M71" s="400"/>
      <c r="N71" s="400"/>
      <c r="O71" s="400"/>
      <c r="P71" s="400"/>
      <c r="Q71" s="400"/>
      <c r="R71" s="400"/>
      <c r="S71" s="400"/>
      <c r="T71" s="400"/>
      <c r="U71" s="400">
        <v>20350000</v>
      </c>
      <c r="V71" s="400">
        <v>20350000</v>
      </c>
      <c r="W71" s="400">
        <v>20350000</v>
      </c>
      <c r="X71" s="400"/>
      <c r="Y71" s="401"/>
      <c r="Z71" s="401"/>
      <c r="AA71" s="400">
        <f t="shared" si="3"/>
        <v>234574917</v>
      </c>
      <c r="AB71" s="400">
        <f t="shared" si="3"/>
        <v>256562397</v>
      </c>
      <c r="AC71" s="935">
        <f t="shared" si="3"/>
        <v>202834151</v>
      </c>
      <c r="AD71" s="936">
        <f t="shared" si="1"/>
        <v>79.058409716993708</v>
      </c>
    </row>
    <row r="72" spans="1:30" ht="19.899999999999999" customHeight="1" x14ac:dyDescent="0.2">
      <c r="A72" s="398" t="s">
        <v>1359</v>
      </c>
      <c r="B72" s="399" t="s">
        <v>1527</v>
      </c>
      <c r="C72" s="400"/>
      <c r="D72" s="400"/>
      <c r="E72" s="400"/>
      <c r="F72" s="400"/>
      <c r="G72" s="400"/>
      <c r="H72" s="400"/>
      <c r="I72" s="400"/>
      <c r="J72" s="400">
        <v>285212</v>
      </c>
      <c r="K72" s="400">
        <v>285212</v>
      </c>
      <c r="L72" s="400"/>
      <c r="M72" s="400"/>
      <c r="N72" s="400"/>
      <c r="O72" s="400"/>
      <c r="P72" s="400"/>
      <c r="Q72" s="400"/>
      <c r="R72" s="400"/>
      <c r="S72" s="400"/>
      <c r="T72" s="400"/>
      <c r="U72" s="400"/>
      <c r="V72" s="400"/>
      <c r="W72" s="400"/>
      <c r="X72" s="400"/>
      <c r="Y72" s="401"/>
      <c r="Z72" s="401"/>
      <c r="AA72" s="957">
        <f t="shared" si="3"/>
        <v>0</v>
      </c>
      <c r="AB72" s="400">
        <f t="shared" si="3"/>
        <v>285212</v>
      </c>
      <c r="AC72" s="935">
        <f t="shared" si="3"/>
        <v>285212</v>
      </c>
      <c r="AD72" s="936">
        <f t="shared" si="1"/>
        <v>100</v>
      </c>
    </row>
    <row r="73" spans="1:30" ht="19.899999999999999" customHeight="1" x14ac:dyDescent="0.2">
      <c r="A73" s="398" t="s">
        <v>175</v>
      </c>
      <c r="B73" s="399" t="s">
        <v>114</v>
      </c>
      <c r="C73" s="400"/>
      <c r="D73" s="400"/>
      <c r="E73" s="400"/>
      <c r="F73" s="400"/>
      <c r="G73" s="400"/>
      <c r="H73" s="400"/>
      <c r="I73" s="400"/>
      <c r="J73" s="400"/>
      <c r="K73" s="400"/>
      <c r="L73" s="400"/>
      <c r="M73" s="400"/>
      <c r="N73" s="400"/>
      <c r="O73" s="400"/>
      <c r="P73" s="400"/>
      <c r="Q73" s="400"/>
      <c r="R73" s="400"/>
      <c r="S73" s="400"/>
      <c r="T73" s="400"/>
      <c r="U73" s="400">
        <f>15350000+150000</f>
        <v>15500000</v>
      </c>
      <c r="V73" s="400">
        <v>14135000</v>
      </c>
      <c r="W73" s="400">
        <v>10935000</v>
      </c>
      <c r="X73" s="400"/>
      <c r="Y73" s="401"/>
      <c r="Z73" s="401"/>
      <c r="AA73" s="400">
        <f t="shared" si="3"/>
        <v>15500000</v>
      </c>
      <c r="AB73" s="400">
        <f t="shared" si="3"/>
        <v>14135000</v>
      </c>
      <c r="AC73" s="935">
        <f t="shared" si="3"/>
        <v>10935000</v>
      </c>
      <c r="AD73" s="936">
        <f t="shared" si="1"/>
        <v>77.361160240537671</v>
      </c>
    </row>
    <row r="74" spans="1:30" ht="19.899999999999999" customHeight="1" x14ac:dyDescent="0.2">
      <c r="A74" s="398" t="s">
        <v>176</v>
      </c>
      <c r="B74" s="399" t="s">
        <v>115</v>
      </c>
      <c r="C74" s="400"/>
      <c r="D74" s="400"/>
      <c r="E74" s="400"/>
      <c r="F74" s="400"/>
      <c r="G74" s="400"/>
      <c r="H74" s="400"/>
      <c r="I74" s="400"/>
      <c r="J74" s="400"/>
      <c r="K74" s="400"/>
      <c r="L74" s="400"/>
      <c r="M74" s="400"/>
      <c r="N74" s="400"/>
      <c r="O74" s="400"/>
      <c r="P74" s="400"/>
      <c r="Q74" s="400"/>
      <c r="R74" s="400"/>
      <c r="S74" s="400"/>
      <c r="T74" s="400"/>
      <c r="U74" s="400">
        <v>21170000</v>
      </c>
      <c r="V74" s="400">
        <v>23700000</v>
      </c>
      <c r="W74" s="400">
        <v>23600000</v>
      </c>
      <c r="X74" s="400"/>
      <c r="Y74" s="401"/>
      <c r="Z74" s="401"/>
      <c r="AA74" s="400">
        <f t="shared" si="3"/>
        <v>21170000</v>
      </c>
      <c r="AB74" s="400">
        <f t="shared" si="3"/>
        <v>23700000</v>
      </c>
      <c r="AC74" s="935">
        <f t="shared" si="3"/>
        <v>23600000</v>
      </c>
      <c r="AD74" s="936">
        <f t="shared" si="1"/>
        <v>99.578059071729953</v>
      </c>
    </row>
    <row r="75" spans="1:30" ht="19.899999999999999" customHeight="1" x14ac:dyDescent="0.2">
      <c r="A75" s="398" t="s">
        <v>195</v>
      </c>
      <c r="B75" s="399" t="s">
        <v>1352</v>
      </c>
      <c r="C75" s="400"/>
      <c r="D75" s="400"/>
      <c r="E75" s="400"/>
      <c r="F75" s="400"/>
      <c r="G75" s="400"/>
      <c r="H75" s="400"/>
      <c r="I75" s="400"/>
      <c r="J75" s="400"/>
      <c r="K75" s="400"/>
      <c r="L75" s="400"/>
      <c r="M75" s="400"/>
      <c r="N75" s="400"/>
      <c r="O75" s="400"/>
      <c r="P75" s="400"/>
      <c r="Q75" s="400"/>
      <c r="R75" s="400"/>
      <c r="S75" s="400"/>
      <c r="T75" s="400"/>
      <c r="U75" s="400">
        <v>800000</v>
      </c>
      <c r="V75" s="400">
        <v>2400000</v>
      </c>
      <c r="W75" s="400">
        <v>2400000</v>
      </c>
      <c r="X75" s="400"/>
      <c r="Y75" s="401"/>
      <c r="Z75" s="401"/>
      <c r="AA75" s="400">
        <f t="shared" si="3"/>
        <v>800000</v>
      </c>
      <c r="AB75" s="400">
        <f t="shared" si="3"/>
        <v>2400000</v>
      </c>
      <c r="AC75" s="935">
        <f t="shared" si="3"/>
        <v>2400000</v>
      </c>
      <c r="AD75" s="936">
        <f t="shared" si="1"/>
        <v>100</v>
      </c>
    </row>
    <row r="76" spans="1:30" ht="19.899999999999999" customHeight="1" x14ac:dyDescent="0.2">
      <c r="A76" s="398" t="s">
        <v>259</v>
      </c>
      <c r="B76" s="399" t="s">
        <v>260</v>
      </c>
      <c r="C76" s="400"/>
      <c r="D76" s="400">
        <v>639608</v>
      </c>
      <c r="E76" s="400">
        <v>639608</v>
      </c>
      <c r="F76" s="400"/>
      <c r="G76" s="400"/>
      <c r="H76" s="400"/>
      <c r="I76" s="400">
        <v>2000000</v>
      </c>
      <c r="J76" s="400">
        <v>1227692</v>
      </c>
      <c r="K76" s="400">
        <v>1043994</v>
      </c>
      <c r="L76" s="400"/>
      <c r="M76" s="400"/>
      <c r="N76" s="400"/>
      <c r="O76" s="400"/>
      <c r="P76" s="400"/>
      <c r="Q76" s="400"/>
      <c r="R76" s="400"/>
      <c r="S76" s="400"/>
      <c r="T76" s="400"/>
      <c r="U76" s="400"/>
      <c r="V76" s="400"/>
      <c r="W76" s="400"/>
      <c r="X76" s="400"/>
      <c r="Y76" s="401"/>
      <c r="Z76" s="401"/>
      <c r="AA76" s="400">
        <f t="shared" si="3"/>
        <v>2000000</v>
      </c>
      <c r="AB76" s="400">
        <f t="shared" si="3"/>
        <v>1867300</v>
      </c>
      <c r="AC76" s="935">
        <f t="shared" si="3"/>
        <v>1683602</v>
      </c>
      <c r="AD76" s="936">
        <f t="shared" si="1"/>
        <v>90.162373480426282</v>
      </c>
    </row>
    <row r="77" spans="1:30" ht="19.899999999999999" customHeight="1" x14ac:dyDescent="0.2">
      <c r="A77" s="398" t="s">
        <v>177</v>
      </c>
      <c r="B77" s="399" t="s">
        <v>116</v>
      </c>
      <c r="C77" s="400">
        <v>1000000</v>
      </c>
      <c r="D77" s="400">
        <v>1726006</v>
      </c>
      <c r="E77" s="400">
        <v>1709782</v>
      </c>
      <c r="F77" s="400">
        <v>419608</v>
      </c>
      <c r="G77" s="400">
        <v>784490</v>
      </c>
      <c r="H77" s="400">
        <v>737889</v>
      </c>
      <c r="I77" s="400">
        <v>2370000</v>
      </c>
      <c r="J77" s="400">
        <v>1279112</v>
      </c>
      <c r="K77" s="400">
        <v>675904</v>
      </c>
      <c r="L77" s="400"/>
      <c r="M77" s="400"/>
      <c r="N77" s="400"/>
      <c r="O77" s="400"/>
      <c r="P77" s="400"/>
      <c r="Q77" s="400"/>
      <c r="R77" s="400"/>
      <c r="S77" s="400"/>
      <c r="T77" s="400"/>
      <c r="U77" s="400">
        <v>1000000</v>
      </c>
      <c r="V77" s="400">
        <v>1000000</v>
      </c>
      <c r="W77" s="400"/>
      <c r="X77" s="400"/>
      <c r="Y77" s="401"/>
      <c r="Z77" s="401"/>
      <c r="AA77" s="400">
        <f t="shared" si="3"/>
        <v>4789608</v>
      </c>
      <c r="AB77" s="400">
        <f t="shared" si="3"/>
        <v>4789608</v>
      </c>
      <c r="AC77" s="935">
        <f t="shared" si="3"/>
        <v>3123575</v>
      </c>
      <c r="AD77" s="936">
        <f t="shared" si="1"/>
        <v>65.21567109458644</v>
      </c>
    </row>
    <row r="78" spans="1:30" ht="19.899999999999999" customHeight="1" x14ac:dyDescent="0.2">
      <c r="A78" s="398" t="s">
        <v>178</v>
      </c>
      <c r="B78" s="399" t="s">
        <v>179</v>
      </c>
      <c r="C78" s="400"/>
      <c r="D78" s="400"/>
      <c r="E78" s="400"/>
      <c r="F78" s="400"/>
      <c r="G78" s="400"/>
      <c r="H78" s="400"/>
      <c r="I78" s="400">
        <v>500000</v>
      </c>
      <c r="J78" s="400">
        <v>1008000</v>
      </c>
      <c r="K78" s="400">
        <v>745808</v>
      </c>
      <c r="L78" s="400"/>
      <c r="M78" s="400"/>
      <c r="N78" s="400"/>
      <c r="O78" s="400"/>
      <c r="P78" s="400"/>
      <c r="Q78" s="400"/>
      <c r="R78" s="400"/>
      <c r="S78" s="400"/>
      <c r="T78" s="400"/>
      <c r="U78" s="400"/>
      <c r="V78" s="400"/>
      <c r="W78" s="400"/>
      <c r="X78" s="400"/>
      <c r="Y78" s="401"/>
      <c r="Z78" s="401"/>
      <c r="AA78" s="400">
        <f t="shared" si="3"/>
        <v>500000</v>
      </c>
      <c r="AB78" s="400">
        <f t="shared" si="3"/>
        <v>1008000</v>
      </c>
      <c r="AC78" s="935">
        <f t="shared" si="3"/>
        <v>745808</v>
      </c>
      <c r="AD78" s="936">
        <f t="shared" si="1"/>
        <v>73.988888888888894</v>
      </c>
    </row>
    <row r="79" spans="1:30" ht="19.899999999999999" customHeight="1" x14ac:dyDescent="0.2">
      <c r="A79" s="398" t="s">
        <v>196</v>
      </c>
      <c r="B79" s="399" t="s">
        <v>1353</v>
      </c>
      <c r="C79" s="400"/>
      <c r="D79" s="400">
        <v>180900</v>
      </c>
      <c r="E79" s="400">
        <v>180900</v>
      </c>
      <c r="F79" s="400"/>
      <c r="G79" s="400">
        <v>83700</v>
      </c>
      <c r="H79" s="400">
        <v>83700</v>
      </c>
      <c r="I79" s="400">
        <f>317500+1500000</f>
        <v>1817500</v>
      </c>
      <c r="J79" s="400">
        <v>2497400</v>
      </c>
      <c r="K79" s="400">
        <v>1711707</v>
      </c>
      <c r="L79" s="400"/>
      <c r="M79" s="400"/>
      <c r="N79" s="400"/>
      <c r="O79" s="400"/>
      <c r="P79" s="400"/>
      <c r="Q79" s="400"/>
      <c r="R79" s="400"/>
      <c r="S79" s="400"/>
      <c r="T79" s="400"/>
      <c r="U79" s="400"/>
      <c r="V79" s="400"/>
      <c r="W79" s="400"/>
      <c r="X79" s="400"/>
      <c r="Y79" s="401"/>
      <c r="Z79" s="401"/>
      <c r="AA79" s="400">
        <f t="shared" si="3"/>
        <v>1817500</v>
      </c>
      <c r="AB79" s="400">
        <f t="shared" si="3"/>
        <v>2762000</v>
      </c>
      <c r="AC79" s="935">
        <f t="shared" si="3"/>
        <v>1976307</v>
      </c>
      <c r="AD79" s="936">
        <f t="shared" ref="AD79:AD86" si="4">AC79/AB79%</f>
        <v>71.553475742215781</v>
      </c>
    </row>
    <row r="80" spans="1:30" ht="19.899999999999999" customHeight="1" x14ac:dyDescent="0.2">
      <c r="A80" s="398" t="s">
        <v>233</v>
      </c>
      <c r="B80" s="399" t="s">
        <v>234</v>
      </c>
      <c r="C80" s="400"/>
      <c r="D80" s="400"/>
      <c r="E80" s="400"/>
      <c r="F80" s="400"/>
      <c r="G80" s="400"/>
      <c r="H80" s="400"/>
      <c r="I80" s="400">
        <v>127000</v>
      </c>
      <c r="J80" s="400">
        <v>127000</v>
      </c>
      <c r="K80" s="400"/>
      <c r="L80" s="400"/>
      <c r="M80" s="400"/>
      <c r="N80" s="400"/>
      <c r="O80" s="400"/>
      <c r="P80" s="400"/>
      <c r="Q80" s="400"/>
      <c r="R80" s="400"/>
      <c r="S80" s="400"/>
      <c r="T80" s="400"/>
      <c r="U80" s="400"/>
      <c r="V80" s="400"/>
      <c r="W80" s="400"/>
      <c r="X80" s="400"/>
      <c r="Y80" s="401"/>
      <c r="Z80" s="401"/>
      <c r="AA80" s="400">
        <f t="shared" si="3"/>
        <v>127000</v>
      </c>
      <c r="AB80" s="400">
        <f t="shared" si="3"/>
        <v>127000</v>
      </c>
      <c r="AC80" s="937">
        <f t="shared" si="3"/>
        <v>0</v>
      </c>
      <c r="AD80" s="938">
        <f t="shared" si="4"/>
        <v>0</v>
      </c>
    </row>
    <row r="81" spans="1:31" ht="19.899999999999999" customHeight="1" x14ac:dyDescent="0.2">
      <c r="A81" s="398" t="s">
        <v>197</v>
      </c>
      <c r="B81" s="399" t="s">
        <v>1354</v>
      </c>
      <c r="C81" s="400"/>
      <c r="D81" s="400"/>
      <c r="E81" s="400"/>
      <c r="F81" s="400"/>
      <c r="G81" s="400"/>
      <c r="H81" s="400"/>
      <c r="I81" s="400">
        <v>317500</v>
      </c>
      <c r="J81" s="400">
        <v>317500</v>
      </c>
      <c r="K81" s="400"/>
      <c r="L81" s="400"/>
      <c r="M81" s="400"/>
      <c r="N81" s="400"/>
      <c r="O81" s="400"/>
      <c r="P81" s="400"/>
      <c r="Q81" s="400"/>
      <c r="R81" s="400"/>
      <c r="S81" s="400"/>
      <c r="T81" s="400"/>
      <c r="U81" s="400"/>
      <c r="V81" s="400"/>
      <c r="W81" s="400"/>
      <c r="X81" s="400"/>
      <c r="Y81" s="401"/>
      <c r="Z81" s="401"/>
      <c r="AA81" s="400">
        <f t="shared" si="3"/>
        <v>317500</v>
      </c>
      <c r="AB81" s="400">
        <f t="shared" si="3"/>
        <v>317500</v>
      </c>
      <c r="AC81" s="937">
        <f t="shared" si="3"/>
        <v>0</v>
      </c>
      <c r="AD81" s="938">
        <f t="shared" si="4"/>
        <v>0</v>
      </c>
    </row>
    <row r="82" spans="1:31" ht="27" customHeight="1" x14ac:dyDescent="0.2">
      <c r="A82" s="398" t="s">
        <v>180</v>
      </c>
      <c r="B82" s="947" t="s">
        <v>252</v>
      </c>
      <c r="C82" s="400"/>
      <c r="D82" s="400"/>
      <c r="E82" s="400"/>
      <c r="F82" s="400"/>
      <c r="G82" s="400"/>
      <c r="H82" s="400"/>
      <c r="I82" s="400">
        <v>3000000</v>
      </c>
      <c r="J82" s="400">
        <v>23160846</v>
      </c>
      <c r="K82" s="400">
        <v>21076858</v>
      </c>
      <c r="L82" s="400"/>
      <c r="M82" s="400"/>
      <c r="N82" s="400"/>
      <c r="O82" s="400"/>
      <c r="P82" s="400"/>
      <c r="Q82" s="400"/>
      <c r="R82" s="400"/>
      <c r="S82" s="400"/>
      <c r="T82" s="400"/>
      <c r="U82" s="400"/>
      <c r="V82" s="400"/>
      <c r="W82" s="400"/>
      <c r="X82" s="400"/>
      <c r="Y82" s="401"/>
      <c r="Z82" s="401"/>
      <c r="AA82" s="400">
        <f t="shared" si="3"/>
        <v>3000000</v>
      </c>
      <c r="AB82" s="400">
        <f t="shared" si="3"/>
        <v>23160846</v>
      </c>
      <c r="AC82" s="935">
        <f t="shared" si="3"/>
        <v>21076858</v>
      </c>
      <c r="AD82" s="936">
        <f t="shared" si="4"/>
        <v>91.002107608677164</v>
      </c>
    </row>
    <row r="83" spans="1:31" ht="19.899999999999999" customHeight="1" x14ac:dyDescent="0.2">
      <c r="A83" s="398" t="s">
        <v>198</v>
      </c>
      <c r="B83" s="399" t="s">
        <v>199</v>
      </c>
      <c r="C83" s="400"/>
      <c r="D83" s="400"/>
      <c r="E83" s="400"/>
      <c r="F83" s="400"/>
      <c r="G83" s="400"/>
      <c r="H83" s="400"/>
      <c r="I83" s="400">
        <v>127000</v>
      </c>
      <c r="J83" s="400">
        <v>127000</v>
      </c>
      <c r="K83" s="400"/>
      <c r="L83" s="400"/>
      <c r="M83" s="400"/>
      <c r="N83" s="400"/>
      <c r="O83" s="400"/>
      <c r="P83" s="400"/>
      <c r="Q83" s="400"/>
      <c r="R83" s="400"/>
      <c r="S83" s="400"/>
      <c r="T83" s="400"/>
      <c r="U83" s="400"/>
      <c r="V83" s="400"/>
      <c r="W83" s="400"/>
      <c r="X83" s="400"/>
      <c r="Y83" s="401"/>
      <c r="Z83" s="401"/>
      <c r="AA83" s="400">
        <f t="shared" si="3"/>
        <v>127000</v>
      </c>
      <c r="AB83" s="400">
        <f t="shared" si="3"/>
        <v>127000</v>
      </c>
      <c r="AC83" s="937">
        <f t="shared" si="3"/>
        <v>0</v>
      </c>
      <c r="AD83" s="938">
        <f t="shared" si="4"/>
        <v>0</v>
      </c>
    </row>
    <row r="84" spans="1:31" ht="19.899999999999999" customHeight="1" x14ac:dyDescent="0.2">
      <c r="A84" s="398">
        <v>107060</v>
      </c>
      <c r="B84" s="399" t="s">
        <v>109</v>
      </c>
      <c r="C84" s="400"/>
      <c r="D84" s="400"/>
      <c r="E84" s="400"/>
      <c r="F84" s="400"/>
      <c r="G84" s="400"/>
      <c r="H84" s="400"/>
      <c r="I84" s="400">
        <v>30200000</v>
      </c>
      <c r="J84" s="400">
        <v>37533361</v>
      </c>
      <c r="K84" s="400">
        <v>34669135</v>
      </c>
      <c r="L84" s="400">
        <v>6000000</v>
      </c>
      <c r="M84" s="400">
        <v>6000000</v>
      </c>
      <c r="N84" s="400">
        <v>3375240</v>
      </c>
      <c r="O84" s="400"/>
      <c r="P84" s="400"/>
      <c r="Q84" s="400"/>
      <c r="R84" s="400"/>
      <c r="S84" s="400"/>
      <c r="T84" s="400"/>
      <c r="U84" s="400"/>
      <c r="V84" s="400"/>
      <c r="W84" s="400"/>
      <c r="X84" s="400"/>
      <c r="Y84" s="401"/>
      <c r="Z84" s="401"/>
      <c r="AA84" s="400">
        <f t="shared" si="3"/>
        <v>36200000</v>
      </c>
      <c r="AB84" s="400">
        <f t="shared" si="3"/>
        <v>43533361</v>
      </c>
      <c r="AC84" s="935">
        <f t="shared" si="3"/>
        <v>38044375</v>
      </c>
      <c r="AD84" s="936">
        <f t="shared" si="4"/>
        <v>87.391311229105426</v>
      </c>
    </row>
    <row r="85" spans="1:31" s="414" customFormat="1" ht="19.899999999999999" customHeight="1" thickBot="1" x14ac:dyDescent="0.25">
      <c r="A85" s="948"/>
      <c r="B85" s="949" t="s">
        <v>117</v>
      </c>
      <c r="C85" s="950">
        <f>SUM(C59:C84)</f>
        <v>26010000</v>
      </c>
      <c r="D85" s="950">
        <f t="shared" ref="D85:Z85" si="5">SUM(D59:D84)</f>
        <v>28146254</v>
      </c>
      <c r="E85" s="950">
        <f t="shared" si="5"/>
        <v>25262539</v>
      </c>
      <c r="F85" s="950">
        <f t="shared" si="5"/>
        <v>5973352</v>
      </c>
      <c r="G85" s="950">
        <f t="shared" si="5"/>
        <v>6667202</v>
      </c>
      <c r="H85" s="950">
        <f t="shared" si="5"/>
        <v>4275430</v>
      </c>
      <c r="I85" s="950">
        <f t="shared" si="5"/>
        <v>286218199</v>
      </c>
      <c r="J85" s="950">
        <f t="shared" si="5"/>
        <v>343150578</v>
      </c>
      <c r="K85" s="950">
        <f t="shared" si="5"/>
        <v>283335209</v>
      </c>
      <c r="L85" s="950">
        <f t="shared" si="5"/>
        <v>6000000</v>
      </c>
      <c r="M85" s="950">
        <f t="shared" si="5"/>
        <v>6000000</v>
      </c>
      <c r="N85" s="950">
        <f t="shared" si="5"/>
        <v>3375240</v>
      </c>
      <c r="O85" s="955">
        <f t="shared" si="5"/>
        <v>0</v>
      </c>
      <c r="P85" s="955">
        <f t="shared" si="5"/>
        <v>0</v>
      </c>
      <c r="Q85" s="955">
        <f t="shared" si="5"/>
        <v>0</v>
      </c>
      <c r="R85" s="955">
        <f t="shared" si="5"/>
        <v>0</v>
      </c>
      <c r="S85" s="955">
        <f t="shared" si="5"/>
        <v>0</v>
      </c>
      <c r="T85" s="955">
        <f t="shared" si="5"/>
        <v>0</v>
      </c>
      <c r="U85" s="950">
        <f t="shared" si="5"/>
        <v>72640000</v>
      </c>
      <c r="V85" s="950">
        <f t="shared" si="5"/>
        <v>68616492</v>
      </c>
      <c r="W85" s="950">
        <f t="shared" si="5"/>
        <v>62015000</v>
      </c>
      <c r="X85" s="950">
        <f t="shared" si="5"/>
        <v>80000000</v>
      </c>
      <c r="Y85" s="950">
        <f t="shared" si="5"/>
        <v>120752509</v>
      </c>
      <c r="Z85" s="950">
        <f t="shared" si="5"/>
        <v>120752509</v>
      </c>
      <c r="AA85" s="950">
        <f>SUM(AA59:AA84)</f>
        <v>476841551</v>
      </c>
      <c r="AB85" s="950">
        <f t="shared" ref="AB85:AC85" si="6">SUM(AB59:AB84)</f>
        <v>573333035</v>
      </c>
      <c r="AC85" s="950">
        <f t="shared" si="6"/>
        <v>499015927</v>
      </c>
      <c r="AD85" s="951">
        <f t="shared" si="4"/>
        <v>87.037706976016139</v>
      </c>
      <c r="AE85" s="413"/>
    </row>
    <row r="86" spans="1:31" s="415" customFormat="1" ht="19.899999999999999" customHeight="1" thickTop="1" thickBot="1" x14ac:dyDescent="0.25">
      <c r="A86" s="1310" t="s">
        <v>1522</v>
      </c>
      <c r="B86" s="1311"/>
      <c r="C86" s="952">
        <f>SUM(C57+C85)</f>
        <v>220604404</v>
      </c>
      <c r="D86" s="952">
        <f t="shared" ref="D86:Z86" si="7">SUM(D57+D85)</f>
        <v>223301816</v>
      </c>
      <c r="E86" s="952">
        <f t="shared" si="7"/>
        <v>203079646</v>
      </c>
      <c r="F86" s="952">
        <f t="shared" si="7"/>
        <v>31517025.630000003</v>
      </c>
      <c r="G86" s="952">
        <f t="shared" si="7"/>
        <v>32705851</v>
      </c>
      <c r="H86" s="952">
        <f t="shared" si="7"/>
        <v>27666464</v>
      </c>
      <c r="I86" s="952">
        <f t="shared" si="7"/>
        <v>1562527385</v>
      </c>
      <c r="J86" s="952">
        <f t="shared" si="7"/>
        <v>1920129513</v>
      </c>
      <c r="K86" s="952">
        <f t="shared" si="7"/>
        <v>1370745421</v>
      </c>
      <c r="L86" s="952">
        <f t="shared" si="7"/>
        <v>11000000</v>
      </c>
      <c r="M86" s="952">
        <f t="shared" si="7"/>
        <v>11000000</v>
      </c>
      <c r="N86" s="952">
        <f t="shared" si="7"/>
        <v>7191787</v>
      </c>
      <c r="O86" s="952">
        <f t="shared" si="7"/>
        <v>537993099</v>
      </c>
      <c r="P86" s="952">
        <f t="shared" si="7"/>
        <v>538044477</v>
      </c>
      <c r="Q86" s="952">
        <f t="shared" si="7"/>
        <v>538044477</v>
      </c>
      <c r="R86" s="952">
        <f t="shared" si="7"/>
        <v>38976994</v>
      </c>
      <c r="S86" s="952">
        <f t="shared" si="7"/>
        <v>38845019</v>
      </c>
      <c r="T86" s="952">
        <f t="shared" si="7"/>
        <v>37845017</v>
      </c>
      <c r="U86" s="952">
        <f t="shared" si="7"/>
        <v>110701512</v>
      </c>
      <c r="V86" s="952">
        <f t="shared" si="7"/>
        <v>112637605</v>
      </c>
      <c r="W86" s="952">
        <f t="shared" si="7"/>
        <v>104036113</v>
      </c>
      <c r="X86" s="952">
        <f t="shared" si="7"/>
        <v>80000000</v>
      </c>
      <c r="Y86" s="952">
        <f t="shared" si="7"/>
        <v>120752509</v>
      </c>
      <c r="Z86" s="952">
        <f t="shared" si="7"/>
        <v>120752509</v>
      </c>
      <c r="AA86" s="952">
        <f>SUM(AA57+AA85)</f>
        <v>2593320419.6300001</v>
      </c>
      <c r="AB86" s="952">
        <f>SUM(AB57+AB85)</f>
        <v>2997416790</v>
      </c>
      <c r="AC86" s="952">
        <f>SUM(AC57+AC85)</f>
        <v>2409361434</v>
      </c>
      <c r="AD86" s="953">
        <f t="shared" si="4"/>
        <v>80.381261693005996</v>
      </c>
    </row>
    <row r="87" spans="1:31" ht="19.899999999999999" customHeight="1" thickTop="1" x14ac:dyDescent="0.2">
      <c r="A87" s="416"/>
      <c r="B87" s="417"/>
      <c r="C87" s="419"/>
      <c r="D87" s="419"/>
      <c r="E87" s="419"/>
      <c r="F87" s="419"/>
      <c r="G87" s="419"/>
      <c r="H87" s="419"/>
      <c r="I87" s="419"/>
      <c r="J87" s="419"/>
      <c r="K87" s="419"/>
      <c r="L87" s="417"/>
      <c r="M87" s="417"/>
      <c r="N87" s="417"/>
      <c r="O87" s="417"/>
      <c r="P87" s="417"/>
      <c r="Q87" s="417"/>
      <c r="R87" s="417"/>
      <c r="S87" s="417"/>
      <c r="T87" s="417"/>
      <c r="U87" s="417"/>
      <c r="V87" s="417"/>
      <c r="W87" s="417"/>
      <c r="X87" s="417"/>
      <c r="Y87" s="417"/>
      <c r="Z87" s="417"/>
      <c r="AA87" s="417"/>
      <c r="AB87" s="417"/>
      <c r="AC87" s="418"/>
      <c r="AD87" s="1227"/>
    </row>
    <row r="88" spans="1:31" ht="19.899999999999999" customHeight="1" x14ac:dyDescent="0.2">
      <c r="A88" s="416"/>
      <c r="B88" s="419"/>
      <c r="C88" s="954"/>
      <c r="D88" s="954"/>
      <c r="E88" s="954"/>
      <c r="F88" s="954"/>
      <c r="G88" s="954"/>
      <c r="H88" s="954"/>
      <c r="I88" s="954"/>
      <c r="J88" s="954"/>
      <c r="K88" s="954"/>
      <c r="L88" s="954"/>
      <c r="M88" s="954"/>
      <c r="N88" s="954"/>
      <c r="O88" s="954"/>
      <c r="P88" s="954"/>
      <c r="Q88" s="954"/>
      <c r="R88" s="954"/>
      <c r="S88" s="954"/>
      <c r="T88" s="954"/>
      <c r="U88" s="954"/>
      <c r="V88" s="954"/>
      <c r="W88" s="954"/>
      <c r="AB88" s="402"/>
      <c r="AC88" s="418"/>
      <c r="AD88" s="1228"/>
    </row>
    <row r="89" spans="1:31" ht="19.899999999999999" customHeight="1" x14ac:dyDescent="0.2">
      <c r="A89" s="416"/>
      <c r="B89" s="419"/>
      <c r="C89" s="419"/>
      <c r="D89" s="419"/>
      <c r="E89" s="419"/>
      <c r="F89" s="419"/>
      <c r="G89" s="419"/>
      <c r="H89" s="419"/>
      <c r="I89" s="419"/>
      <c r="J89" s="419"/>
      <c r="K89" s="419"/>
      <c r="L89" s="419"/>
      <c r="M89" s="419"/>
      <c r="N89" s="419"/>
      <c r="O89" s="419"/>
      <c r="P89" s="419"/>
      <c r="Q89" s="419"/>
      <c r="R89" s="419"/>
      <c r="S89" s="419"/>
      <c r="T89" s="419"/>
      <c r="U89" s="419"/>
      <c r="V89" s="419"/>
      <c r="W89" s="419"/>
      <c r="X89" s="419"/>
      <c r="Y89" s="419"/>
      <c r="Z89" s="419"/>
      <c r="AA89" s="419"/>
      <c r="AB89" s="419"/>
      <c r="AC89" s="419"/>
    </row>
    <row r="90" spans="1:31" ht="19.899999999999999" customHeight="1" x14ac:dyDescent="0.2">
      <c r="A90" s="416"/>
      <c r="B90" s="419"/>
      <c r="C90" s="419"/>
      <c r="D90" s="419"/>
      <c r="E90" s="419"/>
      <c r="F90" s="419"/>
      <c r="G90" s="419"/>
      <c r="H90" s="419"/>
      <c r="I90" s="419"/>
      <c r="J90" s="419"/>
      <c r="K90" s="419"/>
      <c r="L90" s="419"/>
      <c r="M90" s="419"/>
      <c r="N90" s="419"/>
      <c r="O90" s="419"/>
      <c r="P90" s="419"/>
      <c r="Q90" s="419"/>
      <c r="R90" s="419"/>
      <c r="S90" s="419"/>
      <c r="T90" s="419"/>
      <c r="U90" s="419"/>
      <c r="V90" s="419"/>
      <c r="W90" s="419"/>
      <c r="X90" s="419"/>
      <c r="Y90" s="419"/>
      <c r="Z90" s="419"/>
      <c r="AA90" s="419"/>
      <c r="AB90" s="419"/>
      <c r="AC90" s="419"/>
    </row>
    <row r="91" spans="1:31" ht="19.899999999999999" customHeight="1" x14ac:dyDescent="0.2">
      <c r="A91" s="416"/>
      <c r="B91" s="419"/>
      <c r="C91" s="419"/>
      <c r="D91" s="419"/>
      <c r="E91" s="419"/>
      <c r="F91" s="419"/>
      <c r="G91" s="419"/>
      <c r="H91" s="419"/>
      <c r="I91" s="419"/>
      <c r="J91" s="419"/>
      <c r="K91" s="419"/>
      <c r="L91" s="419"/>
      <c r="M91" s="419"/>
      <c r="N91" s="419"/>
      <c r="O91" s="419"/>
      <c r="P91" s="419"/>
      <c r="Q91" s="419"/>
      <c r="R91" s="419"/>
      <c r="S91" s="419"/>
      <c r="T91" s="419"/>
      <c r="U91" s="419"/>
      <c r="V91" s="419"/>
      <c r="W91" s="419"/>
      <c r="X91" s="419"/>
      <c r="Y91" s="419"/>
      <c r="Z91" s="419"/>
      <c r="AA91" s="419"/>
      <c r="AB91" s="419"/>
      <c r="AC91" s="419"/>
    </row>
    <row r="92" spans="1:31" x14ac:dyDescent="0.2">
      <c r="A92" s="416"/>
      <c r="B92" s="419"/>
      <c r="C92" s="419"/>
      <c r="D92" s="419"/>
      <c r="E92" s="419"/>
      <c r="F92" s="419"/>
      <c r="G92" s="419"/>
      <c r="H92" s="419"/>
      <c r="I92" s="419"/>
      <c r="J92" s="419"/>
      <c r="K92" s="419"/>
      <c r="L92" s="419"/>
      <c r="M92" s="419"/>
      <c r="N92" s="419"/>
      <c r="O92" s="419"/>
      <c r="P92" s="419"/>
      <c r="Q92" s="419"/>
      <c r="R92" s="419"/>
      <c r="S92" s="419"/>
      <c r="T92" s="419"/>
      <c r="U92" s="419"/>
      <c r="V92" s="419"/>
      <c r="W92" s="419"/>
      <c r="X92" s="419"/>
      <c r="Y92" s="419"/>
      <c r="Z92" s="419"/>
      <c r="AA92" s="419"/>
      <c r="AB92" s="419"/>
      <c r="AC92" s="419"/>
    </row>
    <row r="93" spans="1:31" x14ac:dyDescent="0.2">
      <c r="A93" s="416"/>
      <c r="B93" s="419"/>
      <c r="C93" s="419"/>
      <c r="D93" s="419"/>
      <c r="E93" s="419"/>
      <c r="F93" s="419"/>
      <c r="G93" s="419"/>
      <c r="H93" s="419"/>
      <c r="I93" s="419"/>
      <c r="J93" s="419"/>
      <c r="K93" s="419"/>
      <c r="L93" s="419"/>
      <c r="M93" s="419"/>
      <c r="N93" s="419"/>
      <c r="O93" s="419"/>
      <c r="P93" s="419"/>
      <c r="Q93" s="419"/>
      <c r="R93" s="419"/>
      <c r="S93" s="419"/>
      <c r="T93" s="419"/>
      <c r="U93" s="419"/>
      <c r="V93" s="419"/>
      <c r="W93" s="419"/>
      <c r="X93" s="419"/>
      <c r="Y93" s="419"/>
      <c r="Z93" s="419"/>
      <c r="AA93" s="419"/>
      <c r="AB93" s="419"/>
      <c r="AC93" s="419"/>
    </row>
    <row r="94" spans="1:31" x14ac:dyDescent="0.2">
      <c r="A94" s="416"/>
      <c r="B94" s="419"/>
      <c r="C94" s="419"/>
      <c r="D94" s="419"/>
      <c r="E94" s="419"/>
      <c r="F94" s="419"/>
      <c r="G94" s="419"/>
      <c r="H94" s="419"/>
      <c r="I94" s="419"/>
      <c r="J94" s="419"/>
      <c r="K94" s="419"/>
      <c r="L94" s="419"/>
      <c r="M94" s="419"/>
      <c r="N94" s="419"/>
      <c r="O94" s="419"/>
      <c r="P94" s="419"/>
      <c r="Q94" s="419"/>
      <c r="R94" s="419"/>
      <c r="S94" s="419"/>
      <c r="T94" s="419"/>
      <c r="U94" s="419"/>
      <c r="V94" s="419"/>
      <c r="W94" s="419"/>
      <c r="X94" s="419"/>
      <c r="Y94" s="419"/>
      <c r="Z94" s="419"/>
      <c r="AA94" s="419"/>
      <c r="AB94" s="419"/>
      <c r="AC94" s="419"/>
    </row>
    <row r="95" spans="1:31" x14ac:dyDescent="0.2">
      <c r="A95" s="416"/>
      <c r="B95" s="419"/>
      <c r="C95" s="419"/>
      <c r="D95" s="419"/>
      <c r="E95" s="419"/>
      <c r="F95" s="419"/>
      <c r="G95" s="419"/>
      <c r="H95" s="419"/>
      <c r="I95" s="419"/>
      <c r="J95" s="419"/>
      <c r="K95" s="419"/>
      <c r="L95" s="419"/>
      <c r="M95" s="419"/>
      <c r="N95" s="419"/>
      <c r="O95" s="419"/>
      <c r="P95" s="419"/>
      <c r="Q95" s="419"/>
      <c r="R95" s="419"/>
      <c r="S95" s="419"/>
      <c r="T95" s="419"/>
      <c r="U95" s="419"/>
      <c r="V95" s="419"/>
      <c r="W95" s="419"/>
      <c r="X95" s="419"/>
      <c r="Y95" s="419"/>
      <c r="Z95" s="419"/>
      <c r="AA95" s="419"/>
      <c r="AB95" s="419"/>
      <c r="AC95" s="419"/>
    </row>
    <row r="96" spans="1:31" x14ac:dyDescent="0.2">
      <c r="A96" s="416"/>
      <c r="B96" s="419"/>
      <c r="C96" s="419"/>
      <c r="D96" s="419"/>
      <c r="E96" s="419"/>
      <c r="F96" s="419"/>
      <c r="G96" s="419"/>
      <c r="H96" s="419"/>
      <c r="I96" s="419"/>
      <c r="J96" s="419"/>
      <c r="K96" s="419"/>
      <c r="L96" s="419"/>
      <c r="M96" s="419"/>
      <c r="N96" s="419"/>
      <c r="O96" s="419"/>
      <c r="P96" s="419"/>
      <c r="Q96" s="419"/>
      <c r="R96" s="419"/>
      <c r="S96" s="419"/>
      <c r="T96" s="419"/>
      <c r="U96" s="419"/>
      <c r="V96" s="419"/>
      <c r="W96" s="419"/>
      <c r="X96" s="419"/>
      <c r="Y96" s="419"/>
      <c r="Z96" s="419"/>
      <c r="AA96" s="419"/>
      <c r="AB96" s="419"/>
      <c r="AC96" s="419"/>
    </row>
    <row r="97" spans="1:29" x14ac:dyDescent="0.2">
      <c r="A97" s="416"/>
      <c r="B97" s="419"/>
      <c r="C97" s="419"/>
      <c r="D97" s="419"/>
      <c r="E97" s="419"/>
      <c r="F97" s="419"/>
      <c r="G97" s="419"/>
      <c r="H97" s="419"/>
      <c r="I97" s="419"/>
      <c r="J97" s="419"/>
      <c r="K97" s="419"/>
      <c r="L97" s="419"/>
      <c r="M97" s="419"/>
      <c r="N97" s="419"/>
      <c r="O97" s="419"/>
      <c r="P97" s="419"/>
      <c r="Q97" s="419"/>
      <c r="R97" s="419"/>
      <c r="S97" s="419"/>
      <c r="T97" s="419"/>
      <c r="U97" s="419"/>
      <c r="V97" s="419"/>
      <c r="W97" s="419"/>
      <c r="X97" s="419"/>
      <c r="Y97" s="419"/>
      <c r="Z97" s="419"/>
      <c r="AA97" s="419"/>
      <c r="AB97" s="419"/>
      <c r="AC97" s="419"/>
    </row>
    <row r="98" spans="1:29" x14ac:dyDescent="0.2">
      <c r="A98" s="416"/>
      <c r="B98" s="419"/>
      <c r="C98" s="419"/>
      <c r="D98" s="419"/>
      <c r="E98" s="419"/>
      <c r="F98" s="419"/>
      <c r="G98" s="419"/>
      <c r="H98" s="419"/>
      <c r="I98" s="419"/>
      <c r="J98" s="419"/>
      <c r="K98" s="419"/>
      <c r="L98" s="419"/>
      <c r="M98" s="419"/>
      <c r="N98" s="419"/>
      <c r="O98" s="419"/>
      <c r="P98" s="419"/>
      <c r="Q98" s="419"/>
      <c r="R98" s="419"/>
      <c r="S98" s="419"/>
      <c r="T98" s="419"/>
      <c r="U98" s="419"/>
      <c r="V98" s="419"/>
      <c r="W98" s="419"/>
      <c r="X98" s="419"/>
      <c r="Y98" s="419"/>
      <c r="Z98" s="419"/>
      <c r="AA98" s="419"/>
      <c r="AB98" s="419"/>
      <c r="AC98" s="419"/>
    </row>
    <row r="99" spans="1:29" x14ac:dyDescent="0.2">
      <c r="A99" s="416"/>
      <c r="B99" s="419"/>
      <c r="C99" s="419"/>
      <c r="D99" s="419"/>
      <c r="E99" s="419"/>
      <c r="F99" s="419"/>
      <c r="G99" s="419"/>
      <c r="H99" s="419"/>
      <c r="I99" s="419"/>
      <c r="J99" s="419"/>
      <c r="K99" s="419"/>
      <c r="L99" s="419"/>
      <c r="M99" s="419"/>
      <c r="N99" s="419"/>
      <c r="O99" s="419"/>
      <c r="P99" s="419"/>
      <c r="Q99" s="419"/>
      <c r="R99" s="419"/>
      <c r="S99" s="419"/>
      <c r="T99" s="419"/>
      <c r="U99" s="419"/>
      <c r="V99" s="419"/>
      <c r="W99" s="419"/>
      <c r="X99" s="419"/>
      <c r="Y99" s="419"/>
      <c r="Z99" s="419"/>
      <c r="AA99" s="419"/>
      <c r="AB99" s="419"/>
      <c r="AC99" s="419"/>
    </row>
    <row r="100" spans="1:29" x14ac:dyDescent="0.2">
      <c r="A100" s="416"/>
      <c r="B100" s="419"/>
      <c r="C100" s="419"/>
      <c r="D100" s="419"/>
      <c r="E100" s="419"/>
      <c r="F100" s="419"/>
      <c r="G100" s="419"/>
      <c r="H100" s="419"/>
      <c r="I100" s="419"/>
      <c r="J100" s="419"/>
      <c r="K100" s="419"/>
      <c r="L100" s="419"/>
      <c r="M100" s="419"/>
      <c r="N100" s="419"/>
      <c r="O100" s="419"/>
      <c r="P100" s="419"/>
      <c r="Q100" s="419"/>
      <c r="R100" s="419"/>
      <c r="S100" s="419"/>
      <c r="T100" s="419"/>
      <c r="U100" s="419"/>
      <c r="V100" s="419"/>
      <c r="W100" s="419"/>
      <c r="X100" s="419"/>
      <c r="Y100" s="419"/>
      <c r="Z100" s="419"/>
      <c r="AA100" s="419"/>
      <c r="AB100" s="419"/>
      <c r="AC100" s="419"/>
    </row>
    <row r="101" spans="1:29" x14ac:dyDescent="0.2">
      <c r="A101" s="416"/>
      <c r="B101" s="419"/>
      <c r="C101" s="419"/>
      <c r="D101" s="419"/>
      <c r="E101" s="419"/>
      <c r="F101" s="419"/>
      <c r="G101" s="419"/>
      <c r="H101" s="419"/>
      <c r="I101" s="419"/>
      <c r="J101" s="419"/>
      <c r="K101" s="419"/>
      <c r="L101" s="419"/>
      <c r="M101" s="419"/>
      <c r="N101" s="419"/>
      <c r="O101" s="419"/>
      <c r="P101" s="419"/>
      <c r="Q101" s="419"/>
      <c r="R101" s="419"/>
      <c r="S101" s="419"/>
      <c r="T101" s="419"/>
      <c r="U101" s="419"/>
      <c r="V101" s="419"/>
      <c r="W101" s="419"/>
      <c r="X101" s="419"/>
      <c r="Y101" s="419"/>
      <c r="Z101" s="419"/>
      <c r="AA101" s="419"/>
      <c r="AB101" s="419"/>
      <c r="AC101" s="419"/>
    </row>
    <row r="102" spans="1:29" x14ac:dyDescent="0.2">
      <c r="A102" s="416"/>
      <c r="B102" s="419"/>
      <c r="C102" s="419"/>
      <c r="D102" s="419"/>
      <c r="E102" s="419"/>
      <c r="F102" s="419"/>
      <c r="G102" s="419"/>
      <c r="H102" s="419"/>
      <c r="I102" s="419"/>
      <c r="J102" s="419"/>
      <c r="K102" s="419"/>
      <c r="L102" s="419"/>
      <c r="M102" s="419"/>
      <c r="N102" s="419"/>
      <c r="O102" s="419"/>
      <c r="P102" s="419"/>
      <c r="Q102" s="419"/>
      <c r="R102" s="419"/>
      <c r="S102" s="419"/>
      <c r="T102" s="419"/>
      <c r="U102" s="419"/>
      <c r="V102" s="419"/>
      <c r="W102" s="419"/>
      <c r="X102" s="419"/>
      <c r="Y102" s="419"/>
      <c r="Z102" s="419"/>
      <c r="AA102" s="419"/>
      <c r="AB102" s="419"/>
      <c r="AC102" s="419"/>
    </row>
    <row r="103" spans="1:29" x14ac:dyDescent="0.2">
      <c r="A103" s="416"/>
      <c r="B103" s="419"/>
      <c r="C103" s="419"/>
      <c r="D103" s="419"/>
      <c r="E103" s="419"/>
      <c r="F103" s="419"/>
      <c r="G103" s="419"/>
      <c r="H103" s="419"/>
      <c r="I103" s="419"/>
      <c r="J103" s="419"/>
      <c r="K103" s="419"/>
      <c r="L103" s="419"/>
      <c r="M103" s="419"/>
      <c r="N103" s="419"/>
      <c r="O103" s="419"/>
      <c r="P103" s="419"/>
      <c r="Q103" s="419"/>
      <c r="R103" s="419"/>
      <c r="S103" s="419"/>
      <c r="T103" s="419"/>
      <c r="U103" s="419"/>
      <c r="V103" s="419"/>
      <c r="W103" s="419"/>
      <c r="X103" s="419"/>
      <c r="Y103" s="419"/>
      <c r="Z103" s="419"/>
      <c r="AA103" s="419"/>
      <c r="AB103" s="419"/>
      <c r="AC103" s="419"/>
    </row>
    <row r="104" spans="1:29" x14ac:dyDescent="0.2">
      <c r="A104" s="416"/>
      <c r="B104" s="419"/>
      <c r="C104" s="419"/>
      <c r="D104" s="419"/>
      <c r="E104" s="419"/>
      <c r="F104" s="419"/>
      <c r="G104" s="419"/>
      <c r="H104" s="419"/>
      <c r="I104" s="419"/>
      <c r="J104" s="419"/>
      <c r="K104" s="419"/>
      <c r="L104" s="419"/>
      <c r="M104" s="419"/>
      <c r="N104" s="419"/>
      <c r="O104" s="419"/>
      <c r="P104" s="419"/>
      <c r="Q104" s="419"/>
      <c r="R104" s="419"/>
      <c r="S104" s="419"/>
      <c r="T104" s="419"/>
      <c r="U104" s="419"/>
      <c r="V104" s="419"/>
      <c r="W104" s="419"/>
      <c r="X104" s="419"/>
      <c r="Y104" s="419"/>
      <c r="Z104" s="419"/>
      <c r="AA104" s="419"/>
      <c r="AB104" s="419"/>
      <c r="AC104" s="419"/>
    </row>
    <row r="105" spans="1:29" x14ac:dyDescent="0.2">
      <c r="A105" s="416"/>
      <c r="B105" s="419"/>
      <c r="C105" s="419"/>
      <c r="D105" s="419"/>
      <c r="E105" s="419"/>
      <c r="F105" s="419"/>
      <c r="G105" s="419"/>
      <c r="H105" s="419"/>
      <c r="I105" s="419"/>
      <c r="J105" s="419"/>
      <c r="K105" s="419"/>
      <c r="L105" s="419"/>
      <c r="M105" s="419"/>
      <c r="N105" s="419"/>
      <c r="O105" s="419"/>
      <c r="P105" s="419"/>
      <c r="Q105" s="419"/>
      <c r="R105" s="419"/>
      <c r="S105" s="419"/>
      <c r="T105" s="419"/>
      <c r="U105" s="419"/>
      <c r="V105" s="419"/>
      <c r="W105" s="419"/>
      <c r="X105" s="419"/>
      <c r="Y105" s="419"/>
      <c r="Z105" s="419"/>
      <c r="AA105" s="419"/>
      <c r="AB105" s="419"/>
      <c r="AC105" s="419"/>
    </row>
    <row r="106" spans="1:29" x14ac:dyDescent="0.2">
      <c r="A106" s="416"/>
      <c r="B106" s="419"/>
      <c r="C106" s="419"/>
      <c r="D106" s="419"/>
      <c r="E106" s="419"/>
      <c r="F106" s="419"/>
      <c r="G106" s="419"/>
      <c r="H106" s="419"/>
      <c r="I106" s="419"/>
      <c r="J106" s="419"/>
      <c r="K106" s="419"/>
      <c r="L106" s="419"/>
      <c r="M106" s="419"/>
      <c r="N106" s="419"/>
      <c r="O106" s="419"/>
      <c r="P106" s="419"/>
      <c r="Q106" s="419"/>
      <c r="R106" s="419"/>
      <c r="S106" s="419"/>
      <c r="T106" s="419"/>
      <c r="U106" s="419"/>
      <c r="V106" s="419"/>
      <c r="W106" s="419"/>
      <c r="X106" s="419"/>
      <c r="Y106" s="419"/>
      <c r="Z106" s="419"/>
      <c r="AA106" s="419"/>
      <c r="AB106" s="419"/>
      <c r="AC106" s="419"/>
    </row>
    <row r="107" spans="1:29" x14ac:dyDescent="0.2">
      <c r="A107" s="416"/>
      <c r="B107" s="419"/>
      <c r="C107" s="419"/>
      <c r="D107" s="419"/>
      <c r="E107" s="419"/>
      <c r="F107" s="419"/>
      <c r="G107" s="419"/>
      <c r="H107" s="419"/>
      <c r="I107" s="419"/>
      <c r="J107" s="419"/>
      <c r="K107" s="419"/>
      <c r="L107" s="419"/>
      <c r="M107" s="419"/>
      <c r="N107" s="419"/>
      <c r="O107" s="419"/>
      <c r="P107" s="419"/>
      <c r="Q107" s="419"/>
      <c r="R107" s="419"/>
      <c r="S107" s="419"/>
      <c r="T107" s="419"/>
      <c r="U107" s="419"/>
      <c r="V107" s="419"/>
      <c r="W107" s="419"/>
      <c r="X107" s="419"/>
      <c r="Y107" s="419"/>
      <c r="Z107" s="419"/>
      <c r="AA107" s="419"/>
      <c r="AB107" s="419"/>
      <c r="AC107" s="419"/>
    </row>
    <row r="108" spans="1:29" x14ac:dyDescent="0.2">
      <c r="A108" s="416"/>
      <c r="B108" s="419"/>
      <c r="C108" s="419"/>
      <c r="D108" s="419"/>
      <c r="E108" s="419"/>
      <c r="F108" s="419"/>
      <c r="G108" s="419"/>
      <c r="H108" s="419"/>
      <c r="I108" s="419"/>
      <c r="J108" s="419"/>
      <c r="K108" s="419"/>
      <c r="L108" s="419"/>
      <c r="M108" s="419"/>
      <c r="N108" s="419"/>
      <c r="O108" s="419"/>
      <c r="P108" s="419"/>
      <c r="Q108" s="419"/>
      <c r="R108" s="419"/>
      <c r="S108" s="419"/>
      <c r="T108" s="419"/>
      <c r="U108" s="419"/>
      <c r="V108" s="419"/>
      <c r="W108" s="419"/>
      <c r="X108" s="419"/>
      <c r="Y108" s="419"/>
      <c r="Z108" s="419"/>
      <c r="AA108" s="419"/>
      <c r="AB108" s="419"/>
      <c r="AC108" s="419"/>
    </row>
    <row r="109" spans="1:29" x14ac:dyDescent="0.2">
      <c r="A109" s="416"/>
      <c r="B109" s="419"/>
      <c r="C109" s="419"/>
      <c r="D109" s="419"/>
      <c r="E109" s="419"/>
      <c r="F109" s="419"/>
      <c r="G109" s="419"/>
      <c r="H109" s="419"/>
      <c r="I109" s="419"/>
      <c r="J109" s="419"/>
      <c r="K109" s="419"/>
      <c r="L109" s="419"/>
      <c r="M109" s="419"/>
      <c r="N109" s="419"/>
      <c r="O109" s="419"/>
      <c r="P109" s="419"/>
      <c r="Q109" s="419"/>
      <c r="R109" s="419"/>
      <c r="S109" s="419"/>
      <c r="T109" s="419"/>
      <c r="U109" s="419"/>
      <c r="V109" s="419"/>
      <c r="W109" s="419"/>
      <c r="X109" s="419"/>
      <c r="Y109" s="419"/>
      <c r="Z109" s="419"/>
      <c r="AA109" s="419"/>
      <c r="AB109" s="419"/>
      <c r="AC109" s="419"/>
    </row>
    <row r="110" spans="1:29" x14ac:dyDescent="0.2">
      <c r="A110" s="416"/>
      <c r="B110" s="419"/>
      <c r="C110" s="419"/>
      <c r="D110" s="419"/>
      <c r="E110" s="419"/>
      <c r="F110" s="419"/>
      <c r="G110" s="419"/>
      <c r="H110" s="419"/>
      <c r="I110" s="419"/>
      <c r="J110" s="419"/>
      <c r="K110" s="419"/>
      <c r="L110" s="419"/>
      <c r="M110" s="419"/>
      <c r="N110" s="419"/>
      <c r="O110" s="419"/>
      <c r="P110" s="419"/>
      <c r="Q110" s="419"/>
      <c r="R110" s="419"/>
      <c r="S110" s="419"/>
      <c r="T110" s="419"/>
      <c r="U110" s="419"/>
      <c r="V110" s="419"/>
      <c r="W110" s="419"/>
      <c r="X110" s="419"/>
      <c r="Y110" s="419"/>
      <c r="Z110" s="419"/>
      <c r="AA110" s="419"/>
      <c r="AB110" s="419"/>
      <c r="AC110" s="419"/>
    </row>
    <row r="111" spans="1:29" x14ac:dyDescent="0.2">
      <c r="A111" s="416"/>
      <c r="B111" s="419"/>
      <c r="C111" s="419"/>
      <c r="D111" s="419"/>
      <c r="E111" s="419"/>
      <c r="F111" s="419"/>
      <c r="G111" s="419"/>
      <c r="H111" s="419"/>
      <c r="I111" s="419"/>
      <c r="J111" s="419"/>
      <c r="K111" s="419"/>
      <c r="L111" s="419"/>
      <c r="M111" s="419"/>
      <c r="N111" s="419"/>
      <c r="O111" s="419"/>
      <c r="P111" s="419"/>
      <c r="Q111" s="419"/>
      <c r="R111" s="419"/>
      <c r="S111" s="419"/>
      <c r="T111" s="419"/>
      <c r="U111" s="419"/>
      <c r="V111" s="419"/>
      <c r="W111" s="419"/>
      <c r="X111" s="419"/>
      <c r="Y111" s="419"/>
      <c r="Z111" s="419"/>
      <c r="AA111" s="419"/>
      <c r="AB111" s="419"/>
      <c r="AC111" s="419"/>
    </row>
    <row r="112" spans="1:29" x14ac:dyDescent="0.2">
      <c r="A112" s="416"/>
      <c r="B112" s="419"/>
      <c r="C112" s="419"/>
      <c r="D112" s="419"/>
      <c r="E112" s="419"/>
      <c r="F112" s="419"/>
      <c r="G112" s="419"/>
      <c r="H112" s="419"/>
      <c r="I112" s="419"/>
      <c r="J112" s="419"/>
      <c r="K112" s="419"/>
      <c r="L112" s="419"/>
      <c r="M112" s="419"/>
      <c r="N112" s="419"/>
      <c r="O112" s="419"/>
      <c r="P112" s="419"/>
      <c r="Q112" s="419"/>
      <c r="R112" s="419"/>
      <c r="S112" s="419"/>
      <c r="T112" s="419"/>
      <c r="U112" s="419"/>
      <c r="V112" s="419"/>
      <c r="W112" s="419"/>
      <c r="X112" s="419"/>
      <c r="Y112" s="419"/>
      <c r="Z112" s="419"/>
      <c r="AA112" s="419"/>
      <c r="AB112" s="419"/>
      <c r="AC112" s="419"/>
    </row>
    <row r="113" spans="1:29" x14ac:dyDescent="0.2">
      <c r="A113" s="416"/>
      <c r="B113" s="419"/>
      <c r="C113" s="419"/>
      <c r="D113" s="419"/>
      <c r="E113" s="419"/>
      <c r="F113" s="419"/>
      <c r="G113" s="419"/>
      <c r="H113" s="419"/>
      <c r="I113" s="419"/>
      <c r="J113" s="419"/>
      <c r="K113" s="419"/>
      <c r="L113" s="419"/>
      <c r="M113" s="419"/>
      <c r="N113" s="419"/>
      <c r="O113" s="419"/>
      <c r="P113" s="419"/>
      <c r="Q113" s="419"/>
      <c r="R113" s="419"/>
      <c r="S113" s="419"/>
      <c r="T113" s="419"/>
      <c r="U113" s="419"/>
      <c r="V113" s="419"/>
      <c r="W113" s="419"/>
      <c r="X113" s="419"/>
      <c r="Y113" s="419"/>
      <c r="Z113" s="419"/>
      <c r="AA113" s="419"/>
      <c r="AB113" s="419"/>
      <c r="AC113" s="419"/>
    </row>
    <row r="114" spans="1:29" x14ac:dyDescent="0.2">
      <c r="A114" s="416"/>
      <c r="B114" s="419"/>
      <c r="C114" s="419"/>
      <c r="D114" s="419"/>
      <c r="E114" s="419"/>
      <c r="F114" s="419"/>
      <c r="G114" s="419"/>
      <c r="H114" s="419"/>
      <c r="I114" s="419"/>
      <c r="J114" s="419"/>
      <c r="K114" s="419"/>
      <c r="L114" s="419"/>
      <c r="M114" s="419"/>
      <c r="N114" s="419"/>
      <c r="O114" s="419"/>
      <c r="P114" s="419"/>
      <c r="Q114" s="419"/>
      <c r="R114" s="419"/>
      <c r="S114" s="419"/>
      <c r="T114" s="419"/>
      <c r="U114" s="419"/>
      <c r="V114" s="419"/>
      <c r="W114" s="419"/>
      <c r="X114" s="419"/>
      <c r="Y114" s="419"/>
      <c r="Z114" s="419"/>
      <c r="AA114" s="419"/>
      <c r="AB114" s="419"/>
      <c r="AC114" s="419"/>
    </row>
    <row r="115" spans="1:29" x14ac:dyDescent="0.2">
      <c r="A115" s="416"/>
      <c r="B115" s="419"/>
      <c r="C115" s="419"/>
      <c r="D115" s="419"/>
      <c r="E115" s="419"/>
      <c r="F115" s="419"/>
      <c r="G115" s="419"/>
      <c r="H115" s="419"/>
      <c r="I115" s="419"/>
      <c r="J115" s="419"/>
      <c r="K115" s="419"/>
      <c r="L115" s="419"/>
      <c r="M115" s="419"/>
      <c r="N115" s="419"/>
      <c r="O115" s="419"/>
      <c r="P115" s="419"/>
      <c r="Q115" s="419"/>
      <c r="R115" s="419"/>
      <c r="S115" s="419"/>
      <c r="T115" s="419"/>
      <c r="U115" s="419"/>
      <c r="V115" s="419"/>
      <c r="W115" s="419"/>
      <c r="X115" s="419"/>
      <c r="Y115" s="419"/>
      <c r="Z115" s="419"/>
      <c r="AA115" s="419"/>
      <c r="AB115" s="419"/>
      <c r="AC115" s="419"/>
    </row>
    <row r="116" spans="1:29" x14ac:dyDescent="0.2">
      <c r="A116" s="416"/>
      <c r="B116" s="419"/>
      <c r="C116" s="419"/>
      <c r="D116" s="419"/>
      <c r="E116" s="419"/>
      <c r="F116" s="419"/>
      <c r="G116" s="419"/>
      <c r="H116" s="419"/>
      <c r="I116" s="419"/>
      <c r="J116" s="419"/>
      <c r="K116" s="419"/>
      <c r="L116" s="419"/>
      <c r="M116" s="419"/>
      <c r="N116" s="419"/>
      <c r="O116" s="419"/>
      <c r="P116" s="419"/>
      <c r="Q116" s="419"/>
      <c r="R116" s="419"/>
      <c r="S116" s="419"/>
      <c r="T116" s="419"/>
      <c r="U116" s="419"/>
      <c r="V116" s="419"/>
      <c r="W116" s="419"/>
      <c r="X116" s="419"/>
      <c r="Y116" s="419"/>
      <c r="Z116" s="419"/>
      <c r="AA116" s="419"/>
      <c r="AB116" s="419"/>
      <c r="AC116" s="419"/>
    </row>
    <row r="117" spans="1:29" x14ac:dyDescent="0.2">
      <c r="A117" s="416"/>
      <c r="B117" s="419"/>
      <c r="C117" s="419"/>
      <c r="D117" s="419"/>
      <c r="E117" s="419"/>
      <c r="F117" s="419"/>
      <c r="G117" s="419"/>
      <c r="H117" s="419"/>
      <c r="I117" s="419"/>
      <c r="J117" s="419"/>
      <c r="K117" s="419"/>
      <c r="L117" s="419"/>
      <c r="M117" s="419"/>
      <c r="N117" s="419"/>
      <c r="O117" s="419"/>
      <c r="P117" s="419"/>
      <c r="Q117" s="419"/>
      <c r="R117" s="419"/>
      <c r="S117" s="419"/>
      <c r="T117" s="419"/>
      <c r="U117" s="419"/>
      <c r="V117" s="419"/>
      <c r="W117" s="419"/>
      <c r="X117" s="419"/>
      <c r="Y117" s="419"/>
      <c r="Z117" s="419"/>
      <c r="AA117" s="419"/>
      <c r="AB117" s="419"/>
      <c r="AC117" s="419"/>
    </row>
    <row r="118" spans="1:29" x14ac:dyDescent="0.2">
      <c r="A118" s="416"/>
      <c r="B118" s="419"/>
      <c r="C118" s="419"/>
      <c r="D118" s="419"/>
      <c r="E118" s="419"/>
      <c r="F118" s="419"/>
      <c r="G118" s="419"/>
      <c r="H118" s="419"/>
      <c r="I118" s="419"/>
      <c r="J118" s="419"/>
      <c r="K118" s="419"/>
      <c r="L118" s="419"/>
      <c r="M118" s="419"/>
      <c r="N118" s="419"/>
      <c r="O118" s="419"/>
      <c r="P118" s="419"/>
      <c r="Q118" s="419"/>
      <c r="R118" s="419"/>
      <c r="S118" s="419"/>
      <c r="T118" s="419"/>
      <c r="U118" s="419"/>
      <c r="V118" s="419"/>
      <c r="W118" s="419"/>
      <c r="X118" s="419"/>
      <c r="Y118" s="419"/>
      <c r="Z118" s="419"/>
      <c r="AA118" s="419"/>
      <c r="AB118" s="419"/>
      <c r="AC118" s="419"/>
    </row>
    <row r="119" spans="1:29" x14ac:dyDescent="0.2">
      <c r="A119" s="416"/>
      <c r="B119" s="419"/>
      <c r="C119" s="419"/>
      <c r="D119" s="419"/>
      <c r="E119" s="419"/>
      <c r="F119" s="419"/>
      <c r="G119" s="419"/>
      <c r="H119" s="419"/>
      <c r="I119" s="419"/>
      <c r="J119" s="419"/>
      <c r="K119" s="419"/>
      <c r="L119" s="419"/>
      <c r="M119" s="419"/>
      <c r="N119" s="419"/>
      <c r="O119" s="419"/>
      <c r="P119" s="419"/>
      <c r="Q119" s="419"/>
      <c r="R119" s="419"/>
      <c r="S119" s="419"/>
      <c r="T119" s="419"/>
      <c r="U119" s="419"/>
      <c r="V119" s="419"/>
      <c r="W119" s="419"/>
      <c r="X119" s="419"/>
      <c r="Y119" s="419"/>
      <c r="Z119" s="419"/>
      <c r="AA119" s="419"/>
      <c r="AB119" s="419"/>
      <c r="AC119" s="419"/>
    </row>
    <row r="120" spans="1:29" x14ac:dyDescent="0.2">
      <c r="A120" s="416"/>
      <c r="B120" s="419"/>
      <c r="C120" s="419"/>
      <c r="D120" s="419"/>
      <c r="E120" s="419"/>
      <c r="F120" s="419"/>
      <c r="G120" s="419"/>
      <c r="H120" s="419"/>
      <c r="I120" s="419"/>
      <c r="J120" s="419"/>
      <c r="K120" s="419"/>
      <c r="L120" s="419"/>
      <c r="M120" s="419"/>
      <c r="N120" s="419"/>
      <c r="O120" s="419"/>
      <c r="P120" s="419"/>
      <c r="Q120" s="419"/>
      <c r="R120" s="419"/>
      <c r="S120" s="419"/>
      <c r="T120" s="419"/>
      <c r="U120" s="419"/>
      <c r="V120" s="419"/>
      <c r="W120" s="419"/>
      <c r="X120" s="419"/>
      <c r="Y120" s="419"/>
      <c r="Z120" s="419"/>
      <c r="AA120" s="419"/>
      <c r="AB120" s="419"/>
      <c r="AC120" s="419"/>
    </row>
  </sheetData>
  <mergeCells count="16">
    <mergeCell ref="A86:B86"/>
    <mergeCell ref="A2:AD2"/>
    <mergeCell ref="A3:AD3"/>
    <mergeCell ref="A4:AD4"/>
    <mergeCell ref="A6:A7"/>
    <mergeCell ref="B6:B7"/>
    <mergeCell ref="C6:E6"/>
    <mergeCell ref="F6:H6"/>
    <mergeCell ref="I6:K6"/>
    <mergeCell ref="L6:N6"/>
    <mergeCell ref="O6:Q6"/>
    <mergeCell ref="R6:T6"/>
    <mergeCell ref="U6:W6"/>
    <mergeCell ref="X6:Z6"/>
    <mergeCell ref="AA6:AC6"/>
    <mergeCell ref="AD6:AD7"/>
  </mergeCells>
  <printOptions horizontalCentered="1"/>
  <pageMargins left="0.19685039370078741" right="0.19685039370078741" top="0.78740157480314965" bottom="0.19685039370078741" header="0.39370078740157483" footer="0"/>
  <pageSetup paperSize="8" scale="43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J116"/>
  <sheetViews>
    <sheetView topLeftCell="A73" zoomScaleNormal="100" workbookViewId="0">
      <selection activeCell="I100" sqref="I100"/>
    </sheetView>
  </sheetViews>
  <sheetFormatPr defaultRowHeight="15.75" x14ac:dyDescent="0.25"/>
  <cols>
    <col min="1" max="1" width="15.42578125" style="962" customWidth="1"/>
    <col min="2" max="2" width="104.85546875" style="959" customWidth="1"/>
    <col min="3" max="3" width="15.5703125" style="959" customWidth="1"/>
    <col min="4" max="4" width="16.85546875" style="961" customWidth="1"/>
    <col min="5" max="5" width="14" style="959" bestFit="1" customWidth="1"/>
    <col min="6" max="6" width="9.42578125" style="997" customWidth="1"/>
    <col min="7" max="7" width="14.28515625" style="959" customWidth="1"/>
    <col min="8" max="8" width="11.140625" style="959" customWidth="1"/>
    <col min="9" max="9" width="12.7109375" style="959" bestFit="1" customWidth="1"/>
    <col min="10" max="10" width="11.140625" style="959" customWidth="1"/>
    <col min="11" max="256" width="9.140625" style="959"/>
    <col min="257" max="257" width="15.42578125" style="959" customWidth="1"/>
    <col min="258" max="258" width="106.5703125" style="959" customWidth="1"/>
    <col min="259" max="259" width="21.28515625" style="959" bestFit="1" customWidth="1"/>
    <col min="260" max="260" width="16.85546875" style="959" customWidth="1"/>
    <col min="261" max="261" width="14" style="959" bestFit="1" customWidth="1"/>
    <col min="262" max="262" width="9.42578125" style="959" customWidth="1"/>
    <col min="263" max="263" width="14.28515625" style="959" customWidth="1"/>
    <col min="264" max="264" width="11.140625" style="959" customWidth="1"/>
    <col min="265" max="265" width="12.7109375" style="959" bestFit="1" customWidth="1"/>
    <col min="266" max="266" width="11.140625" style="959" customWidth="1"/>
    <col min="267" max="512" width="9.140625" style="959"/>
    <col min="513" max="513" width="15.42578125" style="959" customWidth="1"/>
    <col min="514" max="514" width="106.5703125" style="959" customWidth="1"/>
    <col min="515" max="515" width="21.28515625" style="959" bestFit="1" customWidth="1"/>
    <col min="516" max="516" width="16.85546875" style="959" customWidth="1"/>
    <col min="517" max="517" width="14" style="959" bestFit="1" customWidth="1"/>
    <col min="518" max="518" width="9.42578125" style="959" customWidth="1"/>
    <col min="519" max="519" width="14.28515625" style="959" customWidth="1"/>
    <col min="520" max="520" width="11.140625" style="959" customWidth="1"/>
    <col min="521" max="521" width="12.7109375" style="959" bestFit="1" customWidth="1"/>
    <col min="522" max="522" width="11.140625" style="959" customWidth="1"/>
    <col min="523" max="768" width="9.140625" style="959"/>
    <col min="769" max="769" width="15.42578125" style="959" customWidth="1"/>
    <col min="770" max="770" width="106.5703125" style="959" customWidth="1"/>
    <col min="771" max="771" width="21.28515625" style="959" bestFit="1" customWidth="1"/>
    <col min="772" max="772" width="16.85546875" style="959" customWidth="1"/>
    <col min="773" max="773" width="14" style="959" bestFit="1" customWidth="1"/>
    <col min="774" max="774" width="9.42578125" style="959" customWidth="1"/>
    <col min="775" max="775" width="14.28515625" style="959" customWidth="1"/>
    <col min="776" max="776" width="11.140625" style="959" customWidth="1"/>
    <col min="777" max="777" width="12.7109375" style="959" bestFit="1" customWidth="1"/>
    <col min="778" max="778" width="11.140625" style="959" customWidth="1"/>
    <col min="779" max="1024" width="9.140625" style="959"/>
    <col min="1025" max="1025" width="15.42578125" style="959" customWidth="1"/>
    <col min="1026" max="1026" width="106.5703125" style="959" customWidth="1"/>
    <col min="1027" max="1027" width="21.28515625" style="959" bestFit="1" customWidth="1"/>
    <col min="1028" max="1028" width="16.85546875" style="959" customWidth="1"/>
    <col min="1029" max="1029" width="14" style="959" bestFit="1" customWidth="1"/>
    <col min="1030" max="1030" width="9.42578125" style="959" customWidth="1"/>
    <col min="1031" max="1031" width="14.28515625" style="959" customWidth="1"/>
    <col min="1032" max="1032" width="11.140625" style="959" customWidth="1"/>
    <col min="1033" max="1033" width="12.7109375" style="959" bestFit="1" customWidth="1"/>
    <col min="1034" max="1034" width="11.140625" style="959" customWidth="1"/>
    <col min="1035" max="1280" width="9.140625" style="959"/>
    <col min="1281" max="1281" width="15.42578125" style="959" customWidth="1"/>
    <col min="1282" max="1282" width="106.5703125" style="959" customWidth="1"/>
    <col min="1283" max="1283" width="21.28515625" style="959" bestFit="1" customWidth="1"/>
    <col min="1284" max="1284" width="16.85546875" style="959" customWidth="1"/>
    <col min="1285" max="1285" width="14" style="959" bestFit="1" customWidth="1"/>
    <col min="1286" max="1286" width="9.42578125" style="959" customWidth="1"/>
    <col min="1287" max="1287" width="14.28515625" style="959" customWidth="1"/>
    <col min="1288" max="1288" width="11.140625" style="959" customWidth="1"/>
    <col min="1289" max="1289" width="12.7109375" style="959" bestFit="1" customWidth="1"/>
    <col min="1290" max="1290" width="11.140625" style="959" customWidth="1"/>
    <col min="1291" max="1536" width="9.140625" style="959"/>
    <col min="1537" max="1537" width="15.42578125" style="959" customWidth="1"/>
    <col min="1538" max="1538" width="106.5703125" style="959" customWidth="1"/>
    <col min="1539" max="1539" width="21.28515625" style="959" bestFit="1" customWidth="1"/>
    <col min="1540" max="1540" width="16.85546875" style="959" customWidth="1"/>
    <col min="1541" max="1541" width="14" style="959" bestFit="1" customWidth="1"/>
    <col min="1542" max="1542" width="9.42578125" style="959" customWidth="1"/>
    <col min="1543" max="1543" width="14.28515625" style="959" customWidth="1"/>
    <col min="1544" max="1544" width="11.140625" style="959" customWidth="1"/>
    <col min="1545" max="1545" width="12.7109375" style="959" bestFit="1" customWidth="1"/>
    <col min="1546" max="1546" width="11.140625" style="959" customWidth="1"/>
    <col min="1547" max="1792" width="9.140625" style="959"/>
    <col min="1793" max="1793" width="15.42578125" style="959" customWidth="1"/>
    <col min="1794" max="1794" width="106.5703125" style="959" customWidth="1"/>
    <col min="1795" max="1795" width="21.28515625" style="959" bestFit="1" customWidth="1"/>
    <col min="1796" max="1796" width="16.85546875" style="959" customWidth="1"/>
    <col min="1797" max="1797" width="14" style="959" bestFit="1" customWidth="1"/>
    <col min="1798" max="1798" width="9.42578125" style="959" customWidth="1"/>
    <col min="1799" max="1799" width="14.28515625" style="959" customWidth="1"/>
    <col min="1800" max="1800" width="11.140625" style="959" customWidth="1"/>
    <col min="1801" max="1801" width="12.7109375" style="959" bestFit="1" customWidth="1"/>
    <col min="1802" max="1802" width="11.140625" style="959" customWidth="1"/>
    <col min="1803" max="2048" width="9.140625" style="959"/>
    <col min="2049" max="2049" width="15.42578125" style="959" customWidth="1"/>
    <col min="2050" max="2050" width="106.5703125" style="959" customWidth="1"/>
    <col min="2051" max="2051" width="21.28515625" style="959" bestFit="1" customWidth="1"/>
    <col min="2052" max="2052" width="16.85546875" style="959" customWidth="1"/>
    <col min="2053" max="2053" width="14" style="959" bestFit="1" customWidth="1"/>
    <col min="2054" max="2054" width="9.42578125" style="959" customWidth="1"/>
    <col min="2055" max="2055" width="14.28515625" style="959" customWidth="1"/>
    <col min="2056" max="2056" width="11.140625" style="959" customWidth="1"/>
    <col min="2057" max="2057" width="12.7109375" style="959" bestFit="1" customWidth="1"/>
    <col min="2058" max="2058" width="11.140625" style="959" customWidth="1"/>
    <col min="2059" max="2304" width="9.140625" style="959"/>
    <col min="2305" max="2305" width="15.42578125" style="959" customWidth="1"/>
    <col min="2306" max="2306" width="106.5703125" style="959" customWidth="1"/>
    <col min="2307" max="2307" width="21.28515625" style="959" bestFit="1" customWidth="1"/>
    <col min="2308" max="2308" width="16.85546875" style="959" customWidth="1"/>
    <col min="2309" max="2309" width="14" style="959" bestFit="1" customWidth="1"/>
    <col min="2310" max="2310" width="9.42578125" style="959" customWidth="1"/>
    <col min="2311" max="2311" width="14.28515625" style="959" customWidth="1"/>
    <col min="2312" max="2312" width="11.140625" style="959" customWidth="1"/>
    <col min="2313" max="2313" width="12.7109375" style="959" bestFit="1" customWidth="1"/>
    <col min="2314" max="2314" width="11.140625" style="959" customWidth="1"/>
    <col min="2315" max="2560" width="9.140625" style="959"/>
    <col min="2561" max="2561" width="15.42578125" style="959" customWidth="1"/>
    <col min="2562" max="2562" width="106.5703125" style="959" customWidth="1"/>
    <col min="2563" max="2563" width="21.28515625" style="959" bestFit="1" customWidth="1"/>
    <col min="2564" max="2564" width="16.85546875" style="959" customWidth="1"/>
    <col min="2565" max="2565" width="14" style="959" bestFit="1" customWidth="1"/>
    <col min="2566" max="2566" width="9.42578125" style="959" customWidth="1"/>
    <col min="2567" max="2567" width="14.28515625" style="959" customWidth="1"/>
    <col min="2568" max="2568" width="11.140625" style="959" customWidth="1"/>
    <col min="2569" max="2569" width="12.7109375" style="959" bestFit="1" customWidth="1"/>
    <col min="2570" max="2570" width="11.140625" style="959" customWidth="1"/>
    <col min="2571" max="2816" width="9.140625" style="959"/>
    <col min="2817" max="2817" width="15.42578125" style="959" customWidth="1"/>
    <col min="2818" max="2818" width="106.5703125" style="959" customWidth="1"/>
    <col min="2819" max="2819" width="21.28515625" style="959" bestFit="1" customWidth="1"/>
    <col min="2820" max="2820" width="16.85546875" style="959" customWidth="1"/>
    <col min="2821" max="2821" width="14" style="959" bestFit="1" customWidth="1"/>
    <col min="2822" max="2822" width="9.42578125" style="959" customWidth="1"/>
    <col min="2823" max="2823" width="14.28515625" style="959" customWidth="1"/>
    <col min="2824" max="2824" width="11.140625" style="959" customWidth="1"/>
    <col min="2825" max="2825" width="12.7109375" style="959" bestFit="1" customWidth="1"/>
    <col min="2826" max="2826" width="11.140625" style="959" customWidth="1"/>
    <col min="2827" max="3072" width="9.140625" style="959"/>
    <col min="3073" max="3073" width="15.42578125" style="959" customWidth="1"/>
    <col min="3074" max="3074" width="106.5703125" style="959" customWidth="1"/>
    <col min="3075" max="3075" width="21.28515625" style="959" bestFit="1" customWidth="1"/>
    <col min="3076" max="3076" width="16.85546875" style="959" customWidth="1"/>
    <col min="3077" max="3077" width="14" style="959" bestFit="1" customWidth="1"/>
    <col min="3078" max="3078" width="9.42578125" style="959" customWidth="1"/>
    <col min="3079" max="3079" width="14.28515625" style="959" customWidth="1"/>
    <col min="3080" max="3080" width="11.140625" style="959" customWidth="1"/>
    <col min="3081" max="3081" width="12.7109375" style="959" bestFit="1" customWidth="1"/>
    <col min="3082" max="3082" width="11.140625" style="959" customWidth="1"/>
    <col min="3083" max="3328" width="9.140625" style="959"/>
    <col min="3329" max="3329" width="15.42578125" style="959" customWidth="1"/>
    <col min="3330" max="3330" width="106.5703125" style="959" customWidth="1"/>
    <col min="3331" max="3331" width="21.28515625" style="959" bestFit="1" customWidth="1"/>
    <col min="3332" max="3332" width="16.85546875" style="959" customWidth="1"/>
    <col min="3333" max="3333" width="14" style="959" bestFit="1" customWidth="1"/>
    <col min="3334" max="3334" width="9.42578125" style="959" customWidth="1"/>
    <col min="3335" max="3335" width="14.28515625" style="959" customWidth="1"/>
    <col min="3336" max="3336" width="11.140625" style="959" customWidth="1"/>
    <col min="3337" max="3337" width="12.7109375" style="959" bestFit="1" customWidth="1"/>
    <col min="3338" max="3338" width="11.140625" style="959" customWidth="1"/>
    <col min="3339" max="3584" width="9.140625" style="959"/>
    <col min="3585" max="3585" width="15.42578125" style="959" customWidth="1"/>
    <col min="3586" max="3586" width="106.5703125" style="959" customWidth="1"/>
    <col min="3587" max="3587" width="21.28515625" style="959" bestFit="1" customWidth="1"/>
    <col min="3588" max="3588" width="16.85546875" style="959" customWidth="1"/>
    <col min="3589" max="3589" width="14" style="959" bestFit="1" customWidth="1"/>
    <col min="3590" max="3590" width="9.42578125" style="959" customWidth="1"/>
    <col min="3591" max="3591" width="14.28515625" style="959" customWidth="1"/>
    <col min="3592" max="3592" width="11.140625" style="959" customWidth="1"/>
    <col min="3593" max="3593" width="12.7109375" style="959" bestFit="1" customWidth="1"/>
    <col min="3594" max="3594" width="11.140625" style="959" customWidth="1"/>
    <col min="3595" max="3840" width="9.140625" style="959"/>
    <col min="3841" max="3841" width="15.42578125" style="959" customWidth="1"/>
    <col min="3842" max="3842" width="106.5703125" style="959" customWidth="1"/>
    <col min="3843" max="3843" width="21.28515625" style="959" bestFit="1" customWidth="1"/>
    <col min="3844" max="3844" width="16.85546875" style="959" customWidth="1"/>
    <col min="3845" max="3845" width="14" style="959" bestFit="1" customWidth="1"/>
    <col min="3846" max="3846" width="9.42578125" style="959" customWidth="1"/>
    <col min="3847" max="3847" width="14.28515625" style="959" customWidth="1"/>
    <col min="3848" max="3848" width="11.140625" style="959" customWidth="1"/>
    <col min="3849" max="3849" width="12.7109375" style="959" bestFit="1" customWidth="1"/>
    <col min="3850" max="3850" width="11.140625" style="959" customWidth="1"/>
    <col min="3851" max="4096" width="9.140625" style="959"/>
    <col min="4097" max="4097" width="15.42578125" style="959" customWidth="1"/>
    <col min="4098" max="4098" width="106.5703125" style="959" customWidth="1"/>
    <col min="4099" max="4099" width="21.28515625" style="959" bestFit="1" customWidth="1"/>
    <col min="4100" max="4100" width="16.85546875" style="959" customWidth="1"/>
    <col min="4101" max="4101" width="14" style="959" bestFit="1" customWidth="1"/>
    <col min="4102" max="4102" width="9.42578125" style="959" customWidth="1"/>
    <col min="4103" max="4103" width="14.28515625" style="959" customWidth="1"/>
    <col min="4104" max="4104" width="11.140625" style="959" customWidth="1"/>
    <col min="4105" max="4105" width="12.7109375" style="959" bestFit="1" customWidth="1"/>
    <col min="4106" max="4106" width="11.140625" style="959" customWidth="1"/>
    <col min="4107" max="4352" width="9.140625" style="959"/>
    <col min="4353" max="4353" width="15.42578125" style="959" customWidth="1"/>
    <col min="4354" max="4354" width="106.5703125" style="959" customWidth="1"/>
    <col min="4355" max="4355" width="21.28515625" style="959" bestFit="1" customWidth="1"/>
    <col min="4356" max="4356" width="16.85546875" style="959" customWidth="1"/>
    <col min="4357" max="4357" width="14" style="959" bestFit="1" customWidth="1"/>
    <col min="4358" max="4358" width="9.42578125" style="959" customWidth="1"/>
    <col min="4359" max="4359" width="14.28515625" style="959" customWidth="1"/>
    <col min="4360" max="4360" width="11.140625" style="959" customWidth="1"/>
    <col min="4361" max="4361" width="12.7109375" style="959" bestFit="1" customWidth="1"/>
    <col min="4362" max="4362" width="11.140625" style="959" customWidth="1"/>
    <col min="4363" max="4608" width="9.140625" style="959"/>
    <col min="4609" max="4609" width="15.42578125" style="959" customWidth="1"/>
    <col min="4610" max="4610" width="106.5703125" style="959" customWidth="1"/>
    <col min="4611" max="4611" width="21.28515625" style="959" bestFit="1" customWidth="1"/>
    <col min="4612" max="4612" width="16.85546875" style="959" customWidth="1"/>
    <col min="4613" max="4613" width="14" style="959" bestFit="1" customWidth="1"/>
    <col min="4614" max="4614" width="9.42578125" style="959" customWidth="1"/>
    <col min="4615" max="4615" width="14.28515625" style="959" customWidth="1"/>
    <col min="4616" max="4616" width="11.140625" style="959" customWidth="1"/>
    <col min="4617" max="4617" width="12.7109375" style="959" bestFit="1" customWidth="1"/>
    <col min="4618" max="4618" width="11.140625" style="959" customWidth="1"/>
    <col min="4619" max="4864" width="9.140625" style="959"/>
    <col min="4865" max="4865" width="15.42578125" style="959" customWidth="1"/>
    <col min="4866" max="4866" width="106.5703125" style="959" customWidth="1"/>
    <col min="4867" max="4867" width="21.28515625" style="959" bestFit="1" customWidth="1"/>
    <col min="4868" max="4868" width="16.85546875" style="959" customWidth="1"/>
    <col min="4869" max="4869" width="14" style="959" bestFit="1" customWidth="1"/>
    <col min="4870" max="4870" width="9.42578125" style="959" customWidth="1"/>
    <col min="4871" max="4871" width="14.28515625" style="959" customWidth="1"/>
    <col min="4872" max="4872" width="11.140625" style="959" customWidth="1"/>
    <col min="4873" max="4873" width="12.7109375" style="959" bestFit="1" customWidth="1"/>
    <col min="4874" max="4874" width="11.140625" style="959" customWidth="1"/>
    <col min="4875" max="5120" width="9.140625" style="959"/>
    <col min="5121" max="5121" width="15.42578125" style="959" customWidth="1"/>
    <col min="5122" max="5122" width="106.5703125" style="959" customWidth="1"/>
    <col min="5123" max="5123" width="21.28515625" style="959" bestFit="1" customWidth="1"/>
    <col min="5124" max="5124" width="16.85546875" style="959" customWidth="1"/>
    <col min="5125" max="5125" width="14" style="959" bestFit="1" customWidth="1"/>
    <col min="5126" max="5126" width="9.42578125" style="959" customWidth="1"/>
    <col min="5127" max="5127" width="14.28515625" style="959" customWidth="1"/>
    <col min="5128" max="5128" width="11.140625" style="959" customWidth="1"/>
    <col min="5129" max="5129" width="12.7109375" style="959" bestFit="1" customWidth="1"/>
    <col min="5130" max="5130" width="11.140625" style="959" customWidth="1"/>
    <col min="5131" max="5376" width="9.140625" style="959"/>
    <col min="5377" max="5377" width="15.42578125" style="959" customWidth="1"/>
    <col min="5378" max="5378" width="106.5703125" style="959" customWidth="1"/>
    <col min="5379" max="5379" width="21.28515625" style="959" bestFit="1" customWidth="1"/>
    <col min="5380" max="5380" width="16.85546875" style="959" customWidth="1"/>
    <col min="5381" max="5381" width="14" style="959" bestFit="1" customWidth="1"/>
    <col min="5382" max="5382" width="9.42578125" style="959" customWidth="1"/>
    <col min="5383" max="5383" width="14.28515625" style="959" customWidth="1"/>
    <col min="5384" max="5384" width="11.140625" style="959" customWidth="1"/>
    <col min="5385" max="5385" width="12.7109375" style="959" bestFit="1" customWidth="1"/>
    <col min="5386" max="5386" width="11.140625" style="959" customWidth="1"/>
    <col min="5387" max="5632" width="9.140625" style="959"/>
    <col min="5633" max="5633" width="15.42578125" style="959" customWidth="1"/>
    <col min="5634" max="5634" width="106.5703125" style="959" customWidth="1"/>
    <col min="5635" max="5635" width="21.28515625" style="959" bestFit="1" customWidth="1"/>
    <col min="5636" max="5636" width="16.85546875" style="959" customWidth="1"/>
    <col min="5637" max="5637" width="14" style="959" bestFit="1" customWidth="1"/>
    <col min="5638" max="5638" width="9.42578125" style="959" customWidth="1"/>
    <col min="5639" max="5639" width="14.28515625" style="959" customWidth="1"/>
    <col min="5640" max="5640" width="11.140625" style="959" customWidth="1"/>
    <col min="5641" max="5641" width="12.7109375" style="959" bestFit="1" customWidth="1"/>
    <col min="5642" max="5642" width="11.140625" style="959" customWidth="1"/>
    <col min="5643" max="5888" width="9.140625" style="959"/>
    <col min="5889" max="5889" width="15.42578125" style="959" customWidth="1"/>
    <col min="5890" max="5890" width="106.5703125" style="959" customWidth="1"/>
    <col min="5891" max="5891" width="21.28515625" style="959" bestFit="1" customWidth="1"/>
    <col min="5892" max="5892" width="16.85546875" style="959" customWidth="1"/>
    <col min="5893" max="5893" width="14" style="959" bestFit="1" customWidth="1"/>
    <col min="5894" max="5894" width="9.42578125" style="959" customWidth="1"/>
    <col min="5895" max="5895" width="14.28515625" style="959" customWidth="1"/>
    <col min="5896" max="5896" width="11.140625" style="959" customWidth="1"/>
    <col min="5897" max="5897" width="12.7109375" style="959" bestFit="1" customWidth="1"/>
    <col min="5898" max="5898" width="11.140625" style="959" customWidth="1"/>
    <col min="5899" max="6144" width="9.140625" style="959"/>
    <col min="6145" max="6145" width="15.42578125" style="959" customWidth="1"/>
    <col min="6146" max="6146" width="106.5703125" style="959" customWidth="1"/>
    <col min="6147" max="6147" width="21.28515625" style="959" bestFit="1" customWidth="1"/>
    <col min="6148" max="6148" width="16.85546875" style="959" customWidth="1"/>
    <col min="6149" max="6149" width="14" style="959" bestFit="1" customWidth="1"/>
    <col min="6150" max="6150" width="9.42578125" style="959" customWidth="1"/>
    <col min="6151" max="6151" width="14.28515625" style="959" customWidth="1"/>
    <col min="6152" max="6152" width="11.140625" style="959" customWidth="1"/>
    <col min="6153" max="6153" width="12.7109375" style="959" bestFit="1" customWidth="1"/>
    <col min="6154" max="6154" width="11.140625" style="959" customWidth="1"/>
    <col min="6155" max="6400" width="9.140625" style="959"/>
    <col min="6401" max="6401" width="15.42578125" style="959" customWidth="1"/>
    <col min="6402" max="6402" width="106.5703125" style="959" customWidth="1"/>
    <col min="6403" max="6403" width="21.28515625" style="959" bestFit="1" customWidth="1"/>
    <col min="6404" max="6404" width="16.85546875" style="959" customWidth="1"/>
    <col min="6405" max="6405" width="14" style="959" bestFit="1" customWidth="1"/>
    <col min="6406" max="6406" width="9.42578125" style="959" customWidth="1"/>
    <col min="6407" max="6407" width="14.28515625" style="959" customWidth="1"/>
    <col min="6408" max="6408" width="11.140625" style="959" customWidth="1"/>
    <col min="6409" max="6409" width="12.7109375" style="959" bestFit="1" customWidth="1"/>
    <col min="6410" max="6410" width="11.140625" style="959" customWidth="1"/>
    <col min="6411" max="6656" width="9.140625" style="959"/>
    <col min="6657" max="6657" width="15.42578125" style="959" customWidth="1"/>
    <col min="6658" max="6658" width="106.5703125" style="959" customWidth="1"/>
    <col min="6659" max="6659" width="21.28515625" style="959" bestFit="1" customWidth="1"/>
    <col min="6660" max="6660" width="16.85546875" style="959" customWidth="1"/>
    <col min="6661" max="6661" width="14" style="959" bestFit="1" customWidth="1"/>
    <col min="6662" max="6662" width="9.42578125" style="959" customWidth="1"/>
    <col min="6663" max="6663" width="14.28515625" style="959" customWidth="1"/>
    <col min="6664" max="6664" width="11.140625" style="959" customWidth="1"/>
    <col min="6665" max="6665" width="12.7109375" style="959" bestFit="1" customWidth="1"/>
    <col min="6666" max="6666" width="11.140625" style="959" customWidth="1"/>
    <col min="6667" max="6912" width="9.140625" style="959"/>
    <col min="6913" max="6913" width="15.42578125" style="959" customWidth="1"/>
    <col min="6914" max="6914" width="106.5703125" style="959" customWidth="1"/>
    <col min="6915" max="6915" width="21.28515625" style="959" bestFit="1" customWidth="1"/>
    <col min="6916" max="6916" width="16.85546875" style="959" customWidth="1"/>
    <col min="6917" max="6917" width="14" style="959" bestFit="1" customWidth="1"/>
    <col min="6918" max="6918" width="9.42578125" style="959" customWidth="1"/>
    <col min="6919" max="6919" width="14.28515625" style="959" customWidth="1"/>
    <col min="6920" max="6920" width="11.140625" style="959" customWidth="1"/>
    <col min="6921" max="6921" width="12.7109375" style="959" bestFit="1" customWidth="1"/>
    <col min="6922" max="6922" width="11.140625" style="959" customWidth="1"/>
    <col min="6923" max="7168" width="9.140625" style="959"/>
    <col min="7169" max="7169" width="15.42578125" style="959" customWidth="1"/>
    <col min="7170" max="7170" width="106.5703125" style="959" customWidth="1"/>
    <col min="7171" max="7171" width="21.28515625" style="959" bestFit="1" customWidth="1"/>
    <col min="7172" max="7172" width="16.85546875" style="959" customWidth="1"/>
    <col min="7173" max="7173" width="14" style="959" bestFit="1" customWidth="1"/>
    <col min="7174" max="7174" width="9.42578125" style="959" customWidth="1"/>
    <col min="7175" max="7175" width="14.28515625" style="959" customWidth="1"/>
    <col min="7176" max="7176" width="11.140625" style="959" customWidth="1"/>
    <col min="7177" max="7177" width="12.7109375" style="959" bestFit="1" customWidth="1"/>
    <col min="7178" max="7178" width="11.140625" style="959" customWidth="1"/>
    <col min="7179" max="7424" width="9.140625" style="959"/>
    <col min="7425" max="7425" width="15.42578125" style="959" customWidth="1"/>
    <col min="7426" max="7426" width="106.5703125" style="959" customWidth="1"/>
    <col min="7427" max="7427" width="21.28515625" style="959" bestFit="1" customWidth="1"/>
    <col min="7428" max="7428" width="16.85546875" style="959" customWidth="1"/>
    <col min="7429" max="7429" width="14" style="959" bestFit="1" customWidth="1"/>
    <col min="7430" max="7430" width="9.42578125" style="959" customWidth="1"/>
    <col min="7431" max="7431" width="14.28515625" style="959" customWidth="1"/>
    <col min="7432" max="7432" width="11.140625" style="959" customWidth="1"/>
    <col min="7433" max="7433" width="12.7109375" style="959" bestFit="1" customWidth="1"/>
    <col min="7434" max="7434" width="11.140625" style="959" customWidth="1"/>
    <col min="7435" max="7680" width="9.140625" style="959"/>
    <col min="7681" max="7681" width="15.42578125" style="959" customWidth="1"/>
    <col min="7682" max="7682" width="106.5703125" style="959" customWidth="1"/>
    <col min="7683" max="7683" width="21.28515625" style="959" bestFit="1" customWidth="1"/>
    <col min="7684" max="7684" width="16.85546875" style="959" customWidth="1"/>
    <col min="7685" max="7685" width="14" style="959" bestFit="1" customWidth="1"/>
    <col min="7686" max="7686" width="9.42578125" style="959" customWidth="1"/>
    <col min="7687" max="7687" width="14.28515625" style="959" customWidth="1"/>
    <col min="7688" max="7688" width="11.140625" style="959" customWidth="1"/>
    <col min="7689" max="7689" width="12.7109375" style="959" bestFit="1" customWidth="1"/>
    <col min="7690" max="7690" width="11.140625" style="959" customWidth="1"/>
    <col min="7691" max="7936" width="9.140625" style="959"/>
    <col min="7937" max="7937" width="15.42578125" style="959" customWidth="1"/>
    <col min="7938" max="7938" width="106.5703125" style="959" customWidth="1"/>
    <col min="7939" max="7939" width="21.28515625" style="959" bestFit="1" customWidth="1"/>
    <col min="7940" max="7940" width="16.85546875" style="959" customWidth="1"/>
    <col min="7941" max="7941" width="14" style="959" bestFit="1" customWidth="1"/>
    <col min="7942" max="7942" width="9.42578125" style="959" customWidth="1"/>
    <col min="7943" max="7943" width="14.28515625" style="959" customWidth="1"/>
    <col min="7944" max="7944" width="11.140625" style="959" customWidth="1"/>
    <col min="7945" max="7945" width="12.7109375" style="959" bestFit="1" customWidth="1"/>
    <col min="7946" max="7946" width="11.140625" style="959" customWidth="1"/>
    <col min="7947" max="8192" width="9.140625" style="959"/>
    <col min="8193" max="8193" width="15.42578125" style="959" customWidth="1"/>
    <col min="8194" max="8194" width="106.5703125" style="959" customWidth="1"/>
    <col min="8195" max="8195" width="21.28515625" style="959" bestFit="1" customWidth="1"/>
    <col min="8196" max="8196" width="16.85546875" style="959" customWidth="1"/>
    <col min="8197" max="8197" width="14" style="959" bestFit="1" customWidth="1"/>
    <col min="8198" max="8198" width="9.42578125" style="959" customWidth="1"/>
    <col min="8199" max="8199" width="14.28515625" style="959" customWidth="1"/>
    <col min="8200" max="8200" width="11.140625" style="959" customWidth="1"/>
    <col min="8201" max="8201" width="12.7109375" style="959" bestFit="1" customWidth="1"/>
    <col min="8202" max="8202" width="11.140625" style="959" customWidth="1"/>
    <col min="8203" max="8448" width="9.140625" style="959"/>
    <col min="8449" max="8449" width="15.42578125" style="959" customWidth="1"/>
    <col min="8450" max="8450" width="106.5703125" style="959" customWidth="1"/>
    <col min="8451" max="8451" width="21.28515625" style="959" bestFit="1" customWidth="1"/>
    <col min="8452" max="8452" width="16.85546875" style="959" customWidth="1"/>
    <col min="8453" max="8453" width="14" style="959" bestFit="1" customWidth="1"/>
    <col min="8454" max="8454" width="9.42578125" style="959" customWidth="1"/>
    <col min="8455" max="8455" width="14.28515625" style="959" customWidth="1"/>
    <col min="8456" max="8456" width="11.140625" style="959" customWidth="1"/>
    <col min="8457" max="8457" width="12.7109375" style="959" bestFit="1" customWidth="1"/>
    <col min="8458" max="8458" width="11.140625" style="959" customWidth="1"/>
    <col min="8459" max="8704" width="9.140625" style="959"/>
    <col min="8705" max="8705" width="15.42578125" style="959" customWidth="1"/>
    <col min="8706" max="8706" width="106.5703125" style="959" customWidth="1"/>
    <col min="8707" max="8707" width="21.28515625" style="959" bestFit="1" customWidth="1"/>
    <col min="8708" max="8708" width="16.85546875" style="959" customWidth="1"/>
    <col min="8709" max="8709" width="14" style="959" bestFit="1" customWidth="1"/>
    <col min="8710" max="8710" width="9.42578125" style="959" customWidth="1"/>
    <col min="8711" max="8711" width="14.28515625" style="959" customWidth="1"/>
    <col min="8712" max="8712" width="11.140625" style="959" customWidth="1"/>
    <col min="8713" max="8713" width="12.7109375" style="959" bestFit="1" customWidth="1"/>
    <col min="8714" max="8714" width="11.140625" style="959" customWidth="1"/>
    <col min="8715" max="8960" width="9.140625" style="959"/>
    <col min="8961" max="8961" width="15.42578125" style="959" customWidth="1"/>
    <col min="8962" max="8962" width="106.5703125" style="959" customWidth="1"/>
    <col min="8963" max="8963" width="21.28515625" style="959" bestFit="1" customWidth="1"/>
    <col min="8964" max="8964" width="16.85546875" style="959" customWidth="1"/>
    <col min="8965" max="8965" width="14" style="959" bestFit="1" customWidth="1"/>
    <col min="8966" max="8966" width="9.42578125" style="959" customWidth="1"/>
    <col min="8967" max="8967" width="14.28515625" style="959" customWidth="1"/>
    <col min="8968" max="8968" width="11.140625" style="959" customWidth="1"/>
    <col min="8969" max="8969" width="12.7109375" style="959" bestFit="1" customWidth="1"/>
    <col min="8970" max="8970" width="11.140625" style="959" customWidth="1"/>
    <col min="8971" max="9216" width="9.140625" style="959"/>
    <col min="9217" max="9217" width="15.42578125" style="959" customWidth="1"/>
    <col min="9218" max="9218" width="106.5703125" style="959" customWidth="1"/>
    <col min="9219" max="9219" width="21.28515625" style="959" bestFit="1" customWidth="1"/>
    <col min="9220" max="9220" width="16.85546875" style="959" customWidth="1"/>
    <col min="9221" max="9221" width="14" style="959" bestFit="1" customWidth="1"/>
    <col min="9222" max="9222" width="9.42578125" style="959" customWidth="1"/>
    <col min="9223" max="9223" width="14.28515625" style="959" customWidth="1"/>
    <col min="9224" max="9224" width="11.140625" style="959" customWidth="1"/>
    <col min="9225" max="9225" width="12.7109375" style="959" bestFit="1" customWidth="1"/>
    <col min="9226" max="9226" width="11.140625" style="959" customWidth="1"/>
    <col min="9227" max="9472" width="9.140625" style="959"/>
    <col min="9473" max="9473" width="15.42578125" style="959" customWidth="1"/>
    <col min="9474" max="9474" width="106.5703125" style="959" customWidth="1"/>
    <col min="9475" max="9475" width="21.28515625" style="959" bestFit="1" customWidth="1"/>
    <col min="9476" max="9476" width="16.85546875" style="959" customWidth="1"/>
    <col min="9477" max="9477" width="14" style="959" bestFit="1" customWidth="1"/>
    <col min="9478" max="9478" width="9.42578125" style="959" customWidth="1"/>
    <col min="9479" max="9479" width="14.28515625" style="959" customWidth="1"/>
    <col min="9480" max="9480" width="11.140625" style="959" customWidth="1"/>
    <col min="9481" max="9481" width="12.7109375" style="959" bestFit="1" customWidth="1"/>
    <col min="9482" max="9482" width="11.140625" style="959" customWidth="1"/>
    <col min="9483" max="9728" width="9.140625" style="959"/>
    <col min="9729" max="9729" width="15.42578125" style="959" customWidth="1"/>
    <col min="9730" max="9730" width="106.5703125" style="959" customWidth="1"/>
    <col min="9731" max="9731" width="21.28515625" style="959" bestFit="1" customWidth="1"/>
    <col min="9732" max="9732" width="16.85546875" style="959" customWidth="1"/>
    <col min="9733" max="9733" width="14" style="959" bestFit="1" customWidth="1"/>
    <col min="9734" max="9734" width="9.42578125" style="959" customWidth="1"/>
    <col min="9735" max="9735" width="14.28515625" style="959" customWidth="1"/>
    <col min="9736" max="9736" width="11.140625" style="959" customWidth="1"/>
    <col min="9737" max="9737" width="12.7109375" style="959" bestFit="1" customWidth="1"/>
    <col min="9738" max="9738" width="11.140625" style="959" customWidth="1"/>
    <col min="9739" max="9984" width="9.140625" style="959"/>
    <col min="9985" max="9985" width="15.42578125" style="959" customWidth="1"/>
    <col min="9986" max="9986" width="106.5703125" style="959" customWidth="1"/>
    <col min="9987" max="9987" width="21.28515625" style="959" bestFit="1" customWidth="1"/>
    <col min="9988" max="9988" width="16.85546875" style="959" customWidth="1"/>
    <col min="9989" max="9989" width="14" style="959" bestFit="1" customWidth="1"/>
    <col min="9990" max="9990" width="9.42578125" style="959" customWidth="1"/>
    <col min="9991" max="9991" width="14.28515625" style="959" customWidth="1"/>
    <col min="9992" max="9992" width="11.140625" style="959" customWidth="1"/>
    <col min="9993" max="9993" width="12.7109375" style="959" bestFit="1" customWidth="1"/>
    <col min="9994" max="9994" width="11.140625" style="959" customWidth="1"/>
    <col min="9995" max="10240" width="9.140625" style="959"/>
    <col min="10241" max="10241" width="15.42578125" style="959" customWidth="1"/>
    <col min="10242" max="10242" width="106.5703125" style="959" customWidth="1"/>
    <col min="10243" max="10243" width="21.28515625" style="959" bestFit="1" customWidth="1"/>
    <col min="10244" max="10244" width="16.85546875" style="959" customWidth="1"/>
    <col min="10245" max="10245" width="14" style="959" bestFit="1" customWidth="1"/>
    <col min="10246" max="10246" width="9.42578125" style="959" customWidth="1"/>
    <col min="10247" max="10247" width="14.28515625" style="959" customWidth="1"/>
    <col min="10248" max="10248" width="11.140625" style="959" customWidth="1"/>
    <col min="10249" max="10249" width="12.7109375" style="959" bestFit="1" customWidth="1"/>
    <col min="10250" max="10250" width="11.140625" style="959" customWidth="1"/>
    <col min="10251" max="10496" width="9.140625" style="959"/>
    <col min="10497" max="10497" width="15.42578125" style="959" customWidth="1"/>
    <col min="10498" max="10498" width="106.5703125" style="959" customWidth="1"/>
    <col min="10499" max="10499" width="21.28515625" style="959" bestFit="1" customWidth="1"/>
    <col min="10500" max="10500" width="16.85546875" style="959" customWidth="1"/>
    <col min="10501" max="10501" width="14" style="959" bestFit="1" customWidth="1"/>
    <col min="10502" max="10502" width="9.42578125" style="959" customWidth="1"/>
    <col min="10503" max="10503" width="14.28515625" style="959" customWidth="1"/>
    <col min="10504" max="10504" width="11.140625" style="959" customWidth="1"/>
    <col min="10505" max="10505" width="12.7109375" style="959" bestFit="1" customWidth="1"/>
    <col min="10506" max="10506" width="11.140625" style="959" customWidth="1"/>
    <col min="10507" max="10752" width="9.140625" style="959"/>
    <col min="10753" max="10753" width="15.42578125" style="959" customWidth="1"/>
    <col min="10754" max="10754" width="106.5703125" style="959" customWidth="1"/>
    <col min="10755" max="10755" width="21.28515625" style="959" bestFit="1" customWidth="1"/>
    <col min="10756" max="10756" width="16.85546875" style="959" customWidth="1"/>
    <col min="10757" max="10757" width="14" style="959" bestFit="1" customWidth="1"/>
    <col min="10758" max="10758" width="9.42578125" style="959" customWidth="1"/>
    <col min="10759" max="10759" width="14.28515625" style="959" customWidth="1"/>
    <col min="10760" max="10760" width="11.140625" style="959" customWidth="1"/>
    <col min="10761" max="10761" width="12.7109375" style="959" bestFit="1" customWidth="1"/>
    <col min="10762" max="10762" width="11.140625" style="959" customWidth="1"/>
    <col min="10763" max="11008" width="9.140625" style="959"/>
    <col min="11009" max="11009" width="15.42578125" style="959" customWidth="1"/>
    <col min="11010" max="11010" width="106.5703125" style="959" customWidth="1"/>
    <col min="11011" max="11011" width="21.28515625" style="959" bestFit="1" customWidth="1"/>
    <col min="11012" max="11012" width="16.85546875" style="959" customWidth="1"/>
    <col min="11013" max="11013" width="14" style="959" bestFit="1" customWidth="1"/>
    <col min="11014" max="11014" width="9.42578125" style="959" customWidth="1"/>
    <col min="11015" max="11015" width="14.28515625" style="959" customWidth="1"/>
    <col min="11016" max="11016" width="11.140625" style="959" customWidth="1"/>
    <col min="11017" max="11017" width="12.7109375" style="959" bestFit="1" customWidth="1"/>
    <col min="11018" max="11018" width="11.140625" style="959" customWidth="1"/>
    <col min="11019" max="11264" width="9.140625" style="959"/>
    <col min="11265" max="11265" width="15.42578125" style="959" customWidth="1"/>
    <col min="11266" max="11266" width="106.5703125" style="959" customWidth="1"/>
    <col min="11267" max="11267" width="21.28515625" style="959" bestFit="1" customWidth="1"/>
    <col min="11268" max="11268" width="16.85546875" style="959" customWidth="1"/>
    <col min="11269" max="11269" width="14" style="959" bestFit="1" customWidth="1"/>
    <col min="11270" max="11270" width="9.42578125" style="959" customWidth="1"/>
    <col min="11271" max="11271" width="14.28515625" style="959" customWidth="1"/>
    <col min="11272" max="11272" width="11.140625" style="959" customWidth="1"/>
    <col min="11273" max="11273" width="12.7109375" style="959" bestFit="1" customWidth="1"/>
    <col min="11274" max="11274" width="11.140625" style="959" customWidth="1"/>
    <col min="11275" max="11520" width="9.140625" style="959"/>
    <col min="11521" max="11521" width="15.42578125" style="959" customWidth="1"/>
    <col min="11522" max="11522" width="106.5703125" style="959" customWidth="1"/>
    <col min="11523" max="11523" width="21.28515625" style="959" bestFit="1" customWidth="1"/>
    <col min="11524" max="11524" width="16.85546875" style="959" customWidth="1"/>
    <col min="11525" max="11525" width="14" style="959" bestFit="1" customWidth="1"/>
    <col min="11526" max="11526" width="9.42578125" style="959" customWidth="1"/>
    <col min="11527" max="11527" width="14.28515625" style="959" customWidth="1"/>
    <col min="11528" max="11528" width="11.140625" style="959" customWidth="1"/>
    <col min="11529" max="11529" width="12.7109375" style="959" bestFit="1" customWidth="1"/>
    <col min="11530" max="11530" width="11.140625" style="959" customWidth="1"/>
    <col min="11531" max="11776" width="9.140625" style="959"/>
    <col min="11777" max="11777" width="15.42578125" style="959" customWidth="1"/>
    <col min="11778" max="11778" width="106.5703125" style="959" customWidth="1"/>
    <col min="11779" max="11779" width="21.28515625" style="959" bestFit="1" customWidth="1"/>
    <col min="11780" max="11780" width="16.85546875" style="959" customWidth="1"/>
    <col min="11781" max="11781" width="14" style="959" bestFit="1" customWidth="1"/>
    <col min="11782" max="11782" width="9.42578125" style="959" customWidth="1"/>
    <col min="11783" max="11783" width="14.28515625" style="959" customWidth="1"/>
    <col min="11784" max="11784" width="11.140625" style="959" customWidth="1"/>
    <col min="11785" max="11785" width="12.7109375" style="959" bestFit="1" customWidth="1"/>
    <col min="11786" max="11786" width="11.140625" style="959" customWidth="1"/>
    <col min="11787" max="12032" width="9.140625" style="959"/>
    <col min="12033" max="12033" width="15.42578125" style="959" customWidth="1"/>
    <col min="12034" max="12034" width="106.5703125" style="959" customWidth="1"/>
    <col min="12035" max="12035" width="21.28515625" style="959" bestFit="1" customWidth="1"/>
    <col min="12036" max="12036" width="16.85546875" style="959" customWidth="1"/>
    <col min="12037" max="12037" width="14" style="959" bestFit="1" customWidth="1"/>
    <col min="12038" max="12038" width="9.42578125" style="959" customWidth="1"/>
    <col min="12039" max="12039" width="14.28515625" style="959" customWidth="1"/>
    <col min="12040" max="12040" width="11.140625" style="959" customWidth="1"/>
    <col min="12041" max="12041" width="12.7109375" style="959" bestFit="1" customWidth="1"/>
    <col min="12042" max="12042" width="11.140625" style="959" customWidth="1"/>
    <col min="12043" max="12288" width="9.140625" style="959"/>
    <col min="12289" max="12289" width="15.42578125" style="959" customWidth="1"/>
    <col min="12290" max="12290" width="106.5703125" style="959" customWidth="1"/>
    <col min="12291" max="12291" width="21.28515625" style="959" bestFit="1" customWidth="1"/>
    <col min="12292" max="12292" width="16.85546875" style="959" customWidth="1"/>
    <col min="12293" max="12293" width="14" style="959" bestFit="1" customWidth="1"/>
    <col min="12294" max="12294" width="9.42578125" style="959" customWidth="1"/>
    <col min="12295" max="12295" width="14.28515625" style="959" customWidth="1"/>
    <col min="12296" max="12296" width="11.140625" style="959" customWidth="1"/>
    <col min="12297" max="12297" width="12.7109375" style="959" bestFit="1" customWidth="1"/>
    <col min="12298" max="12298" width="11.140625" style="959" customWidth="1"/>
    <col min="12299" max="12544" width="9.140625" style="959"/>
    <col min="12545" max="12545" width="15.42578125" style="959" customWidth="1"/>
    <col min="12546" max="12546" width="106.5703125" style="959" customWidth="1"/>
    <col min="12547" max="12547" width="21.28515625" style="959" bestFit="1" customWidth="1"/>
    <col min="12548" max="12548" width="16.85546875" style="959" customWidth="1"/>
    <col min="12549" max="12549" width="14" style="959" bestFit="1" customWidth="1"/>
    <col min="12550" max="12550" width="9.42578125" style="959" customWidth="1"/>
    <col min="12551" max="12551" width="14.28515625" style="959" customWidth="1"/>
    <col min="12552" max="12552" width="11.140625" style="959" customWidth="1"/>
    <col min="12553" max="12553" width="12.7109375" style="959" bestFit="1" customWidth="1"/>
    <col min="12554" max="12554" width="11.140625" style="959" customWidth="1"/>
    <col min="12555" max="12800" width="9.140625" style="959"/>
    <col min="12801" max="12801" width="15.42578125" style="959" customWidth="1"/>
    <col min="12802" max="12802" width="106.5703125" style="959" customWidth="1"/>
    <col min="12803" max="12803" width="21.28515625" style="959" bestFit="1" customWidth="1"/>
    <col min="12804" max="12804" width="16.85546875" style="959" customWidth="1"/>
    <col min="12805" max="12805" width="14" style="959" bestFit="1" customWidth="1"/>
    <col min="12806" max="12806" width="9.42578125" style="959" customWidth="1"/>
    <col min="12807" max="12807" width="14.28515625" style="959" customWidth="1"/>
    <col min="12808" max="12808" width="11.140625" style="959" customWidth="1"/>
    <col min="12809" max="12809" width="12.7109375" style="959" bestFit="1" customWidth="1"/>
    <col min="12810" max="12810" width="11.140625" style="959" customWidth="1"/>
    <col min="12811" max="13056" width="9.140625" style="959"/>
    <col min="13057" max="13057" width="15.42578125" style="959" customWidth="1"/>
    <col min="13058" max="13058" width="106.5703125" style="959" customWidth="1"/>
    <col min="13059" max="13059" width="21.28515625" style="959" bestFit="1" customWidth="1"/>
    <col min="13060" max="13060" width="16.85546875" style="959" customWidth="1"/>
    <col min="13061" max="13061" width="14" style="959" bestFit="1" customWidth="1"/>
    <col min="13062" max="13062" width="9.42578125" style="959" customWidth="1"/>
    <col min="13063" max="13063" width="14.28515625" style="959" customWidth="1"/>
    <col min="13064" max="13064" width="11.140625" style="959" customWidth="1"/>
    <col min="13065" max="13065" width="12.7109375" style="959" bestFit="1" customWidth="1"/>
    <col min="13066" max="13066" width="11.140625" style="959" customWidth="1"/>
    <col min="13067" max="13312" width="9.140625" style="959"/>
    <col min="13313" max="13313" width="15.42578125" style="959" customWidth="1"/>
    <col min="13314" max="13314" width="106.5703125" style="959" customWidth="1"/>
    <col min="13315" max="13315" width="21.28515625" style="959" bestFit="1" customWidth="1"/>
    <col min="13316" max="13316" width="16.85546875" style="959" customWidth="1"/>
    <col min="13317" max="13317" width="14" style="959" bestFit="1" customWidth="1"/>
    <col min="13318" max="13318" width="9.42578125" style="959" customWidth="1"/>
    <col min="13319" max="13319" width="14.28515625" style="959" customWidth="1"/>
    <col min="13320" max="13320" width="11.140625" style="959" customWidth="1"/>
    <col min="13321" max="13321" width="12.7109375" style="959" bestFit="1" customWidth="1"/>
    <col min="13322" max="13322" width="11.140625" style="959" customWidth="1"/>
    <col min="13323" max="13568" width="9.140625" style="959"/>
    <col min="13569" max="13569" width="15.42578125" style="959" customWidth="1"/>
    <col min="13570" max="13570" width="106.5703125" style="959" customWidth="1"/>
    <col min="13571" max="13571" width="21.28515625" style="959" bestFit="1" customWidth="1"/>
    <col min="13572" max="13572" width="16.85546875" style="959" customWidth="1"/>
    <col min="13573" max="13573" width="14" style="959" bestFit="1" customWidth="1"/>
    <col min="13574" max="13574" width="9.42578125" style="959" customWidth="1"/>
    <col min="13575" max="13575" width="14.28515625" style="959" customWidth="1"/>
    <col min="13576" max="13576" width="11.140625" style="959" customWidth="1"/>
    <col min="13577" max="13577" width="12.7109375" style="959" bestFit="1" customWidth="1"/>
    <col min="13578" max="13578" width="11.140625" style="959" customWidth="1"/>
    <col min="13579" max="13824" width="9.140625" style="959"/>
    <col min="13825" max="13825" width="15.42578125" style="959" customWidth="1"/>
    <col min="13826" max="13826" width="106.5703125" style="959" customWidth="1"/>
    <col min="13827" max="13827" width="21.28515625" style="959" bestFit="1" customWidth="1"/>
    <col min="13828" max="13828" width="16.85546875" style="959" customWidth="1"/>
    <col min="13829" max="13829" width="14" style="959" bestFit="1" customWidth="1"/>
    <col min="13830" max="13830" width="9.42578125" style="959" customWidth="1"/>
    <col min="13831" max="13831" width="14.28515625" style="959" customWidth="1"/>
    <col min="13832" max="13832" width="11.140625" style="959" customWidth="1"/>
    <col min="13833" max="13833" width="12.7109375" style="959" bestFit="1" customWidth="1"/>
    <col min="13834" max="13834" width="11.140625" style="959" customWidth="1"/>
    <col min="13835" max="14080" width="9.140625" style="959"/>
    <col min="14081" max="14081" width="15.42578125" style="959" customWidth="1"/>
    <col min="14082" max="14082" width="106.5703125" style="959" customWidth="1"/>
    <col min="14083" max="14083" width="21.28515625" style="959" bestFit="1" customWidth="1"/>
    <col min="14084" max="14084" width="16.85546875" style="959" customWidth="1"/>
    <col min="14085" max="14085" width="14" style="959" bestFit="1" customWidth="1"/>
    <col min="14086" max="14086" width="9.42578125" style="959" customWidth="1"/>
    <col min="14087" max="14087" width="14.28515625" style="959" customWidth="1"/>
    <col min="14088" max="14088" width="11.140625" style="959" customWidth="1"/>
    <col min="14089" max="14089" width="12.7109375" style="959" bestFit="1" customWidth="1"/>
    <col min="14090" max="14090" width="11.140625" style="959" customWidth="1"/>
    <col min="14091" max="14336" width="9.140625" style="959"/>
    <col min="14337" max="14337" width="15.42578125" style="959" customWidth="1"/>
    <col min="14338" max="14338" width="106.5703125" style="959" customWidth="1"/>
    <col min="14339" max="14339" width="21.28515625" style="959" bestFit="1" customWidth="1"/>
    <col min="14340" max="14340" width="16.85546875" style="959" customWidth="1"/>
    <col min="14341" max="14341" width="14" style="959" bestFit="1" customWidth="1"/>
    <col min="14342" max="14342" width="9.42578125" style="959" customWidth="1"/>
    <col min="14343" max="14343" width="14.28515625" style="959" customWidth="1"/>
    <col min="14344" max="14344" width="11.140625" style="959" customWidth="1"/>
    <col min="14345" max="14345" width="12.7109375" style="959" bestFit="1" customWidth="1"/>
    <col min="14346" max="14346" width="11.140625" style="959" customWidth="1"/>
    <col min="14347" max="14592" width="9.140625" style="959"/>
    <col min="14593" max="14593" width="15.42578125" style="959" customWidth="1"/>
    <col min="14594" max="14594" width="106.5703125" style="959" customWidth="1"/>
    <col min="14595" max="14595" width="21.28515625" style="959" bestFit="1" customWidth="1"/>
    <col min="14596" max="14596" width="16.85546875" style="959" customWidth="1"/>
    <col min="14597" max="14597" width="14" style="959" bestFit="1" customWidth="1"/>
    <col min="14598" max="14598" width="9.42578125" style="959" customWidth="1"/>
    <col min="14599" max="14599" width="14.28515625" style="959" customWidth="1"/>
    <col min="14600" max="14600" width="11.140625" style="959" customWidth="1"/>
    <col min="14601" max="14601" width="12.7109375" style="959" bestFit="1" customWidth="1"/>
    <col min="14602" max="14602" width="11.140625" style="959" customWidth="1"/>
    <col min="14603" max="14848" width="9.140625" style="959"/>
    <col min="14849" max="14849" width="15.42578125" style="959" customWidth="1"/>
    <col min="14850" max="14850" width="106.5703125" style="959" customWidth="1"/>
    <col min="14851" max="14851" width="21.28515625" style="959" bestFit="1" customWidth="1"/>
    <col min="14852" max="14852" width="16.85546875" style="959" customWidth="1"/>
    <col min="14853" max="14853" width="14" style="959" bestFit="1" customWidth="1"/>
    <col min="14854" max="14854" width="9.42578125" style="959" customWidth="1"/>
    <col min="14855" max="14855" width="14.28515625" style="959" customWidth="1"/>
    <col min="14856" max="14856" width="11.140625" style="959" customWidth="1"/>
    <col min="14857" max="14857" width="12.7109375" style="959" bestFit="1" customWidth="1"/>
    <col min="14858" max="14858" width="11.140625" style="959" customWidth="1"/>
    <col min="14859" max="15104" width="9.140625" style="959"/>
    <col min="15105" max="15105" width="15.42578125" style="959" customWidth="1"/>
    <col min="15106" max="15106" width="106.5703125" style="959" customWidth="1"/>
    <col min="15107" max="15107" width="21.28515625" style="959" bestFit="1" customWidth="1"/>
    <col min="15108" max="15108" width="16.85546875" style="959" customWidth="1"/>
    <col min="15109" max="15109" width="14" style="959" bestFit="1" customWidth="1"/>
    <col min="15110" max="15110" width="9.42578125" style="959" customWidth="1"/>
    <col min="15111" max="15111" width="14.28515625" style="959" customWidth="1"/>
    <col min="15112" max="15112" width="11.140625" style="959" customWidth="1"/>
    <col min="15113" max="15113" width="12.7109375" style="959" bestFit="1" customWidth="1"/>
    <col min="15114" max="15114" width="11.140625" style="959" customWidth="1"/>
    <col min="15115" max="15360" width="9.140625" style="959"/>
    <col min="15361" max="15361" width="15.42578125" style="959" customWidth="1"/>
    <col min="15362" max="15362" width="106.5703125" style="959" customWidth="1"/>
    <col min="15363" max="15363" width="21.28515625" style="959" bestFit="1" customWidth="1"/>
    <col min="15364" max="15364" width="16.85546875" style="959" customWidth="1"/>
    <col min="15365" max="15365" width="14" style="959" bestFit="1" customWidth="1"/>
    <col min="15366" max="15366" width="9.42578125" style="959" customWidth="1"/>
    <col min="15367" max="15367" width="14.28515625" style="959" customWidth="1"/>
    <col min="15368" max="15368" width="11.140625" style="959" customWidth="1"/>
    <col min="15369" max="15369" width="12.7109375" style="959" bestFit="1" customWidth="1"/>
    <col min="15370" max="15370" width="11.140625" style="959" customWidth="1"/>
    <col min="15371" max="15616" width="9.140625" style="959"/>
    <col min="15617" max="15617" width="15.42578125" style="959" customWidth="1"/>
    <col min="15618" max="15618" width="106.5703125" style="959" customWidth="1"/>
    <col min="15619" max="15619" width="21.28515625" style="959" bestFit="1" customWidth="1"/>
    <col min="15620" max="15620" width="16.85546875" style="959" customWidth="1"/>
    <col min="15621" max="15621" width="14" style="959" bestFit="1" customWidth="1"/>
    <col min="15622" max="15622" width="9.42578125" style="959" customWidth="1"/>
    <col min="15623" max="15623" width="14.28515625" style="959" customWidth="1"/>
    <col min="15624" max="15624" width="11.140625" style="959" customWidth="1"/>
    <col min="15625" max="15625" width="12.7109375" style="959" bestFit="1" customWidth="1"/>
    <col min="15626" max="15626" width="11.140625" style="959" customWidth="1"/>
    <col min="15627" max="15872" width="9.140625" style="959"/>
    <col min="15873" max="15873" width="15.42578125" style="959" customWidth="1"/>
    <col min="15874" max="15874" width="106.5703125" style="959" customWidth="1"/>
    <col min="15875" max="15875" width="21.28515625" style="959" bestFit="1" customWidth="1"/>
    <col min="15876" max="15876" width="16.85546875" style="959" customWidth="1"/>
    <col min="15877" max="15877" width="14" style="959" bestFit="1" customWidth="1"/>
    <col min="15878" max="15878" width="9.42578125" style="959" customWidth="1"/>
    <col min="15879" max="15879" width="14.28515625" style="959" customWidth="1"/>
    <col min="15880" max="15880" width="11.140625" style="959" customWidth="1"/>
    <col min="15881" max="15881" width="12.7109375" style="959" bestFit="1" customWidth="1"/>
    <col min="15882" max="15882" width="11.140625" style="959" customWidth="1"/>
    <col min="15883" max="16128" width="9.140625" style="959"/>
    <col min="16129" max="16129" width="15.42578125" style="959" customWidth="1"/>
    <col min="16130" max="16130" width="106.5703125" style="959" customWidth="1"/>
    <col min="16131" max="16131" width="21.28515625" style="959" bestFit="1" customWidth="1"/>
    <col min="16132" max="16132" width="16.85546875" style="959" customWidth="1"/>
    <col min="16133" max="16133" width="14" style="959" bestFit="1" customWidth="1"/>
    <col min="16134" max="16134" width="9.42578125" style="959" customWidth="1"/>
    <col min="16135" max="16135" width="14.28515625" style="959" customWidth="1"/>
    <col min="16136" max="16136" width="11.140625" style="959" customWidth="1"/>
    <col min="16137" max="16137" width="12.7109375" style="959" bestFit="1" customWidth="1"/>
    <col min="16138" max="16138" width="11.140625" style="959" customWidth="1"/>
    <col min="16139" max="16384" width="9.140625" style="959"/>
  </cols>
  <sheetData>
    <row r="1" spans="1:9" x14ac:dyDescent="0.25">
      <c r="A1" s="958" t="s">
        <v>0</v>
      </c>
      <c r="F1" s="960" t="s">
        <v>275</v>
      </c>
    </row>
    <row r="2" spans="1:9" x14ac:dyDescent="0.25">
      <c r="A2" s="958"/>
      <c r="F2" s="960"/>
    </row>
    <row r="3" spans="1:9" x14ac:dyDescent="0.25">
      <c r="A3" s="1326" t="s">
        <v>1616</v>
      </c>
      <c r="B3" s="1326"/>
      <c r="C3" s="1326"/>
      <c r="D3" s="1326"/>
      <c r="E3" s="1326"/>
      <c r="F3" s="1326"/>
    </row>
    <row r="4" spans="1:9" x14ac:dyDescent="0.25">
      <c r="A4" s="1325" t="s">
        <v>288</v>
      </c>
      <c r="B4" s="1325"/>
      <c r="C4" s="1325"/>
      <c r="D4" s="1325"/>
      <c r="E4" s="1325"/>
      <c r="F4" s="1325"/>
    </row>
    <row r="5" spans="1:9" ht="16.5" thickBot="1" x14ac:dyDescent="0.3"/>
    <row r="6" spans="1:9" ht="63" customHeight="1" thickTop="1" thickBot="1" x14ac:dyDescent="0.25">
      <c r="A6" s="998" t="s">
        <v>1610</v>
      </c>
      <c r="B6" s="999" t="s">
        <v>69</v>
      </c>
      <c r="C6" s="1000" t="s">
        <v>279</v>
      </c>
      <c r="D6" s="1000" t="s">
        <v>280</v>
      </c>
      <c r="E6" s="1001" t="s">
        <v>281</v>
      </c>
      <c r="F6" s="1002" t="s">
        <v>287</v>
      </c>
    </row>
    <row r="7" spans="1:9" ht="20.100000000000001" customHeight="1" thickTop="1" x14ac:dyDescent="0.25">
      <c r="A7" s="963"/>
      <c r="B7" s="964" t="s">
        <v>1528</v>
      </c>
      <c r="C7" s="965"/>
      <c r="D7" s="1003"/>
      <c r="E7" s="966"/>
      <c r="F7" s="1004"/>
    </row>
    <row r="8" spans="1:9" ht="20.100000000000001" customHeight="1" x14ac:dyDescent="0.25">
      <c r="A8" s="967"/>
      <c r="B8" s="968" t="s">
        <v>1611</v>
      </c>
      <c r="C8" s="969"/>
      <c r="D8" s="1005"/>
      <c r="E8" s="968"/>
      <c r="F8" s="1006"/>
    </row>
    <row r="9" spans="1:9" ht="20.100000000000001" customHeight="1" x14ac:dyDescent="0.25">
      <c r="A9" s="970" t="s">
        <v>1529</v>
      </c>
      <c r="B9" s="971" t="s">
        <v>1530</v>
      </c>
      <c r="C9" s="972">
        <v>13131900</v>
      </c>
      <c r="D9" s="972">
        <v>13131900</v>
      </c>
      <c r="E9" s="972">
        <v>13131900</v>
      </c>
      <c r="F9" s="1007">
        <f>E9/D9%</f>
        <v>100</v>
      </c>
      <c r="I9" s="961"/>
    </row>
    <row r="10" spans="1:9" ht="20.100000000000001" customHeight="1" x14ac:dyDescent="0.25">
      <c r="A10" s="973" t="s">
        <v>1529</v>
      </c>
      <c r="B10" s="971" t="s">
        <v>153</v>
      </c>
      <c r="C10" s="972">
        <v>3601512</v>
      </c>
      <c r="D10" s="972">
        <v>3723968</v>
      </c>
      <c r="E10" s="972">
        <v>3723968</v>
      </c>
      <c r="F10" s="1007">
        <f>E10/D10%</f>
        <v>100</v>
      </c>
    </row>
    <row r="11" spans="1:9" ht="20.100000000000001" customHeight="1" x14ac:dyDescent="0.25">
      <c r="A11" s="973" t="s">
        <v>1531</v>
      </c>
      <c r="B11" s="971" t="s">
        <v>1532</v>
      </c>
      <c r="C11" s="972">
        <v>1000000</v>
      </c>
      <c r="D11" s="972">
        <v>1000000</v>
      </c>
      <c r="E11" s="971"/>
      <c r="F11" s="1007"/>
    </row>
    <row r="12" spans="1:9" ht="20.100000000000001" customHeight="1" x14ac:dyDescent="0.25">
      <c r="A12" s="974"/>
      <c r="B12" s="971"/>
      <c r="C12" s="972"/>
      <c r="D12" s="972"/>
      <c r="E12" s="971"/>
      <c r="F12" s="1007"/>
    </row>
    <row r="13" spans="1:9" ht="20.100000000000001" customHeight="1" x14ac:dyDescent="0.25">
      <c r="A13" s="967"/>
      <c r="B13" s="968" t="s">
        <v>1612</v>
      </c>
      <c r="C13" s="969"/>
      <c r="D13" s="1008"/>
      <c r="E13" s="968"/>
      <c r="F13" s="1007"/>
    </row>
    <row r="14" spans="1:9" ht="20.100000000000001" customHeight="1" x14ac:dyDescent="0.25">
      <c r="A14" s="970" t="s">
        <v>1529</v>
      </c>
      <c r="B14" s="971" t="s">
        <v>1533</v>
      </c>
      <c r="C14" s="972">
        <v>600000</v>
      </c>
      <c r="D14" s="972"/>
      <c r="E14" s="972"/>
      <c r="F14" s="1007"/>
    </row>
    <row r="15" spans="1:9" ht="20.100000000000001" customHeight="1" x14ac:dyDescent="0.25">
      <c r="A15" s="974" t="s">
        <v>1529</v>
      </c>
      <c r="B15" s="971" t="s">
        <v>1534</v>
      </c>
      <c r="C15" s="972">
        <v>2500000</v>
      </c>
      <c r="D15" s="972">
        <v>2500000</v>
      </c>
      <c r="E15" s="972">
        <v>2500000</v>
      </c>
      <c r="F15" s="1007">
        <f>E15/D15%</f>
        <v>100</v>
      </c>
    </row>
    <row r="16" spans="1:9" ht="20.100000000000001" customHeight="1" x14ac:dyDescent="0.25">
      <c r="A16" s="974"/>
      <c r="B16" s="971"/>
      <c r="C16" s="972"/>
      <c r="D16" s="972"/>
      <c r="E16" s="971"/>
      <c r="F16" s="1007"/>
    </row>
    <row r="17" spans="1:6" ht="20.100000000000001" customHeight="1" x14ac:dyDescent="0.25">
      <c r="A17" s="967"/>
      <c r="B17" s="968" t="s">
        <v>1535</v>
      </c>
      <c r="C17" s="969"/>
      <c r="D17" s="1008"/>
      <c r="E17" s="968"/>
      <c r="F17" s="1007"/>
    </row>
    <row r="18" spans="1:6" ht="20.100000000000001" customHeight="1" x14ac:dyDescent="0.25">
      <c r="A18" s="970" t="s">
        <v>1529</v>
      </c>
      <c r="B18" s="971" t="s">
        <v>1536</v>
      </c>
      <c r="C18" s="972">
        <v>1200000</v>
      </c>
      <c r="D18" s="972">
        <v>1200000</v>
      </c>
      <c r="E18" s="972">
        <v>1200000</v>
      </c>
      <c r="F18" s="1007">
        <f>E18/D18%</f>
        <v>100</v>
      </c>
    </row>
    <row r="19" spans="1:6" ht="20.100000000000001" customHeight="1" x14ac:dyDescent="0.25">
      <c r="A19" s="970" t="s">
        <v>1529</v>
      </c>
      <c r="B19" s="975" t="s">
        <v>1537</v>
      </c>
      <c r="C19" s="976"/>
      <c r="D19" s="988"/>
      <c r="E19" s="975"/>
      <c r="F19" s="1007"/>
    </row>
    <row r="20" spans="1:6" ht="20.100000000000001" customHeight="1" x14ac:dyDescent="0.25">
      <c r="A20" s="974"/>
      <c r="B20" s="977" t="s">
        <v>1538</v>
      </c>
      <c r="C20" s="972">
        <v>900000</v>
      </c>
      <c r="D20" s="972"/>
      <c r="E20" s="977"/>
      <c r="F20" s="1007"/>
    </row>
    <row r="21" spans="1:6" ht="20.100000000000001" customHeight="1" x14ac:dyDescent="0.25">
      <c r="A21" s="974"/>
      <c r="B21" s="977" t="s">
        <v>1539</v>
      </c>
      <c r="C21" s="972">
        <v>250000</v>
      </c>
      <c r="D21" s="972"/>
      <c r="E21" s="977"/>
      <c r="F21" s="1007"/>
    </row>
    <row r="22" spans="1:6" ht="20.100000000000001" customHeight="1" x14ac:dyDescent="0.25">
      <c r="A22" s="974"/>
      <c r="B22" s="977" t="s">
        <v>1540</v>
      </c>
      <c r="C22" s="972">
        <v>150000</v>
      </c>
      <c r="D22" s="972"/>
      <c r="E22" s="977"/>
      <c r="F22" s="1007"/>
    </row>
    <row r="23" spans="1:6" ht="20.100000000000001" customHeight="1" x14ac:dyDescent="0.25">
      <c r="A23" s="974"/>
      <c r="B23" s="977" t="s">
        <v>1541</v>
      </c>
      <c r="C23" s="972">
        <v>250000</v>
      </c>
      <c r="D23" s="972"/>
      <c r="E23" s="977"/>
      <c r="F23" s="1007"/>
    </row>
    <row r="24" spans="1:6" ht="20.100000000000001" customHeight="1" x14ac:dyDescent="0.25">
      <c r="A24" s="970" t="s">
        <v>1531</v>
      </c>
      <c r="B24" s="971" t="s">
        <v>1542</v>
      </c>
      <c r="C24" s="972">
        <v>20350000</v>
      </c>
      <c r="D24" s="972">
        <v>20350000</v>
      </c>
      <c r="E24" s="972">
        <v>20350000</v>
      </c>
      <c r="F24" s="1007">
        <f>E24/D24%</f>
        <v>100</v>
      </c>
    </row>
    <row r="25" spans="1:6" ht="20.100000000000001" customHeight="1" x14ac:dyDescent="0.25">
      <c r="A25" s="970" t="s">
        <v>1531</v>
      </c>
      <c r="B25" s="971" t="s">
        <v>1543</v>
      </c>
      <c r="C25" s="972">
        <v>600000</v>
      </c>
      <c r="D25" s="972">
        <v>350000</v>
      </c>
      <c r="E25" s="972">
        <v>350000</v>
      </c>
      <c r="F25" s="1007">
        <f>E25/D25%</f>
        <v>100</v>
      </c>
    </row>
    <row r="26" spans="1:6" ht="20.100000000000001" customHeight="1" x14ac:dyDescent="0.25">
      <c r="A26" s="970" t="s">
        <v>1531</v>
      </c>
      <c r="B26" s="971" t="s">
        <v>1544</v>
      </c>
      <c r="C26" s="972">
        <v>400000</v>
      </c>
      <c r="D26" s="972">
        <v>400000</v>
      </c>
      <c r="E26" s="972">
        <v>400000</v>
      </c>
      <c r="F26" s="1007">
        <f>E26/D26%</f>
        <v>100</v>
      </c>
    </row>
    <row r="27" spans="1:6" ht="20.100000000000001" customHeight="1" x14ac:dyDescent="0.25">
      <c r="A27" s="970" t="s">
        <v>1531</v>
      </c>
      <c r="B27" s="971" t="s">
        <v>1545</v>
      </c>
      <c r="C27" s="972">
        <v>6500000</v>
      </c>
      <c r="D27" s="972">
        <v>6500000</v>
      </c>
      <c r="E27" s="972">
        <v>6500000</v>
      </c>
      <c r="F27" s="1007">
        <f>E27/D27%</f>
        <v>100</v>
      </c>
    </row>
    <row r="28" spans="1:6" ht="20.100000000000001" customHeight="1" x14ac:dyDescent="0.25">
      <c r="A28" s="970" t="s">
        <v>1531</v>
      </c>
      <c r="B28" s="971" t="s">
        <v>1546</v>
      </c>
      <c r="C28" s="972">
        <v>50000</v>
      </c>
      <c r="D28" s="972">
        <v>50000</v>
      </c>
      <c r="E28" s="971"/>
      <c r="F28" s="1007"/>
    </row>
    <row r="29" spans="1:6" ht="20.100000000000001" customHeight="1" x14ac:dyDescent="0.25">
      <c r="A29" s="970" t="s">
        <v>1531</v>
      </c>
      <c r="B29" s="978" t="s">
        <v>1547</v>
      </c>
      <c r="C29" s="972">
        <v>100000</v>
      </c>
      <c r="D29" s="972">
        <v>100000</v>
      </c>
      <c r="E29" s="972">
        <v>100000</v>
      </c>
      <c r="F29" s="1007">
        <f t="shared" ref="F29:F36" si="0">E29/D29%</f>
        <v>100</v>
      </c>
    </row>
    <row r="30" spans="1:6" ht="20.100000000000001" customHeight="1" x14ac:dyDescent="0.25">
      <c r="A30" s="970" t="s">
        <v>1531</v>
      </c>
      <c r="B30" s="971" t="s">
        <v>1548</v>
      </c>
      <c r="C30" s="972">
        <v>1000000</v>
      </c>
      <c r="D30" s="972">
        <v>700000</v>
      </c>
      <c r="E30" s="972">
        <v>700000</v>
      </c>
      <c r="F30" s="1007">
        <f t="shared" si="0"/>
        <v>100</v>
      </c>
    </row>
    <row r="31" spans="1:6" ht="20.100000000000001" customHeight="1" x14ac:dyDescent="0.25">
      <c r="A31" s="970" t="s">
        <v>1531</v>
      </c>
      <c r="B31" s="971" t="s">
        <v>1549</v>
      </c>
      <c r="C31" s="972">
        <v>850000</v>
      </c>
      <c r="D31" s="972">
        <v>850000</v>
      </c>
      <c r="E31" s="972">
        <v>850000</v>
      </c>
      <c r="F31" s="1007">
        <f t="shared" si="0"/>
        <v>100</v>
      </c>
    </row>
    <row r="32" spans="1:6" ht="20.100000000000001" customHeight="1" x14ac:dyDescent="0.25">
      <c r="A32" s="970" t="s">
        <v>1531</v>
      </c>
      <c r="B32" s="971" t="s">
        <v>1550</v>
      </c>
      <c r="C32" s="972">
        <v>600000</v>
      </c>
      <c r="D32" s="972">
        <v>600000</v>
      </c>
      <c r="E32" s="971"/>
      <c r="F32" s="1007"/>
    </row>
    <row r="33" spans="1:6" ht="20.100000000000001" customHeight="1" x14ac:dyDescent="0.25">
      <c r="A33" s="970" t="s">
        <v>1531</v>
      </c>
      <c r="B33" s="971" t="s">
        <v>1551</v>
      </c>
      <c r="C33" s="972">
        <v>550000</v>
      </c>
      <c r="D33" s="972">
        <v>550000</v>
      </c>
      <c r="E33" s="972">
        <v>550000</v>
      </c>
      <c r="F33" s="1007">
        <f t="shared" si="0"/>
        <v>100</v>
      </c>
    </row>
    <row r="34" spans="1:6" ht="20.100000000000001" customHeight="1" x14ac:dyDescent="0.25">
      <c r="A34" s="970" t="s">
        <v>1531</v>
      </c>
      <c r="B34" s="971" t="s">
        <v>1552</v>
      </c>
      <c r="C34" s="972">
        <v>650000</v>
      </c>
      <c r="D34" s="972">
        <v>500000</v>
      </c>
      <c r="E34" s="972">
        <v>500000</v>
      </c>
      <c r="F34" s="1007">
        <f t="shared" si="0"/>
        <v>100</v>
      </c>
    </row>
    <row r="35" spans="1:6" ht="20.100000000000001" customHeight="1" x14ac:dyDescent="0.25">
      <c r="A35" s="970" t="s">
        <v>1531</v>
      </c>
      <c r="B35" s="971" t="s">
        <v>1553</v>
      </c>
      <c r="C35" s="972">
        <v>850000</v>
      </c>
      <c r="D35" s="972">
        <v>850000</v>
      </c>
      <c r="E35" s="972">
        <v>850000</v>
      </c>
      <c r="F35" s="1007">
        <f t="shared" si="0"/>
        <v>100</v>
      </c>
    </row>
    <row r="36" spans="1:6" ht="20.100000000000001" customHeight="1" x14ac:dyDescent="0.25">
      <c r="A36" s="970" t="s">
        <v>1531</v>
      </c>
      <c r="B36" s="971" t="s">
        <v>1554</v>
      </c>
      <c r="C36" s="972">
        <v>650000</v>
      </c>
      <c r="D36" s="972">
        <v>500000</v>
      </c>
      <c r="E36" s="972">
        <v>500000</v>
      </c>
      <c r="F36" s="1007">
        <f t="shared" si="0"/>
        <v>100</v>
      </c>
    </row>
    <row r="37" spans="1:6" ht="20.100000000000001" customHeight="1" x14ac:dyDescent="0.25">
      <c r="A37" s="970" t="s">
        <v>1531</v>
      </c>
      <c r="B37" s="971" t="s">
        <v>1555</v>
      </c>
      <c r="C37" s="972">
        <v>2500000</v>
      </c>
      <c r="D37" s="972">
        <v>2500000</v>
      </c>
      <c r="E37" s="971"/>
      <c r="F37" s="1007"/>
    </row>
    <row r="38" spans="1:6" ht="20.100000000000001" customHeight="1" x14ac:dyDescent="0.25">
      <c r="A38" s="970" t="s">
        <v>1531</v>
      </c>
      <c r="B38" s="971" t="s">
        <v>1556</v>
      </c>
      <c r="C38" s="972">
        <v>50000</v>
      </c>
      <c r="D38" s="972">
        <v>50000</v>
      </c>
      <c r="E38" s="972">
        <v>50000</v>
      </c>
      <c r="F38" s="1007">
        <f>E38/D38%</f>
        <v>100</v>
      </c>
    </row>
    <row r="39" spans="1:6" ht="20.100000000000001" customHeight="1" x14ac:dyDescent="0.25">
      <c r="A39" s="970" t="s">
        <v>1531</v>
      </c>
      <c r="B39" s="971" t="s">
        <v>1557</v>
      </c>
      <c r="C39" s="972">
        <v>100000</v>
      </c>
      <c r="D39" s="972">
        <v>100000</v>
      </c>
      <c r="E39" s="972">
        <v>100000</v>
      </c>
      <c r="F39" s="1007">
        <f>E39/D39%</f>
        <v>100</v>
      </c>
    </row>
    <row r="40" spans="1:6" ht="20.100000000000001" customHeight="1" x14ac:dyDescent="0.25">
      <c r="A40" s="970" t="s">
        <v>1531</v>
      </c>
      <c r="B40" s="971" t="s">
        <v>1558</v>
      </c>
      <c r="C40" s="972">
        <v>350000</v>
      </c>
      <c r="D40" s="972">
        <v>350000</v>
      </c>
      <c r="E40" s="972">
        <v>350000</v>
      </c>
      <c r="F40" s="1007">
        <f>E40/D40%</f>
        <v>100</v>
      </c>
    </row>
    <row r="41" spans="1:6" ht="20.100000000000001" customHeight="1" x14ac:dyDescent="0.25">
      <c r="A41" s="970" t="s">
        <v>1531</v>
      </c>
      <c r="B41" s="971" t="s">
        <v>1559</v>
      </c>
      <c r="C41" s="972">
        <v>100000</v>
      </c>
      <c r="D41" s="972">
        <v>100000</v>
      </c>
      <c r="E41" s="972"/>
      <c r="F41" s="1007"/>
    </row>
    <row r="42" spans="1:6" ht="20.100000000000001" customHeight="1" x14ac:dyDescent="0.25">
      <c r="A42" s="970" t="s">
        <v>1531</v>
      </c>
      <c r="B42" s="971" t="s">
        <v>1560</v>
      </c>
      <c r="C42" s="972">
        <v>120000</v>
      </c>
      <c r="D42" s="972"/>
      <c r="E42" s="972"/>
      <c r="F42" s="1007"/>
    </row>
    <row r="43" spans="1:6" ht="20.100000000000001" customHeight="1" x14ac:dyDescent="0.25">
      <c r="A43" s="970" t="s">
        <v>1531</v>
      </c>
      <c r="B43" s="971" t="s">
        <v>1561</v>
      </c>
      <c r="C43" s="972">
        <v>19500000</v>
      </c>
      <c r="D43" s="972">
        <v>19500000</v>
      </c>
      <c r="E43" s="972">
        <v>19500000</v>
      </c>
      <c r="F43" s="1007">
        <f t="shared" ref="F43:F48" si="1">E43/D43%</f>
        <v>100</v>
      </c>
    </row>
    <row r="44" spans="1:6" ht="20.100000000000001" customHeight="1" x14ac:dyDescent="0.25">
      <c r="A44" s="970" t="s">
        <v>1531</v>
      </c>
      <c r="B44" s="971" t="s">
        <v>1562</v>
      </c>
      <c r="C44" s="972">
        <v>150000</v>
      </c>
      <c r="D44" s="972">
        <v>150000</v>
      </c>
      <c r="E44" s="972">
        <v>150000</v>
      </c>
      <c r="F44" s="1007">
        <f t="shared" si="1"/>
        <v>100</v>
      </c>
    </row>
    <row r="45" spans="1:6" ht="20.100000000000001" customHeight="1" x14ac:dyDescent="0.25">
      <c r="A45" s="970" t="s">
        <v>1531</v>
      </c>
      <c r="B45" s="971" t="s">
        <v>1563</v>
      </c>
      <c r="C45" s="972">
        <v>600000</v>
      </c>
      <c r="D45" s="972">
        <v>600000</v>
      </c>
      <c r="E45" s="972">
        <v>600000</v>
      </c>
      <c r="F45" s="1007">
        <f t="shared" si="1"/>
        <v>100</v>
      </c>
    </row>
    <row r="46" spans="1:6" ht="20.100000000000001" customHeight="1" x14ac:dyDescent="0.25">
      <c r="A46" s="970" t="s">
        <v>1529</v>
      </c>
      <c r="B46" s="971" t="s">
        <v>1564</v>
      </c>
      <c r="C46" s="972"/>
      <c r="D46" s="972">
        <v>132700</v>
      </c>
      <c r="E46" s="972">
        <v>132700</v>
      </c>
      <c r="F46" s="1007">
        <f t="shared" si="1"/>
        <v>100</v>
      </c>
    </row>
    <row r="47" spans="1:6" ht="20.100000000000001" customHeight="1" x14ac:dyDescent="0.25">
      <c r="A47" s="970" t="s">
        <v>1531</v>
      </c>
      <c r="B47" s="979" t="s">
        <v>1613</v>
      </c>
      <c r="C47" s="972"/>
      <c r="D47" s="972">
        <v>700000</v>
      </c>
      <c r="E47" s="972">
        <v>700000</v>
      </c>
      <c r="F47" s="1007">
        <f t="shared" si="1"/>
        <v>100</v>
      </c>
    </row>
    <row r="48" spans="1:6" ht="20.100000000000001" customHeight="1" x14ac:dyDescent="0.25">
      <c r="A48" s="970" t="s">
        <v>1531</v>
      </c>
      <c r="B48" s="979" t="s">
        <v>1565</v>
      </c>
      <c r="C48" s="972"/>
      <c r="D48" s="972">
        <v>285000</v>
      </c>
      <c r="E48" s="972">
        <v>285000</v>
      </c>
      <c r="F48" s="1007">
        <f t="shared" si="1"/>
        <v>100</v>
      </c>
    </row>
    <row r="49" spans="1:6" ht="20.100000000000001" customHeight="1" x14ac:dyDescent="0.25">
      <c r="A49" s="974"/>
      <c r="B49" s="980"/>
      <c r="C49" s="972"/>
      <c r="D49" s="976"/>
      <c r="E49" s="972"/>
      <c r="F49" s="1007"/>
    </row>
    <row r="50" spans="1:6" ht="20.100000000000001" customHeight="1" x14ac:dyDescent="0.25">
      <c r="A50" s="967"/>
      <c r="B50" s="968" t="s">
        <v>1566</v>
      </c>
      <c r="C50" s="969"/>
      <c r="D50" s="1008"/>
      <c r="E50" s="972"/>
      <c r="F50" s="1007"/>
    </row>
    <row r="51" spans="1:6" ht="20.100000000000001" customHeight="1" x14ac:dyDescent="0.25">
      <c r="A51" s="970" t="s">
        <v>1531</v>
      </c>
      <c r="B51" s="981" t="s">
        <v>1567</v>
      </c>
      <c r="C51" s="972">
        <v>2500000</v>
      </c>
      <c r="D51" s="988">
        <v>2477902</v>
      </c>
      <c r="E51" s="972">
        <v>2180000</v>
      </c>
      <c r="F51" s="1007">
        <f>E51/D51%</f>
        <v>87.977652062107381</v>
      </c>
    </row>
    <row r="52" spans="1:6" ht="20.100000000000001" customHeight="1" x14ac:dyDescent="0.25">
      <c r="A52" s="970" t="s">
        <v>1531</v>
      </c>
      <c r="B52" s="981" t="s">
        <v>1568</v>
      </c>
      <c r="C52" s="972">
        <v>400000</v>
      </c>
      <c r="D52" s="988">
        <v>100000</v>
      </c>
      <c r="E52" s="972"/>
      <c r="F52" s="1007"/>
    </row>
    <row r="53" spans="1:6" ht="20.100000000000001" customHeight="1" x14ac:dyDescent="0.25">
      <c r="A53" s="970" t="s">
        <v>1531</v>
      </c>
      <c r="B53" s="981" t="s">
        <v>1569</v>
      </c>
      <c r="C53" s="972">
        <v>100000</v>
      </c>
      <c r="D53" s="988">
        <v>100000</v>
      </c>
      <c r="E53" s="972">
        <v>100000</v>
      </c>
      <c r="F53" s="1007">
        <f>E53/D53%</f>
        <v>100</v>
      </c>
    </row>
    <row r="54" spans="1:6" ht="20.100000000000001" customHeight="1" x14ac:dyDescent="0.25">
      <c r="A54" s="970" t="s">
        <v>1531</v>
      </c>
      <c r="B54" s="981" t="s">
        <v>1570</v>
      </c>
      <c r="C54" s="972">
        <v>1000000</v>
      </c>
      <c r="D54" s="988">
        <v>1000000</v>
      </c>
      <c r="E54" s="972">
        <v>1000000</v>
      </c>
      <c r="F54" s="1007">
        <f>E54/D54%</f>
        <v>100</v>
      </c>
    </row>
    <row r="55" spans="1:6" ht="20.100000000000001" customHeight="1" x14ac:dyDescent="0.25">
      <c r="A55" s="970" t="s">
        <v>1531</v>
      </c>
      <c r="B55" s="981" t="s">
        <v>1571</v>
      </c>
      <c r="C55" s="972">
        <v>50000</v>
      </c>
      <c r="D55" s="988">
        <v>50000</v>
      </c>
      <c r="E55" s="972">
        <v>50000</v>
      </c>
      <c r="F55" s="1007">
        <f>E55/D55%</f>
        <v>100</v>
      </c>
    </row>
    <row r="56" spans="1:6" ht="20.100000000000001" customHeight="1" x14ac:dyDescent="0.25">
      <c r="A56" s="970" t="s">
        <v>1531</v>
      </c>
      <c r="B56" s="981" t="s">
        <v>1572</v>
      </c>
      <c r="C56" s="972">
        <v>50000</v>
      </c>
      <c r="D56" s="988">
        <v>50000</v>
      </c>
      <c r="E56" s="972"/>
      <c r="F56" s="1007"/>
    </row>
    <row r="57" spans="1:6" ht="20.100000000000001" customHeight="1" x14ac:dyDescent="0.25">
      <c r="A57" s="970" t="s">
        <v>1531</v>
      </c>
      <c r="B57" s="981" t="s">
        <v>1573</v>
      </c>
      <c r="C57" s="972">
        <v>100000</v>
      </c>
      <c r="D57" s="988">
        <v>100000</v>
      </c>
      <c r="E57" s="972"/>
      <c r="F57" s="1007"/>
    </row>
    <row r="58" spans="1:6" ht="20.100000000000001" customHeight="1" x14ac:dyDescent="0.25">
      <c r="A58" s="970" t="s">
        <v>1531</v>
      </c>
      <c r="B58" s="981" t="s">
        <v>1574</v>
      </c>
      <c r="C58" s="972">
        <v>120000</v>
      </c>
      <c r="D58" s="988">
        <v>120000</v>
      </c>
      <c r="E58" s="972"/>
      <c r="F58" s="1007"/>
    </row>
    <row r="59" spans="1:6" ht="20.100000000000001" customHeight="1" x14ac:dyDescent="0.25">
      <c r="A59" s="970" t="s">
        <v>1531</v>
      </c>
      <c r="B59" s="981" t="s">
        <v>1575</v>
      </c>
      <c r="C59" s="972">
        <v>100000</v>
      </c>
      <c r="D59" s="988">
        <v>100000</v>
      </c>
      <c r="E59" s="972"/>
      <c r="F59" s="1007"/>
    </row>
    <row r="60" spans="1:6" ht="20.100000000000001" customHeight="1" x14ac:dyDescent="0.25">
      <c r="A60" s="970" t="s">
        <v>1531</v>
      </c>
      <c r="B60" s="981" t="s">
        <v>1576</v>
      </c>
      <c r="C60" s="972">
        <v>700000</v>
      </c>
      <c r="D60" s="988">
        <v>700000</v>
      </c>
      <c r="E60" s="972">
        <v>700000</v>
      </c>
      <c r="F60" s="1007">
        <f>E60/D60%</f>
        <v>100</v>
      </c>
    </row>
    <row r="61" spans="1:6" ht="20.100000000000001" customHeight="1" x14ac:dyDescent="0.25">
      <c r="A61" s="970" t="s">
        <v>1531</v>
      </c>
      <c r="B61" s="981" t="s">
        <v>1577</v>
      </c>
      <c r="C61" s="972">
        <v>600000</v>
      </c>
      <c r="D61" s="988">
        <v>600000</v>
      </c>
      <c r="E61" s="972">
        <v>600000</v>
      </c>
      <c r="F61" s="1007">
        <f>E61/D61%</f>
        <v>100</v>
      </c>
    </row>
    <row r="62" spans="1:6" ht="20.100000000000001" customHeight="1" x14ac:dyDescent="0.25">
      <c r="A62" s="970" t="s">
        <v>1531</v>
      </c>
      <c r="B62" s="981" t="s">
        <v>1578</v>
      </c>
      <c r="C62" s="972">
        <v>1500000</v>
      </c>
      <c r="D62" s="972">
        <v>1033590</v>
      </c>
      <c r="E62" s="972"/>
      <c r="F62" s="1007"/>
    </row>
    <row r="63" spans="1:6" ht="20.100000000000001" customHeight="1" x14ac:dyDescent="0.25">
      <c r="A63" s="970" t="s">
        <v>1531</v>
      </c>
      <c r="B63" s="981" t="s">
        <v>1579</v>
      </c>
      <c r="C63" s="972">
        <v>100000</v>
      </c>
      <c r="D63" s="988"/>
      <c r="E63" s="972"/>
      <c r="F63" s="1007"/>
    </row>
    <row r="64" spans="1:6" ht="20.100000000000001" customHeight="1" x14ac:dyDescent="0.25">
      <c r="A64" s="970" t="s">
        <v>1531</v>
      </c>
      <c r="B64" s="981" t="s">
        <v>1580</v>
      </c>
      <c r="C64" s="972">
        <v>6000000</v>
      </c>
      <c r="D64" s="1009"/>
      <c r="E64" s="972"/>
      <c r="F64" s="1007"/>
    </row>
    <row r="65" spans="1:6" ht="20.100000000000001" customHeight="1" x14ac:dyDescent="0.25">
      <c r="A65" s="970" t="s">
        <v>1531</v>
      </c>
      <c r="B65" s="981" t="s">
        <v>1581</v>
      </c>
      <c r="C65" s="972">
        <v>500000</v>
      </c>
      <c r="D65" s="988">
        <v>500000</v>
      </c>
      <c r="E65" s="972"/>
      <c r="F65" s="1007"/>
    </row>
    <row r="66" spans="1:6" ht="20.100000000000001" customHeight="1" x14ac:dyDescent="0.25">
      <c r="A66" s="970" t="s">
        <v>1531</v>
      </c>
      <c r="B66" s="982" t="s">
        <v>1582</v>
      </c>
      <c r="C66" s="972"/>
      <c r="D66" s="988">
        <v>100000</v>
      </c>
      <c r="E66" s="972">
        <v>100000</v>
      </c>
      <c r="F66" s="1007">
        <f>E66/D66%</f>
        <v>100</v>
      </c>
    </row>
    <row r="67" spans="1:6" ht="20.100000000000001" customHeight="1" x14ac:dyDescent="0.25">
      <c r="A67" s="970" t="s">
        <v>1531</v>
      </c>
      <c r="B67" s="971" t="s">
        <v>1583</v>
      </c>
      <c r="C67" s="972"/>
      <c r="D67" s="988">
        <v>300000</v>
      </c>
      <c r="E67" s="972">
        <v>300000</v>
      </c>
      <c r="F67" s="1007">
        <f>E67/D67%</f>
        <v>100</v>
      </c>
    </row>
    <row r="68" spans="1:6" ht="20.100000000000001" customHeight="1" x14ac:dyDescent="0.25">
      <c r="A68" s="970"/>
      <c r="B68" s="983"/>
      <c r="C68" s="972"/>
      <c r="D68" s="1010"/>
      <c r="E68" s="972"/>
      <c r="F68" s="1007"/>
    </row>
    <row r="69" spans="1:6" ht="20.100000000000001" customHeight="1" x14ac:dyDescent="0.25">
      <c r="A69" s="967"/>
      <c r="B69" s="968" t="s">
        <v>1614</v>
      </c>
      <c r="C69" s="969"/>
      <c r="D69" s="1008"/>
      <c r="E69" s="972"/>
      <c r="F69" s="1007"/>
    </row>
    <row r="70" spans="1:6" ht="20.100000000000001" customHeight="1" x14ac:dyDescent="0.25">
      <c r="A70" s="970" t="s">
        <v>1529</v>
      </c>
      <c r="B70" s="971" t="s">
        <v>1584</v>
      </c>
      <c r="C70" s="972">
        <v>5121441</v>
      </c>
      <c r="D70" s="972">
        <v>5121441</v>
      </c>
      <c r="E70" s="972">
        <v>5121440</v>
      </c>
      <c r="F70" s="1007">
        <f t="shared" ref="F70:F76" si="2">E70/D70%</f>
        <v>99.999980474245419</v>
      </c>
    </row>
    <row r="71" spans="1:6" ht="20.100000000000001" customHeight="1" x14ac:dyDescent="0.25">
      <c r="A71" s="970" t="s">
        <v>1529</v>
      </c>
      <c r="B71" s="971" t="s">
        <v>1585</v>
      </c>
      <c r="C71" s="972">
        <v>16373653</v>
      </c>
      <c r="D71" s="972">
        <v>17918994</v>
      </c>
      <c r="E71" s="972">
        <v>17918993</v>
      </c>
      <c r="F71" s="1007">
        <f t="shared" si="2"/>
        <v>99.999994419329568</v>
      </c>
    </row>
    <row r="72" spans="1:6" ht="20.100000000000001" customHeight="1" x14ac:dyDescent="0.25">
      <c r="A72" s="970" t="s">
        <v>1529</v>
      </c>
      <c r="B72" s="971" t="s">
        <v>1586</v>
      </c>
      <c r="C72" s="972">
        <v>30000000</v>
      </c>
      <c r="D72" s="972">
        <v>34087145</v>
      </c>
      <c r="E72" s="972">
        <v>34087145</v>
      </c>
      <c r="F72" s="1007">
        <f t="shared" si="2"/>
        <v>100</v>
      </c>
    </row>
    <row r="73" spans="1:6" ht="20.100000000000001" customHeight="1" x14ac:dyDescent="0.25">
      <c r="A73" s="970" t="s">
        <v>1529</v>
      </c>
      <c r="B73" s="971" t="s">
        <v>1587</v>
      </c>
      <c r="C73" s="972">
        <v>960000</v>
      </c>
      <c r="D73" s="972">
        <v>960000</v>
      </c>
      <c r="E73" s="972">
        <v>960000</v>
      </c>
      <c r="F73" s="1007">
        <f t="shared" si="2"/>
        <v>100</v>
      </c>
    </row>
    <row r="74" spans="1:6" ht="20.100000000000001" customHeight="1" x14ac:dyDescent="0.25">
      <c r="A74" s="970" t="s">
        <v>1529</v>
      </c>
      <c r="B74" s="971" t="s">
        <v>1588</v>
      </c>
      <c r="C74" s="972">
        <v>1000000</v>
      </c>
      <c r="D74" s="972">
        <v>1750000</v>
      </c>
      <c r="E74" s="972">
        <v>750000</v>
      </c>
      <c r="F74" s="1007">
        <f t="shared" si="2"/>
        <v>42.857142857142854</v>
      </c>
    </row>
    <row r="75" spans="1:6" ht="20.100000000000001" customHeight="1" x14ac:dyDescent="0.25">
      <c r="A75" s="970" t="s">
        <v>1529</v>
      </c>
      <c r="B75" s="971" t="s">
        <v>1589</v>
      </c>
      <c r="C75" s="972">
        <v>1000000</v>
      </c>
      <c r="D75" s="972">
        <v>1339984</v>
      </c>
      <c r="E75" s="972">
        <v>339984</v>
      </c>
      <c r="F75" s="1007">
        <f t="shared" si="2"/>
        <v>25.372243250665679</v>
      </c>
    </row>
    <row r="76" spans="1:6" ht="20.100000000000001" customHeight="1" x14ac:dyDescent="0.25">
      <c r="A76" s="970" t="s">
        <v>1531</v>
      </c>
      <c r="B76" s="971" t="s">
        <v>1590</v>
      </c>
      <c r="C76" s="972">
        <v>200000</v>
      </c>
      <c r="D76" s="972">
        <v>200000</v>
      </c>
      <c r="E76" s="972">
        <v>200000</v>
      </c>
      <c r="F76" s="1007">
        <f t="shared" si="2"/>
        <v>100</v>
      </c>
    </row>
    <row r="77" spans="1:6" ht="20.100000000000001" customHeight="1" x14ac:dyDescent="0.25">
      <c r="A77" s="970" t="s">
        <v>1531</v>
      </c>
      <c r="B77" s="971" t="s">
        <v>1591</v>
      </c>
      <c r="C77" s="972">
        <v>50000</v>
      </c>
      <c r="D77" s="972">
        <v>50000</v>
      </c>
      <c r="E77" s="972"/>
      <c r="F77" s="1007"/>
    </row>
    <row r="78" spans="1:6" ht="20.100000000000001" customHeight="1" x14ac:dyDescent="0.25">
      <c r="A78" s="970" t="s">
        <v>1531</v>
      </c>
      <c r="B78" s="971" t="s">
        <v>1615</v>
      </c>
      <c r="C78" s="972">
        <v>150000</v>
      </c>
      <c r="D78" s="972">
        <v>1000000</v>
      </c>
      <c r="E78" s="972">
        <v>1000000</v>
      </c>
      <c r="F78" s="1007">
        <f>E78/D78%</f>
        <v>100</v>
      </c>
    </row>
    <row r="79" spans="1:6" ht="20.100000000000001" customHeight="1" x14ac:dyDescent="0.25">
      <c r="A79" s="970" t="s">
        <v>1529</v>
      </c>
      <c r="B79" s="971" t="s">
        <v>1592</v>
      </c>
      <c r="C79" s="972"/>
      <c r="D79" s="972">
        <v>500000</v>
      </c>
      <c r="E79" s="972"/>
      <c r="F79" s="1007"/>
    </row>
    <row r="80" spans="1:6" ht="20.100000000000001" customHeight="1" x14ac:dyDescent="0.25">
      <c r="A80" s="970" t="s">
        <v>1529</v>
      </c>
      <c r="B80" s="971" t="s">
        <v>1593</v>
      </c>
      <c r="C80" s="972"/>
      <c r="D80" s="972">
        <v>500000</v>
      </c>
      <c r="E80" s="972"/>
      <c r="F80" s="1007"/>
    </row>
    <row r="81" spans="1:6" ht="20.100000000000001" customHeight="1" x14ac:dyDescent="0.25">
      <c r="A81" s="970"/>
      <c r="B81" s="971"/>
      <c r="C81" s="972"/>
      <c r="D81" s="972"/>
      <c r="E81" s="972"/>
      <c r="F81" s="1007"/>
    </row>
    <row r="82" spans="1:6" ht="20.100000000000001" customHeight="1" x14ac:dyDescent="0.25">
      <c r="A82" s="970"/>
      <c r="B82" s="968" t="s">
        <v>1594</v>
      </c>
      <c r="C82" s="972"/>
      <c r="D82" s="1008"/>
      <c r="E82" s="972"/>
      <c r="F82" s="1007"/>
    </row>
    <row r="83" spans="1:6" ht="20.100000000000001" customHeight="1" x14ac:dyDescent="0.25">
      <c r="A83" s="970" t="s">
        <v>1531</v>
      </c>
      <c r="B83" s="981" t="s">
        <v>1595</v>
      </c>
      <c r="C83" s="972">
        <v>350000</v>
      </c>
      <c r="D83" s="988">
        <v>350000</v>
      </c>
      <c r="E83" s="972">
        <v>350000</v>
      </c>
      <c r="F83" s="1007">
        <f>E83/D83%</f>
        <v>100</v>
      </c>
    </row>
    <row r="84" spans="1:6" ht="20.100000000000001" customHeight="1" x14ac:dyDescent="0.25">
      <c r="A84" s="970" t="s">
        <v>1531</v>
      </c>
      <c r="B84" s="971" t="s">
        <v>1596</v>
      </c>
      <c r="C84" s="972">
        <v>300000</v>
      </c>
      <c r="D84" s="972">
        <v>1300000</v>
      </c>
      <c r="E84" s="972">
        <v>1300000</v>
      </c>
      <c r="F84" s="1007">
        <f>E84/D84%</f>
        <v>100</v>
      </c>
    </row>
    <row r="85" spans="1:6" ht="20.100000000000001" customHeight="1" x14ac:dyDescent="0.25">
      <c r="A85" s="970" t="s">
        <v>1531</v>
      </c>
      <c r="B85" s="971" t="s">
        <v>1597</v>
      </c>
      <c r="C85" s="972">
        <v>150000</v>
      </c>
      <c r="D85" s="972">
        <v>150000</v>
      </c>
      <c r="E85" s="972">
        <v>150000</v>
      </c>
      <c r="F85" s="1007">
        <f>E85/D85%</f>
        <v>100</v>
      </c>
    </row>
    <row r="86" spans="1:6" ht="20.100000000000001" customHeight="1" x14ac:dyDescent="0.25">
      <c r="A86" s="970" t="s">
        <v>1531</v>
      </c>
      <c r="B86" s="971" t="s">
        <v>1598</v>
      </c>
      <c r="C86" s="972"/>
      <c r="D86" s="972">
        <v>600000</v>
      </c>
      <c r="E86" s="972">
        <v>600000</v>
      </c>
      <c r="F86" s="1007">
        <f>E86/D86%</f>
        <v>100</v>
      </c>
    </row>
    <row r="87" spans="1:6" ht="20.100000000000001" customHeight="1" x14ac:dyDescent="0.25">
      <c r="A87" s="970"/>
      <c r="B87" s="971"/>
      <c r="C87" s="972"/>
      <c r="D87" s="972"/>
      <c r="E87" s="972"/>
      <c r="F87" s="1007"/>
    </row>
    <row r="88" spans="1:6" ht="20.100000000000001" customHeight="1" x14ac:dyDescent="0.25">
      <c r="A88" s="970"/>
      <c r="B88" s="984" t="s">
        <v>1599</v>
      </c>
      <c r="C88" s="985">
        <f>SUM(C7:C87)</f>
        <v>149678506</v>
      </c>
      <c r="D88" s="985">
        <f>SUM(D7:D87)</f>
        <v>151482624</v>
      </c>
      <c r="E88" s="985">
        <f>SUM(E7:E87)</f>
        <v>141881130</v>
      </c>
      <c r="F88" s="1011">
        <f>E88/D88%</f>
        <v>93.661653233574825</v>
      </c>
    </row>
    <row r="89" spans="1:6" ht="20.100000000000001" customHeight="1" x14ac:dyDescent="0.25">
      <c r="A89" s="970"/>
      <c r="B89" s="968"/>
      <c r="C89" s="986"/>
      <c r="D89" s="1008"/>
      <c r="E89" s="968"/>
      <c r="F89" s="1007"/>
    </row>
    <row r="90" spans="1:6" ht="20.100000000000001" customHeight="1" x14ac:dyDescent="0.25">
      <c r="A90" s="967"/>
      <c r="B90" s="987" t="s">
        <v>1600</v>
      </c>
      <c r="C90" s="99"/>
      <c r="D90" s="1012"/>
      <c r="E90" s="987"/>
      <c r="F90" s="1007"/>
    </row>
    <row r="91" spans="1:6" ht="20.100000000000001" customHeight="1" x14ac:dyDescent="0.25">
      <c r="A91" s="970" t="s">
        <v>1531</v>
      </c>
      <c r="B91" s="981" t="s">
        <v>1596</v>
      </c>
      <c r="C91" s="988">
        <v>1000000</v>
      </c>
      <c r="D91" s="988"/>
      <c r="E91" s="981"/>
      <c r="F91" s="1007"/>
    </row>
    <row r="92" spans="1:6" ht="20.100000000000001" customHeight="1" x14ac:dyDescent="0.25">
      <c r="A92" s="970" t="s">
        <v>1531</v>
      </c>
      <c r="B92" s="981" t="s">
        <v>1598</v>
      </c>
      <c r="C92" s="988">
        <v>600000</v>
      </c>
      <c r="D92" s="921"/>
      <c r="E92" s="981"/>
      <c r="F92" s="1007"/>
    </row>
    <row r="93" spans="1:6" ht="20.100000000000001" customHeight="1" x14ac:dyDescent="0.25">
      <c r="A93" s="970" t="s">
        <v>1531</v>
      </c>
      <c r="B93" s="981" t="s">
        <v>1601</v>
      </c>
      <c r="C93" s="988">
        <v>5000000</v>
      </c>
      <c r="D93" s="988">
        <v>5000000</v>
      </c>
      <c r="E93" s="972">
        <v>5000000</v>
      </c>
      <c r="F93" s="1007">
        <f>E93/D93%</f>
        <v>100</v>
      </c>
    </row>
    <row r="94" spans="1:6" ht="20.100000000000001" customHeight="1" x14ac:dyDescent="0.25">
      <c r="A94" s="970" t="s">
        <v>1531</v>
      </c>
      <c r="B94" s="989" t="s">
        <v>1602</v>
      </c>
      <c r="C94" s="989"/>
      <c r="D94" s="972">
        <v>12000</v>
      </c>
      <c r="E94" s="972"/>
      <c r="F94" s="1007"/>
    </row>
    <row r="95" spans="1:6" ht="20.100000000000001" customHeight="1" x14ac:dyDescent="0.25">
      <c r="A95" s="970" t="s">
        <v>1531</v>
      </c>
      <c r="B95" s="971" t="s">
        <v>1543</v>
      </c>
      <c r="C95" s="989"/>
      <c r="D95" s="972">
        <v>250000</v>
      </c>
      <c r="E95" s="972">
        <v>250000</v>
      </c>
      <c r="F95" s="1007">
        <f>E95/D95%</f>
        <v>100</v>
      </c>
    </row>
    <row r="96" spans="1:6" ht="20.100000000000001" customHeight="1" x14ac:dyDescent="0.25">
      <c r="A96" s="970" t="s">
        <v>1531</v>
      </c>
      <c r="B96" s="971" t="s">
        <v>1548</v>
      </c>
      <c r="C96" s="989"/>
      <c r="D96" s="972">
        <v>300000</v>
      </c>
      <c r="E96" s="972">
        <v>300000</v>
      </c>
      <c r="F96" s="1007">
        <f>E96/D96%</f>
        <v>100</v>
      </c>
    </row>
    <row r="97" spans="1:10" ht="20.100000000000001" customHeight="1" x14ac:dyDescent="0.25">
      <c r="A97" s="970" t="s">
        <v>1531</v>
      </c>
      <c r="B97" s="971" t="s">
        <v>1554</v>
      </c>
      <c r="C97" s="989"/>
      <c r="D97" s="972">
        <v>150000</v>
      </c>
      <c r="E97" s="972">
        <v>150000</v>
      </c>
      <c r="F97" s="1007">
        <f>E97/D97%</f>
        <v>100</v>
      </c>
    </row>
    <row r="98" spans="1:10" ht="20.100000000000001" customHeight="1" x14ac:dyDescent="0.25">
      <c r="A98" s="970" t="s">
        <v>1531</v>
      </c>
      <c r="B98" s="971" t="s">
        <v>1617</v>
      </c>
      <c r="C98" s="989"/>
      <c r="D98" s="972">
        <v>750000</v>
      </c>
      <c r="E98" s="972">
        <v>750000</v>
      </c>
      <c r="F98" s="1007">
        <f>E98/D98%</f>
        <v>100</v>
      </c>
    </row>
    <row r="99" spans="1:10" ht="20.100000000000001" customHeight="1" x14ac:dyDescent="0.25">
      <c r="A99" s="970"/>
      <c r="B99" s="984" t="s">
        <v>1603</v>
      </c>
      <c r="C99" s="985">
        <f>SUM(C91:C97)</f>
        <v>6600000</v>
      </c>
      <c r="D99" s="985">
        <f>SUM(D91:D98)</f>
        <v>6462000</v>
      </c>
      <c r="E99" s="985">
        <f>SUM(E91:E98)</f>
        <v>6450000</v>
      </c>
      <c r="F99" s="1011">
        <f>E99/D99%</f>
        <v>99.814298978644388</v>
      </c>
    </row>
    <row r="100" spans="1:10" ht="20.100000000000001" customHeight="1" x14ac:dyDescent="0.25">
      <c r="A100" s="970"/>
      <c r="B100" s="980"/>
      <c r="C100" s="976"/>
      <c r="D100" s="976"/>
      <c r="E100" s="980"/>
      <c r="F100" s="1007"/>
      <c r="J100" s="959" t="s">
        <v>11</v>
      </c>
    </row>
    <row r="101" spans="1:10" ht="20.100000000000001" customHeight="1" x14ac:dyDescent="0.25">
      <c r="A101" s="970"/>
      <c r="B101" s="990" t="s">
        <v>1406</v>
      </c>
      <c r="C101" s="976"/>
      <c r="D101" s="991"/>
      <c r="E101" s="990"/>
      <c r="F101" s="1007"/>
    </row>
    <row r="102" spans="1:10" ht="20.100000000000001" customHeight="1" x14ac:dyDescent="0.25">
      <c r="A102" s="970" t="s">
        <v>1531</v>
      </c>
      <c r="B102" s="971" t="s">
        <v>1604</v>
      </c>
      <c r="C102" s="988">
        <v>80000000</v>
      </c>
      <c r="D102" s="988">
        <v>120752509</v>
      </c>
      <c r="E102" s="988">
        <v>120752509</v>
      </c>
      <c r="F102" s="1007">
        <f>E102/D102%</f>
        <v>100</v>
      </c>
    </row>
    <row r="103" spans="1:10" ht="20.100000000000001" customHeight="1" x14ac:dyDescent="0.25">
      <c r="A103" s="970"/>
      <c r="B103" s="990" t="s">
        <v>1605</v>
      </c>
      <c r="C103" s="991">
        <f>SUM(C102)</f>
        <v>80000000</v>
      </c>
      <c r="D103" s="991">
        <f>SUM(D102)</f>
        <v>120752509</v>
      </c>
      <c r="E103" s="991">
        <f>SUM(E102)</f>
        <v>120752509</v>
      </c>
      <c r="F103" s="1011">
        <f>E103/D103%</f>
        <v>100</v>
      </c>
    </row>
    <row r="104" spans="1:10" ht="20.100000000000001" customHeight="1" x14ac:dyDescent="0.25">
      <c r="A104" s="970"/>
      <c r="B104" s="992"/>
      <c r="C104" s="976"/>
      <c r="D104" s="976"/>
      <c r="E104" s="992"/>
      <c r="F104" s="1007"/>
    </row>
    <row r="105" spans="1:10" ht="20.100000000000001" customHeight="1" x14ac:dyDescent="0.25">
      <c r="A105" s="970"/>
      <c r="B105" s="990" t="s">
        <v>1408</v>
      </c>
      <c r="C105" s="988"/>
      <c r="D105" s="991"/>
      <c r="E105" s="990"/>
      <c r="F105" s="1007"/>
    </row>
    <row r="106" spans="1:10" ht="31.5" x14ac:dyDescent="0.25">
      <c r="A106" s="970" t="s">
        <v>1531</v>
      </c>
      <c r="B106" s="993" t="s">
        <v>1606</v>
      </c>
      <c r="C106" s="98">
        <v>193945000</v>
      </c>
      <c r="D106" s="98">
        <v>193945000</v>
      </c>
      <c r="E106" s="98">
        <v>193945000</v>
      </c>
      <c r="F106" s="1007">
        <f>E106/D106%</f>
        <v>100</v>
      </c>
    </row>
    <row r="107" spans="1:10" ht="20.100000000000001" customHeight="1" x14ac:dyDescent="0.25">
      <c r="A107" s="970" t="s">
        <v>1531</v>
      </c>
      <c r="B107" s="1013" t="s">
        <v>1607</v>
      </c>
      <c r="C107" s="988">
        <v>250000000</v>
      </c>
      <c r="D107" s="98">
        <v>200000000</v>
      </c>
      <c r="E107" s="1013"/>
      <c r="F107" s="1007"/>
    </row>
    <row r="108" spans="1:10" ht="20.100000000000001" customHeight="1" x14ac:dyDescent="0.25">
      <c r="A108" s="970" t="s">
        <v>1531</v>
      </c>
      <c r="B108" s="1013" t="s">
        <v>1604</v>
      </c>
      <c r="C108" s="988"/>
      <c r="D108" s="98">
        <v>9247491</v>
      </c>
      <c r="E108" s="98">
        <v>3500900</v>
      </c>
      <c r="F108" s="1007">
        <f t="shared" ref="F108" si="3">E108/D108%</f>
        <v>37.857836249854145</v>
      </c>
    </row>
    <row r="109" spans="1:10" ht="20.100000000000001" customHeight="1" x14ac:dyDescent="0.25">
      <c r="A109" s="970"/>
      <c r="B109" s="984" t="s">
        <v>1608</v>
      </c>
      <c r="C109" s="985">
        <f>SUM(C106:C108)</f>
        <v>443945000</v>
      </c>
      <c r="D109" s="985">
        <f>SUM(D106:D108)</f>
        <v>403192491</v>
      </c>
      <c r="E109" s="985">
        <f>SUM(E106:E108)</f>
        <v>197445900</v>
      </c>
      <c r="F109" s="1011">
        <f>E109/D109%</f>
        <v>48.970629267001897</v>
      </c>
    </row>
    <row r="110" spans="1:10" ht="20.100000000000001" customHeight="1" thickBot="1" x14ac:dyDescent="0.3">
      <c r="A110" s="994"/>
      <c r="B110" s="995"/>
      <c r="C110" s="996"/>
      <c r="D110" s="1014"/>
      <c r="E110" s="1015"/>
      <c r="F110" s="1016"/>
    </row>
    <row r="111" spans="1:10" ht="20.100000000000001" customHeight="1" thickTop="1" thickBot="1" x14ac:dyDescent="0.3">
      <c r="A111" s="1323" t="s">
        <v>1609</v>
      </c>
      <c r="B111" s="1324"/>
      <c r="C111" s="1017">
        <f>+C99+C88+C102+C109</f>
        <v>680223506</v>
      </c>
      <c r="D111" s="1017">
        <f>+D99+D88+D102+D109</f>
        <v>681889624</v>
      </c>
      <c r="E111" s="1017">
        <f>+E99+E88+E102+E109</f>
        <v>466529539</v>
      </c>
      <c r="F111" s="1018">
        <f>E111/D111%</f>
        <v>68.417163508562197</v>
      </c>
    </row>
    <row r="112" spans="1:10" ht="10.5" customHeight="1" thickTop="1" x14ac:dyDescent="0.25">
      <c r="F112" s="1019"/>
    </row>
    <row r="113" spans="6:6" ht="11.25" customHeight="1" x14ac:dyDescent="0.25">
      <c r="F113" s="1020"/>
    </row>
    <row r="114" spans="6:6" x14ac:dyDescent="0.25">
      <c r="F114" s="1020"/>
    </row>
    <row r="115" spans="6:6" x14ac:dyDescent="0.25">
      <c r="F115" s="1020"/>
    </row>
    <row r="116" spans="6:6" x14ac:dyDescent="0.25">
      <c r="F116" s="1020"/>
    </row>
  </sheetData>
  <sheetProtection selectLockedCells="1" selectUnlockedCells="1"/>
  <mergeCells count="3">
    <mergeCell ref="A111:B111"/>
    <mergeCell ref="A4:F4"/>
    <mergeCell ref="A3:F3"/>
  </mergeCells>
  <pageMargins left="0.70866141732283472" right="0.70866141732283472" top="0.74803149606299213" bottom="0.74803149606299213" header="0.31496062992125984" footer="0.31496062992125984"/>
  <pageSetup paperSize="8" scale="70" firstPageNumber="0" orientation="portrait" r:id="rId1"/>
  <headerFooter alignWithMargins="0"/>
  <rowBreaks count="1" manualBreakCount="1">
    <brk id="68" max="5" man="1"/>
  </rowBreaks>
  <colBreaks count="1" manualBreakCount="1">
    <brk id="20" max="25" man="1"/>
  </col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E21"/>
  <sheetViews>
    <sheetView zoomScaleNormal="100" workbookViewId="0">
      <selection activeCell="F24" sqref="F24"/>
    </sheetView>
  </sheetViews>
  <sheetFormatPr defaultRowHeight="12.75" x14ac:dyDescent="0.2"/>
  <cols>
    <col min="1" max="1" width="11" style="423" customWidth="1"/>
    <col min="2" max="2" width="90.5703125" style="423" customWidth="1"/>
    <col min="3" max="4" width="14.5703125" style="423" customWidth="1"/>
    <col min="5" max="5" width="9.140625" style="423"/>
    <col min="6" max="6" width="13.5703125" style="423" bestFit="1" customWidth="1"/>
    <col min="7" max="7" width="10.5703125" style="423" bestFit="1" customWidth="1"/>
    <col min="8" max="256" width="9.140625" style="423"/>
    <col min="257" max="257" width="11" style="423" customWidth="1"/>
    <col min="258" max="258" width="90.5703125" style="423" customWidth="1"/>
    <col min="259" max="260" width="14.5703125" style="423" customWidth="1"/>
    <col min="261" max="261" width="9.140625" style="423"/>
    <col min="262" max="262" width="13.5703125" style="423" bestFit="1" customWidth="1"/>
    <col min="263" max="263" width="10.5703125" style="423" bestFit="1" customWidth="1"/>
    <col min="264" max="512" width="9.140625" style="423"/>
    <col min="513" max="513" width="11" style="423" customWidth="1"/>
    <col min="514" max="514" width="90.5703125" style="423" customWidth="1"/>
    <col min="515" max="516" width="14.5703125" style="423" customWidth="1"/>
    <col min="517" max="517" width="9.140625" style="423"/>
    <col min="518" max="518" width="13.5703125" style="423" bestFit="1" customWidth="1"/>
    <col min="519" max="519" width="10.5703125" style="423" bestFit="1" customWidth="1"/>
    <col min="520" max="768" width="9.140625" style="423"/>
    <col min="769" max="769" width="11" style="423" customWidth="1"/>
    <col min="770" max="770" width="90.5703125" style="423" customWidth="1"/>
    <col min="771" max="772" width="14.5703125" style="423" customWidth="1"/>
    <col min="773" max="773" width="9.140625" style="423"/>
    <col min="774" max="774" width="13.5703125" style="423" bestFit="1" customWidth="1"/>
    <col min="775" max="775" width="10.5703125" style="423" bestFit="1" customWidth="1"/>
    <col min="776" max="1024" width="9.140625" style="423"/>
    <col min="1025" max="1025" width="11" style="423" customWidth="1"/>
    <col min="1026" max="1026" width="90.5703125" style="423" customWidth="1"/>
    <col min="1027" max="1028" width="14.5703125" style="423" customWidth="1"/>
    <col min="1029" max="1029" width="9.140625" style="423"/>
    <col min="1030" max="1030" width="13.5703125" style="423" bestFit="1" customWidth="1"/>
    <col min="1031" max="1031" width="10.5703125" style="423" bestFit="1" customWidth="1"/>
    <col min="1032" max="1280" width="9.140625" style="423"/>
    <col min="1281" max="1281" width="11" style="423" customWidth="1"/>
    <col min="1282" max="1282" width="90.5703125" style="423" customWidth="1"/>
    <col min="1283" max="1284" width="14.5703125" style="423" customWidth="1"/>
    <col min="1285" max="1285" width="9.140625" style="423"/>
    <col min="1286" max="1286" width="13.5703125" style="423" bestFit="1" customWidth="1"/>
    <col min="1287" max="1287" width="10.5703125" style="423" bestFit="1" customWidth="1"/>
    <col min="1288" max="1536" width="9.140625" style="423"/>
    <col min="1537" max="1537" width="11" style="423" customWidth="1"/>
    <col min="1538" max="1538" width="90.5703125" style="423" customWidth="1"/>
    <col min="1539" max="1540" width="14.5703125" style="423" customWidth="1"/>
    <col min="1541" max="1541" width="9.140625" style="423"/>
    <col min="1542" max="1542" width="13.5703125" style="423" bestFit="1" customWidth="1"/>
    <col min="1543" max="1543" width="10.5703125" style="423" bestFit="1" customWidth="1"/>
    <col min="1544" max="1792" width="9.140625" style="423"/>
    <col min="1793" max="1793" width="11" style="423" customWidth="1"/>
    <col min="1794" max="1794" width="90.5703125" style="423" customWidth="1"/>
    <col min="1795" max="1796" width="14.5703125" style="423" customWidth="1"/>
    <col min="1797" max="1797" width="9.140625" style="423"/>
    <col min="1798" max="1798" width="13.5703125" style="423" bestFit="1" customWidth="1"/>
    <col min="1799" max="1799" width="10.5703125" style="423" bestFit="1" customWidth="1"/>
    <col min="1800" max="2048" width="9.140625" style="423"/>
    <col min="2049" max="2049" width="11" style="423" customWidth="1"/>
    <col min="2050" max="2050" width="90.5703125" style="423" customWidth="1"/>
    <col min="2051" max="2052" width="14.5703125" style="423" customWidth="1"/>
    <col min="2053" max="2053" width="9.140625" style="423"/>
    <col min="2054" max="2054" width="13.5703125" style="423" bestFit="1" customWidth="1"/>
    <col min="2055" max="2055" width="10.5703125" style="423" bestFit="1" customWidth="1"/>
    <col min="2056" max="2304" width="9.140625" style="423"/>
    <col min="2305" max="2305" width="11" style="423" customWidth="1"/>
    <col min="2306" max="2306" width="90.5703125" style="423" customWidth="1"/>
    <col min="2307" max="2308" width="14.5703125" style="423" customWidth="1"/>
    <col min="2309" max="2309" width="9.140625" style="423"/>
    <col min="2310" max="2310" width="13.5703125" style="423" bestFit="1" customWidth="1"/>
    <col min="2311" max="2311" width="10.5703125" style="423" bestFit="1" customWidth="1"/>
    <col min="2312" max="2560" width="9.140625" style="423"/>
    <col min="2561" max="2561" width="11" style="423" customWidth="1"/>
    <col min="2562" max="2562" width="90.5703125" style="423" customWidth="1"/>
    <col min="2563" max="2564" width="14.5703125" style="423" customWidth="1"/>
    <col min="2565" max="2565" width="9.140625" style="423"/>
    <col min="2566" max="2566" width="13.5703125" style="423" bestFit="1" customWidth="1"/>
    <col min="2567" max="2567" width="10.5703125" style="423" bestFit="1" customWidth="1"/>
    <col min="2568" max="2816" width="9.140625" style="423"/>
    <col min="2817" max="2817" width="11" style="423" customWidth="1"/>
    <col min="2818" max="2818" width="90.5703125" style="423" customWidth="1"/>
    <col min="2819" max="2820" width="14.5703125" style="423" customWidth="1"/>
    <col min="2821" max="2821" width="9.140625" style="423"/>
    <col min="2822" max="2822" width="13.5703125" style="423" bestFit="1" customWidth="1"/>
    <col min="2823" max="2823" width="10.5703125" style="423" bestFit="1" customWidth="1"/>
    <col min="2824" max="3072" width="9.140625" style="423"/>
    <col min="3073" max="3073" width="11" style="423" customWidth="1"/>
    <col min="3074" max="3074" width="90.5703125" style="423" customWidth="1"/>
    <col min="3075" max="3076" width="14.5703125" style="423" customWidth="1"/>
    <col min="3077" max="3077" width="9.140625" style="423"/>
    <col min="3078" max="3078" width="13.5703125" style="423" bestFit="1" customWidth="1"/>
    <col min="3079" max="3079" width="10.5703125" style="423" bestFit="1" customWidth="1"/>
    <col min="3080" max="3328" width="9.140625" style="423"/>
    <col min="3329" max="3329" width="11" style="423" customWidth="1"/>
    <col min="3330" max="3330" width="90.5703125" style="423" customWidth="1"/>
    <col min="3331" max="3332" width="14.5703125" style="423" customWidth="1"/>
    <col min="3333" max="3333" width="9.140625" style="423"/>
    <col min="3334" max="3334" width="13.5703125" style="423" bestFit="1" customWidth="1"/>
    <col min="3335" max="3335" width="10.5703125" style="423" bestFit="1" customWidth="1"/>
    <col min="3336" max="3584" width="9.140625" style="423"/>
    <col min="3585" max="3585" width="11" style="423" customWidth="1"/>
    <col min="3586" max="3586" width="90.5703125" style="423" customWidth="1"/>
    <col min="3587" max="3588" width="14.5703125" style="423" customWidth="1"/>
    <col min="3589" max="3589" width="9.140625" style="423"/>
    <col min="3590" max="3590" width="13.5703125" style="423" bestFit="1" customWidth="1"/>
    <col min="3591" max="3591" width="10.5703125" style="423" bestFit="1" customWidth="1"/>
    <col min="3592" max="3840" width="9.140625" style="423"/>
    <col min="3841" max="3841" width="11" style="423" customWidth="1"/>
    <col min="3842" max="3842" width="90.5703125" style="423" customWidth="1"/>
    <col min="3843" max="3844" width="14.5703125" style="423" customWidth="1"/>
    <col min="3845" max="3845" width="9.140625" style="423"/>
    <col min="3846" max="3846" width="13.5703125" style="423" bestFit="1" customWidth="1"/>
    <col min="3847" max="3847" width="10.5703125" style="423" bestFit="1" customWidth="1"/>
    <col min="3848" max="4096" width="9.140625" style="423"/>
    <col min="4097" max="4097" width="11" style="423" customWidth="1"/>
    <col min="4098" max="4098" width="90.5703125" style="423" customWidth="1"/>
    <col min="4099" max="4100" width="14.5703125" style="423" customWidth="1"/>
    <col min="4101" max="4101" width="9.140625" style="423"/>
    <col min="4102" max="4102" width="13.5703125" style="423" bestFit="1" customWidth="1"/>
    <col min="4103" max="4103" width="10.5703125" style="423" bestFit="1" customWidth="1"/>
    <col min="4104" max="4352" width="9.140625" style="423"/>
    <col min="4353" max="4353" width="11" style="423" customWidth="1"/>
    <col min="4354" max="4354" width="90.5703125" style="423" customWidth="1"/>
    <col min="4355" max="4356" width="14.5703125" style="423" customWidth="1"/>
    <col min="4357" max="4357" width="9.140625" style="423"/>
    <col min="4358" max="4358" width="13.5703125" style="423" bestFit="1" customWidth="1"/>
    <col min="4359" max="4359" width="10.5703125" style="423" bestFit="1" customWidth="1"/>
    <col min="4360" max="4608" width="9.140625" style="423"/>
    <col min="4609" max="4609" width="11" style="423" customWidth="1"/>
    <col min="4610" max="4610" width="90.5703125" style="423" customWidth="1"/>
    <col min="4611" max="4612" width="14.5703125" style="423" customWidth="1"/>
    <col min="4613" max="4613" width="9.140625" style="423"/>
    <col min="4614" max="4614" width="13.5703125" style="423" bestFit="1" customWidth="1"/>
    <col min="4615" max="4615" width="10.5703125" style="423" bestFit="1" customWidth="1"/>
    <col min="4616" max="4864" width="9.140625" style="423"/>
    <col min="4865" max="4865" width="11" style="423" customWidth="1"/>
    <col min="4866" max="4866" width="90.5703125" style="423" customWidth="1"/>
    <col min="4867" max="4868" width="14.5703125" style="423" customWidth="1"/>
    <col min="4869" max="4869" width="9.140625" style="423"/>
    <col min="4870" max="4870" width="13.5703125" style="423" bestFit="1" customWidth="1"/>
    <col min="4871" max="4871" width="10.5703125" style="423" bestFit="1" customWidth="1"/>
    <col min="4872" max="5120" width="9.140625" style="423"/>
    <col min="5121" max="5121" width="11" style="423" customWidth="1"/>
    <col min="5122" max="5122" width="90.5703125" style="423" customWidth="1"/>
    <col min="5123" max="5124" width="14.5703125" style="423" customWidth="1"/>
    <col min="5125" max="5125" width="9.140625" style="423"/>
    <col min="5126" max="5126" width="13.5703125" style="423" bestFit="1" customWidth="1"/>
    <col min="5127" max="5127" width="10.5703125" style="423" bestFit="1" customWidth="1"/>
    <col min="5128" max="5376" width="9.140625" style="423"/>
    <col min="5377" max="5377" width="11" style="423" customWidth="1"/>
    <col min="5378" max="5378" width="90.5703125" style="423" customWidth="1"/>
    <col min="5379" max="5380" width="14.5703125" style="423" customWidth="1"/>
    <col min="5381" max="5381" width="9.140625" style="423"/>
    <col min="5382" max="5382" width="13.5703125" style="423" bestFit="1" customWidth="1"/>
    <col min="5383" max="5383" width="10.5703125" style="423" bestFit="1" customWidth="1"/>
    <col min="5384" max="5632" width="9.140625" style="423"/>
    <col min="5633" max="5633" width="11" style="423" customWidth="1"/>
    <col min="5634" max="5634" width="90.5703125" style="423" customWidth="1"/>
    <col min="5635" max="5636" width="14.5703125" style="423" customWidth="1"/>
    <col min="5637" max="5637" width="9.140625" style="423"/>
    <col min="5638" max="5638" width="13.5703125" style="423" bestFit="1" customWidth="1"/>
    <col min="5639" max="5639" width="10.5703125" style="423" bestFit="1" customWidth="1"/>
    <col min="5640" max="5888" width="9.140625" style="423"/>
    <col min="5889" max="5889" width="11" style="423" customWidth="1"/>
    <col min="5890" max="5890" width="90.5703125" style="423" customWidth="1"/>
    <col min="5891" max="5892" width="14.5703125" style="423" customWidth="1"/>
    <col min="5893" max="5893" width="9.140625" style="423"/>
    <col min="5894" max="5894" width="13.5703125" style="423" bestFit="1" customWidth="1"/>
    <col min="5895" max="5895" width="10.5703125" style="423" bestFit="1" customWidth="1"/>
    <col min="5896" max="6144" width="9.140625" style="423"/>
    <col min="6145" max="6145" width="11" style="423" customWidth="1"/>
    <col min="6146" max="6146" width="90.5703125" style="423" customWidth="1"/>
    <col min="6147" max="6148" width="14.5703125" style="423" customWidth="1"/>
    <col min="6149" max="6149" width="9.140625" style="423"/>
    <col min="6150" max="6150" width="13.5703125" style="423" bestFit="1" customWidth="1"/>
    <col min="6151" max="6151" width="10.5703125" style="423" bestFit="1" customWidth="1"/>
    <col min="6152" max="6400" width="9.140625" style="423"/>
    <col min="6401" max="6401" width="11" style="423" customWidth="1"/>
    <col min="6402" max="6402" width="90.5703125" style="423" customWidth="1"/>
    <col min="6403" max="6404" width="14.5703125" style="423" customWidth="1"/>
    <col min="6405" max="6405" width="9.140625" style="423"/>
    <col min="6406" max="6406" width="13.5703125" style="423" bestFit="1" customWidth="1"/>
    <col min="6407" max="6407" width="10.5703125" style="423" bestFit="1" customWidth="1"/>
    <col min="6408" max="6656" width="9.140625" style="423"/>
    <col min="6657" max="6657" width="11" style="423" customWidth="1"/>
    <col min="6658" max="6658" width="90.5703125" style="423" customWidth="1"/>
    <col min="6659" max="6660" width="14.5703125" style="423" customWidth="1"/>
    <col min="6661" max="6661" width="9.140625" style="423"/>
    <col min="6662" max="6662" width="13.5703125" style="423" bestFit="1" customWidth="1"/>
    <col min="6663" max="6663" width="10.5703125" style="423" bestFit="1" customWidth="1"/>
    <col min="6664" max="6912" width="9.140625" style="423"/>
    <col min="6913" max="6913" width="11" style="423" customWidth="1"/>
    <col min="6914" max="6914" width="90.5703125" style="423" customWidth="1"/>
    <col min="6915" max="6916" width="14.5703125" style="423" customWidth="1"/>
    <col min="6917" max="6917" width="9.140625" style="423"/>
    <col min="6918" max="6918" width="13.5703125" style="423" bestFit="1" customWidth="1"/>
    <col min="6919" max="6919" width="10.5703125" style="423" bestFit="1" customWidth="1"/>
    <col min="6920" max="7168" width="9.140625" style="423"/>
    <col min="7169" max="7169" width="11" style="423" customWidth="1"/>
    <col min="7170" max="7170" width="90.5703125" style="423" customWidth="1"/>
    <col min="7171" max="7172" width="14.5703125" style="423" customWidth="1"/>
    <col min="7173" max="7173" width="9.140625" style="423"/>
    <col min="7174" max="7174" width="13.5703125" style="423" bestFit="1" customWidth="1"/>
    <col min="7175" max="7175" width="10.5703125" style="423" bestFit="1" customWidth="1"/>
    <col min="7176" max="7424" width="9.140625" style="423"/>
    <col min="7425" max="7425" width="11" style="423" customWidth="1"/>
    <col min="7426" max="7426" width="90.5703125" style="423" customWidth="1"/>
    <col min="7427" max="7428" width="14.5703125" style="423" customWidth="1"/>
    <col min="7429" max="7429" width="9.140625" style="423"/>
    <col min="7430" max="7430" width="13.5703125" style="423" bestFit="1" customWidth="1"/>
    <col min="7431" max="7431" width="10.5703125" style="423" bestFit="1" customWidth="1"/>
    <col min="7432" max="7680" width="9.140625" style="423"/>
    <col min="7681" max="7681" width="11" style="423" customWidth="1"/>
    <col min="7682" max="7682" width="90.5703125" style="423" customWidth="1"/>
    <col min="7683" max="7684" width="14.5703125" style="423" customWidth="1"/>
    <col min="7685" max="7685" width="9.140625" style="423"/>
    <col min="7686" max="7686" width="13.5703125" style="423" bestFit="1" customWidth="1"/>
    <col min="7687" max="7687" width="10.5703125" style="423" bestFit="1" customWidth="1"/>
    <col min="7688" max="7936" width="9.140625" style="423"/>
    <col min="7937" max="7937" width="11" style="423" customWidth="1"/>
    <col min="7938" max="7938" width="90.5703125" style="423" customWidth="1"/>
    <col min="7939" max="7940" width="14.5703125" style="423" customWidth="1"/>
    <col min="7941" max="7941" width="9.140625" style="423"/>
    <col min="7942" max="7942" width="13.5703125" style="423" bestFit="1" customWidth="1"/>
    <col min="7943" max="7943" width="10.5703125" style="423" bestFit="1" customWidth="1"/>
    <col min="7944" max="8192" width="9.140625" style="423"/>
    <col min="8193" max="8193" width="11" style="423" customWidth="1"/>
    <col min="8194" max="8194" width="90.5703125" style="423" customWidth="1"/>
    <col min="8195" max="8196" width="14.5703125" style="423" customWidth="1"/>
    <col min="8197" max="8197" width="9.140625" style="423"/>
    <col min="8198" max="8198" width="13.5703125" style="423" bestFit="1" customWidth="1"/>
    <col min="8199" max="8199" width="10.5703125" style="423" bestFit="1" customWidth="1"/>
    <col min="8200" max="8448" width="9.140625" style="423"/>
    <col min="8449" max="8449" width="11" style="423" customWidth="1"/>
    <col min="8450" max="8450" width="90.5703125" style="423" customWidth="1"/>
    <col min="8451" max="8452" width="14.5703125" style="423" customWidth="1"/>
    <col min="8453" max="8453" width="9.140625" style="423"/>
    <col min="8454" max="8454" width="13.5703125" style="423" bestFit="1" customWidth="1"/>
    <col min="8455" max="8455" width="10.5703125" style="423" bestFit="1" customWidth="1"/>
    <col min="8456" max="8704" width="9.140625" style="423"/>
    <col min="8705" max="8705" width="11" style="423" customWidth="1"/>
    <col min="8706" max="8706" width="90.5703125" style="423" customWidth="1"/>
    <col min="8707" max="8708" width="14.5703125" style="423" customWidth="1"/>
    <col min="8709" max="8709" width="9.140625" style="423"/>
    <col min="8710" max="8710" width="13.5703125" style="423" bestFit="1" customWidth="1"/>
    <col min="8711" max="8711" width="10.5703125" style="423" bestFit="1" customWidth="1"/>
    <col min="8712" max="8960" width="9.140625" style="423"/>
    <col min="8961" max="8961" width="11" style="423" customWidth="1"/>
    <col min="8962" max="8962" width="90.5703125" style="423" customWidth="1"/>
    <col min="8963" max="8964" width="14.5703125" style="423" customWidth="1"/>
    <col min="8965" max="8965" width="9.140625" style="423"/>
    <col min="8966" max="8966" width="13.5703125" style="423" bestFit="1" customWidth="1"/>
    <col min="8967" max="8967" width="10.5703125" style="423" bestFit="1" customWidth="1"/>
    <col min="8968" max="9216" width="9.140625" style="423"/>
    <col min="9217" max="9217" width="11" style="423" customWidth="1"/>
    <col min="9218" max="9218" width="90.5703125" style="423" customWidth="1"/>
    <col min="9219" max="9220" width="14.5703125" style="423" customWidth="1"/>
    <col min="9221" max="9221" width="9.140625" style="423"/>
    <col min="9222" max="9222" width="13.5703125" style="423" bestFit="1" customWidth="1"/>
    <col min="9223" max="9223" width="10.5703125" style="423" bestFit="1" customWidth="1"/>
    <col min="9224" max="9472" width="9.140625" style="423"/>
    <col min="9473" max="9473" width="11" style="423" customWidth="1"/>
    <col min="9474" max="9474" width="90.5703125" style="423" customWidth="1"/>
    <col min="9475" max="9476" width="14.5703125" style="423" customWidth="1"/>
    <col min="9477" max="9477" width="9.140625" style="423"/>
    <col min="9478" max="9478" width="13.5703125" style="423" bestFit="1" customWidth="1"/>
    <col min="9479" max="9479" width="10.5703125" style="423" bestFit="1" customWidth="1"/>
    <col min="9480" max="9728" width="9.140625" style="423"/>
    <col min="9729" max="9729" width="11" style="423" customWidth="1"/>
    <col min="9730" max="9730" width="90.5703125" style="423" customWidth="1"/>
    <col min="9731" max="9732" width="14.5703125" style="423" customWidth="1"/>
    <col min="9733" max="9733" width="9.140625" style="423"/>
    <col min="9734" max="9734" width="13.5703125" style="423" bestFit="1" customWidth="1"/>
    <col min="9735" max="9735" width="10.5703125" style="423" bestFit="1" customWidth="1"/>
    <col min="9736" max="9984" width="9.140625" style="423"/>
    <col min="9985" max="9985" width="11" style="423" customWidth="1"/>
    <col min="9986" max="9986" width="90.5703125" style="423" customWidth="1"/>
    <col min="9987" max="9988" width="14.5703125" style="423" customWidth="1"/>
    <col min="9989" max="9989" width="9.140625" style="423"/>
    <col min="9990" max="9990" width="13.5703125" style="423" bestFit="1" customWidth="1"/>
    <col min="9991" max="9991" width="10.5703125" style="423" bestFit="1" customWidth="1"/>
    <col min="9992" max="10240" width="9.140625" style="423"/>
    <col min="10241" max="10241" width="11" style="423" customWidth="1"/>
    <col min="10242" max="10242" width="90.5703125" style="423" customWidth="1"/>
    <col min="10243" max="10244" width="14.5703125" style="423" customWidth="1"/>
    <col min="10245" max="10245" width="9.140625" style="423"/>
    <col min="10246" max="10246" width="13.5703125" style="423" bestFit="1" customWidth="1"/>
    <col min="10247" max="10247" width="10.5703125" style="423" bestFit="1" customWidth="1"/>
    <col min="10248" max="10496" width="9.140625" style="423"/>
    <col min="10497" max="10497" width="11" style="423" customWidth="1"/>
    <col min="10498" max="10498" width="90.5703125" style="423" customWidth="1"/>
    <col min="10499" max="10500" width="14.5703125" style="423" customWidth="1"/>
    <col min="10501" max="10501" width="9.140625" style="423"/>
    <col min="10502" max="10502" width="13.5703125" style="423" bestFit="1" customWidth="1"/>
    <col min="10503" max="10503" width="10.5703125" style="423" bestFit="1" customWidth="1"/>
    <col min="10504" max="10752" width="9.140625" style="423"/>
    <col min="10753" max="10753" width="11" style="423" customWidth="1"/>
    <col min="10754" max="10754" width="90.5703125" style="423" customWidth="1"/>
    <col min="10755" max="10756" width="14.5703125" style="423" customWidth="1"/>
    <col min="10757" max="10757" width="9.140625" style="423"/>
    <col min="10758" max="10758" width="13.5703125" style="423" bestFit="1" customWidth="1"/>
    <col min="10759" max="10759" width="10.5703125" style="423" bestFit="1" customWidth="1"/>
    <col min="10760" max="11008" width="9.140625" style="423"/>
    <col min="11009" max="11009" width="11" style="423" customWidth="1"/>
    <col min="11010" max="11010" width="90.5703125" style="423" customWidth="1"/>
    <col min="11011" max="11012" width="14.5703125" style="423" customWidth="1"/>
    <col min="11013" max="11013" width="9.140625" style="423"/>
    <col min="11014" max="11014" width="13.5703125" style="423" bestFit="1" customWidth="1"/>
    <col min="11015" max="11015" width="10.5703125" style="423" bestFit="1" customWidth="1"/>
    <col min="11016" max="11264" width="9.140625" style="423"/>
    <col min="11265" max="11265" width="11" style="423" customWidth="1"/>
    <col min="11266" max="11266" width="90.5703125" style="423" customWidth="1"/>
    <col min="11267" max="11268" width="14.5703125" style="423" customWidth="1"/>
    <col min="11269" max="11269" width="9.140625" style="423"/>
    <col min="11270" max="11270" width="13.5703125" style="423" bestFit="1" customWidth="1"/>
    <col min="11271" max="11271" width="10.5703125" style="423" bestFit="1" customWidth="1"/>
    <col min="11272" max="11520" width="9.140625" style="423"/>
    <col min="11521" max="11521" width="11" style="423" customWidth="1"/>
    <col min="11522" max="11522" width="90.5703125" style="423" customWidth="1"/>
    <col min="11523" max="11524" width="14.5703125" style="423" customWidth="1"/>
    <col min="11525" max="11525" width="9.140625" style="423"/>
    <col min="11526" max="11526" width="13.5703125" style="423" bestFit="1" customWidth="1"/>
    <col min="11527" max="11527" width="10.5703125" style="423" bestFit="1" customWidth="1"/>
    <col min="11528" max="11776" width="9.140625" style="423"/>
    <col min="11777" max="11777" width="11" style="423" customWidth="1"/>
    <col min="11778" max="11778" width="90.5703125" style="423" customWidth="1"/>
    <col min="11779" max="11780" width="14.5703125" style="423" customWidth="1"/>
    <col min="11781" max="11781" width="9.140625" style="423"/>
    <col min="11782" max="11782" width="13.5703125" style="423" bestFit="1" customWidth="1"/>
    <col min="11783" max="11783" width="10.5703125" style="423" bestFit="1" customWidth="1"/>
    <col min="11784" max="12032" width="9.140625" style="423"/>
    <col min="12033" max="12033" width="11" style="423" customWidth="1"/>
    <col min="12034" max="12034" width="90.5703125" style="423" customWidth="1"/>
    <col min="12035" max="12036" width="14.5703125" style="423" customWidth="1"/>
    <col min="12037" max="12037" width="9.140625" style="423"/>
    <col min="12038" max="12038" width="13.5703125" style="423" bestFit="1" customWidth="1"/>
    <col min="12039" max="12039" width="10.5703125" style="423" bestFit="1" customWidth="1"/>
    <col min="12040" max="12288" width="9.140625" style="423"/>
    <col min="12289" max="12289" width="11" style="423" customWidth="1"/>
    <col min="12290" max="12290" width="90.5703125" style="423" customWidth="1"/>
    <col min="12291" max="12292" width="14.5703125" style="423" customWidth="1"/>
    <col min="12293" max="12293" width="9.140625" style="423"/>
    <col min="12294" max="12294" width="13.5703125" style="423" bestFit="1" customWidth="1"/>
    <col min="12295" max="12295" width="10.5703125" style="423" bestFit="1" customWidth="1"/>
    <col min="12296" max="12544" width="9.140625" style="423"/>
    <col min="12545" max="12545" width="11" style="423" customWidth="1"/>
    <col min="12546" max="12546" width="90.5703125" style="423" customWidth="1"/>
    <col min="12547" max="12548" width="14.5703125" style="423" customWidth="1"/>
    <col min="12549" max="12549" width="9.140625" style="423"/>
    <col min="12550" max="12550" width="13.5703125" style="423" bestFit="1" customWidth="1"/>
    <col min="12551" max="12551" width="10.5703125" style="423" bestFit="1" customWidth="1"/>
    <col min="12552" max="12800" width="9.140625" style="423"/>
    <col min="12801" max="12801" width="11" style="423" customWidth="1"/>
    <col min="12802" max="12802" width="90.5703125" style="423" customWidth="1"/>
    <col min="12803" max="12804" width="14.5703125" style="423" customWidth="1"/>
    <col min="12805" max="12805" width="9.140625" style="423"/>
    <col min="12806" max="12806" width="13.5703125" style="423" bestFit="1" customWidth="1"/>
    <col min="12807" max="12807" width="10.5703125" style="423" bestFit="1" customWidth="1"/>
    <col min="12808" max="13056" width="9.140625" style="423"/>
    <col min="13057" max="13057" width="11" style="423" customWidth="1"/>
    <col min="13058" max="13058" width="90.5703125" style="423" customWidth="1"/>
    <col min="13059" max="13060" width="14.5703125" style="423" customWidth="1"/>
    <col min="13061" max="13061" width="9.140625" style="423"/>
    <col min="13062" max="13062" width="13.5703125" style="423" bestFit="1" customWidth="1"/>
    <col min="13063" max="13063" width="10.5703125" style="423" bestFit="1" customWidth="1"/>
    <col min="13064" max="13312" width="9.140625" style="423"/>
    <col min="13313" max="13313" width="11" style="423" customWidth="1"/>
    <col min="13314" max="13314" width="90.5703125" style="423" customWidth="1"/>
    <col min="13315" max="13316" width="14.5703125" style="423" customWidth="1"/>
    <col min="13317" max="13317" width="9.140625" style="423"/>
    <col min="13318" max="13318" width="13.5703125" style="423" bestFit="1" customWidth="1"/>
    <col min="13319" max="13319" width="10.5703125" style="423" bestFit="1" customWidth="1"/>
    <col min="13320" max="13568" width="9.140625" style="423"/>
    <col min="13569" max="13569" width="11" style="423" customWidth="1"/>
    <col min="13570" max="13570" width="90.5703125" style="423" customWidth="1"/>
    <col min="13571" max="13572" width="14.5703125" style="423" customWidth="1"/>
    <col min="13573" max="13573" width="9.140625" style="423"/>
    <col min="13574" max="13574" width="13.5703125" style="423" bestFit="1" customWidth="1"/>
    <col min="13575" max="13575" width="10.5703125" style="423" bestFit="1" customWidth="1"/>
    <col min="13576" max="13824" width="9.140625" style="423"/>
    <col min="13825" max="13825" width="11" style="423" customWidth="1"/>
    <col min="13826" max="13826" width="90.5703125" style="423" customWidth="1"/>
    <col min="13827" max="13828" width="14.5703125" style="423" customWidth="1"/>
    <col min="13829" max="13829" width="9.140625" style="423"/>
    <col min="13830" max="13830" width="13.5703125" style="423" bestFit="1" customWidth="1"/>
    <col min="13831" max="13831" width="10.5703125" style="423" bestFit="1" customWidth="1"/>
    <col min="13832" max="14080" width="9.140625" style="423"/>
    <col min="14081" max="14081" width="11" style="423" customWidth="1"/>
    <col min="14082" max="14082" width="90.5703125" style="423" customWidth="1"/>
    <col min="14083" max="14084" width="14.5703125" style="423" customWidth="1"/>
    <col min="14085" max="14085" width="9.140625" style="423"/>
    <col min="14086" max="14086" width="13.5703125" style="423" bestFit="1" customWidth="1"/>
    <col min="14087" max="14087" width="10.5703125" style="423" bestFit="1" customWidth="1"/>
    <col min="14088" max="14336" width="9.140625" style="423"/>
    <col min="14337" max="14337" width="11" style="423" customWidth="1"/>
    <col min="14338" max="14338" width="90.5703125" style="423" customWidth="1"/>
    <col min="14339" max="14340" width="14.5703125" style="423" customWidth="1"/>
    <col min="14341" max="14341" width="9.140625" style="423"/>
    <col min="14342" max="14342" width="13.5703125" style="423" bestFit="1" customWidth="1"/>
    <col min="14343" max="14343" width="10.5703125" style="423" bestFit="1" customWidth="1"/>
    <col min="14344" max="14592" width="9.140625" style="423"/>
    <col min="14593" max="14593" width="11" style="423" customWidth="1"/>
    <col min="14594" max="14594" width="90.5703125" style="423" customWidth="1"/>
    <col min="14595" max="14596" width="14.5703125" style="423" customWidth="1"/>
    <col min="14597" max="14597" width="9.140625" style="423"/>
    <col min="14598" max="14598" width="13.5703125" style="423" bestFit="1" customWidth="1"/>
    <col min="14599" max="14599" width="10.5703125" style="423" bestFit="1" customWidth="1"/>
    <col min="14600" max="14848" width="9.140625" style="423"/>
    <col min="14849" max="14849" width="11" style="423" customWidth="1"/>
    <col min="14850" max="14850" width="90.5703125" style="423" customWidth="1"/>
    <col min="14851" max="14852" width="14.5703125" style="423" customWidth="1"/>
    <col min="14853" max="14853" width="9.140625" style="423"/>
    <col min="14854" max="14854" width="13.5703125" style="423" bestFit="1" customWidth="1"/>
    <col min="14855" max="14855" width="10.5703125" style="423" bestFit="1" customWidth="1"/>
    <col min="14856" max="15104" width="9.140625" style="423"/>
    <col min="15105" max="15105" width="11" style="423" customWidth="1"/>
    <col min="15106" max="15106" width="90.5703125" style="423" customWidth="1"/>
    <col min="15107" max="15108" width="14.5703125" style="423" customWidth="1"/>
    <col min="15109" max="15109" width="9.140625" style="423"/>
    <col min="15110" max="15110" width="13.5703125" style="423" bestFit="1" customWidth="1"/>
    <col min="15111" max="15111" width="10.5703125" style="423" bestFit="1" customWidth="1"/>
    <col min="15112" max="15360" width="9.140625" style="423"/>
    <col min="15361" max="15361" width="11" style="423" customWidth="1"/>
    <col min="15362" max="15362" width="90.5703125" style="423" customWidth="1"/>
    <col min="15363" max="15364" width="14.5703125" style="423" customWidth="1"/>
    <col min="15365" max="15365" width="9.140625" style="423"/>
    <col min="15366" max="15366" width="13.5703125" style="423" bestFit="1" customWidth="1"/>
    <col min="15367" max="15367" width="10.5703125" style="423" bestFit="1" customWidth="1"/>
    <col min="15368" max="15616" width="9.140625" style="423"/>
    <col min="15617" max="15617" width="11" style="423" customWidth="1"/>
    <col min="15618" max="15618" width="90.5703125" style="423" customWidth="1"/>
    <col min="15619" max="15620" width="14.5703125" style="423" customWidth="1"/>
    <col min="15621" max="15621" width="9.140625" style="423"/>
    <col min="15622" max="15622" width="13.5703125" style="423" bestFit="1" customWidth="1"/>
    <col min="15623" max="15623" width="10.5703125" style="423" bestFit="1" customWidth="1"/>
    <col min="15624" max="15872" width="9.140625" style="423"/>
    <col min="15873" max="15873" width="11" style="423" customWidth="1"/>
    <col min="15874" max="15874" width="90.5703125" style="423" customWidth="1"/>
    <col min="15875" max="15876" width="14.5703125" style="423" customWidth="1"/>
    <col min="15877" max="15877" width="9.140625" style="423"/>
    <col min="15878" max="15878" width="13.5703125" style="423" bestFit="1" customWidth="1"/>
    <col min="15879" max="15879" width="10.5703125" style="423" bestFit="1" customWidth="1"/>
    <col min="15880" max="16128" width="9.140625" style="423"/>
    <col min="16129" max="16129" width="11" style="423" customWidth="1"/>
    <col min="16130" max="16130" width="90.5703125" style="423" customWidth="1"/>
    <col min="16131" max="16132" width="14.5703125" style="423" customWidth="1"/>
    <col min="16133" max="16133" width="9.140625" style="423"/>
    <col min="16134" max="16134" width="13.5703125" style="423" bestFit="1" customWidth="1"/>
    <col min="16135" max="16135" width="10.5703125" style="423" bestFit="1" customWidth="1"/>
    <col min="16136" max="16384" width="9.140625" style="423"/>
  </cols>
  <sheetData>
    <row r="1" spans="1:5" ht="15" x14ac:dyDescent="0.25">
      <c r="A1" s="1021" t="s">
        <v>0</v>
      </c>
      <c r="B1" s="1021"/>
      <c r="C1" s="1021"/>
      <c r="D1" s="1022" t="s">
        <v>1618</v>
      </c>
    </row>
    <row r="2" spans="1:5" x14ac:dyDescent="0.2">
      <c r="A2" s="1023"/>
      <c r="B2" s="1023"/>
      <c r="C2" s="1023"/>
      <c r="D2" s="1023"/>
    </row>
    <row r="3" spans="1:5" ht="18.75" customHeight="1" x14ac:dyDescent="0.25">
      <c r="A3" s="1327" t="s">
        <v>1619</v>
      </c>
      <c r="B3" s="1327"/>
      <c r="C3" s="1327"/>
      <c r="D3" s="1327"/>
    </row>
    <row r="4" spans="1:5" ht="13.5" customHeight="1" x14ac:dyDescent="0.2">
      <c r="A4" s="1328" t="s">
        <v>288</v>
      </c>
      <c r="B4" s="1328"/>
      <c r="C4" s="1328"/>
      <c r="D4" s="1328"/>
    </row>
    <row r="5" spans="1:5" ht="17.25" customHeight="1" thickBot="1" x14ac:dyDescent="0.25">
      <c r="A5" s="1023"/>
      <c r="B5" s="1023"/>
      <c r="C5" s="1023"/>
      <c r="D5" s="1023"/>
    </row>
    <row r="6" spans="1:5" ht="45" customHeight="1" thickTop="1" thickBot="1" x14ac:dyDescent="0.25">
      <c r="A6" s="1024" t="s">
        <v>1363</v>
      </c>
      <c r="B6" s="439" t="s">
        <v>69</v>
      </c>
      <c r="C6" s="439" t="s">
        <v>1620</v>
      </c>
      <c r="D6" s="1025" t="s">
        <v>280</v>
      </c>
    </row>
    <row r="7" spans="1:5" s="425" customFormat="1" ht="18" customHeight="1" thickTop="1" x14ac:dyDescent="0.25">
      <c r="A7" s="1026"/>
      <c r="B7" s="1027" t="s">
        <v>1364</v>
      </c>
      <c r="C7" s="1028">
        <v>50000000</v>
      </c>
      <c r="D7" s="1029">
        <v>1665332885</v>
      </c>
      <c r="E7" s="424"/>
    </row>
    <row r="8" spans="1:5" s="425" customFormat="1" ht="18" customHeight="1" x14ac:dyDescent="0.25">
      <c r="A8" s="422">
        <v>1</v>
      </c>
      <c r="B8" s="1030" t="s">
        <v>203</v>
      </c>
      <c r="C8" s="50">
        <v>50000000</v>
      </c>
      <c r="D8" s="426">
        <v>1665332885</v>
      </c>
      <c r="E8" s="424"/>
    </row>
    <row r="9" spans="1:5" s="425" customFormat="1" ht="18" customHeight="1" x14ac:dyDescent="0.25">
      <c r="A9" s="1031"/>
      <c r="B9" s="1032" t="s">
        <v>1365</v>
      </c>
      <c r="C9" s="1033">
        <f>SUM(C10:C13)</f>
        <v>499500000</v>
      </c>
      <c r="D9" s="1034">
        <v>1014281465</v>
      </c>
      <c r="E9" s="424"/>
    </row>
    <row r="10" spans="1:5" s="425" customFormat="1" ht="18" customHeight="1" x14ac:dyDescent="0.25">
      <c r="A10" s="52">
        <v>1</v>
      </c>
      <c r="B10" s="427" t="s">
        <v>70</v>
      </c>
      <c r="C10" s="50">
        <v>429870682</v>
      </c>
      <c r="D10" s="426">
        <v>1002281465</v>
      </c>
      <c r="E10" s="424"/>
    </row>
    <row r="11" spans="1:5" s="425" customFormat="1" ht="18" customHeight="1" x14ac:dyDescent="0.25">
      <c r="A11" s="52">
        <v>2</v>
      </c>
      <c r="B11" s="427" t="s">
        <v>153</v>
      </c>
      <c r="C11" s="428">
        <v>7000000</v>
      </c>
      <c r="D11" s="426">
        <v>7000000</v>
      </c>
      <c r="E11" s="424"/>
    </row>
    <row r="12" spans="1:5" s="425" customFormat="1" ht="18" customHeight="1" x14ac:dyDescent="0.25">
      <c r="A12" s="422">
        <v>3</v>
      </c>
      <c r="B12" s="427" t="s">
        <v>1366</v>
      </c>
      <c r="C12" s="50">
        <v>5000000</v>
      </c>
      <c r="D12" s="426">
        <v>5000000</v>
      </c>
      <c r="E12" s="424"/>
    </row>
    <row r="13" spans="1:5" s="425" customFormat="1" ht="18" customHeight="1" thickBot="1" x14ac:dyDescent="0.3">
      <c r="A13" s="422">
        <v>4</v>
      </c>
      <c r="B13" s="427" t="s">
        <v>1621</v>
      </c>
      <c r="C13" s="50">
        <v>57629318</v>
      </c>
      <c r="D13" s="1035">
        <v>0</v>
      </c>
      <c r="E13" s="424"/>
    </row>
    <row r="14" spans="1:5" s="425" customFormat="1" ht="18" customHeight="1" thickTop="1" thickBot="1" x14ac:dyDescent="0.3">
      <c r="A14" s="1036"/>
      <c r="B14" s="1037" t="s">
        <v>1369</v>
      </c>
      <c r="C14" s="1038">
        <f>SUM(C7+C9)</f>
        <v>549500000</v>
      </c>
      <c r="D14" s="1039">
        <v>2679614350</v>
      </c>
      <c r="E14" s="424"/>
    </row>
    <row r="15" spans="1:5" s="425" customFormat="1" ht="18" customHeight="1" thickTop="1" x14ac:dyDescent="0.2">
      <c r="A15" s="1040"/>
      <c r="B15" s="1040"/>
      <c r="C15" s="1040"/>
      <c r="D15" s="1023"/>
      <c r="E15" s="424"/>
    </row>
    <row r="16" spans="1:5" s="425" customFormat="1" ht="18" customHeight="1" x14ac:dyDescent="0.2">
      <c r="A16" s="1040"/>
      <c r="B16" s="1040"/>
      <c r="C16" s="1040"/>
      <c r="D16" s="1023"/>
      <c r="E16" s="424"/>
    </row>
    <row r="17" spans="1:5" s="425" customFormat="1" ht="18" customHeight="1" x14ac:dyDescent="0.2">
      <c r="A17" s="1329" t="s">
        <v>1622</v>
      </c>
      <c r="B17" s="1329"/>
      <c r="C17" s="1329"/>
      <c r="D17" s="1329"/>
      <c r="E17" s="424"/>
    </row>
    <row r="18" spans="1:5" s="425" customFormat="1" ht="18" customHeight="1" thickBot="1" x14ac:dyDescent="0.25">
      <c r="A18" s="1040"/>
      <c r="B18" s="1040"/>
      <c r="C18" s="1040"/>
      <c r="D18" s="1023"/>
      <c r="E18" s="424"/>
    </row>
    <row r="19" spans="1:5" s="425" customFormat="1" ht="35.25" customHeight="1" thickTop="1" thickBot="1" x14ac:dyDescent="0.25">
      <c r="A19" s="1024" t="s">
        <v>1363</v>
      </c>
      <c r="B19" s="439" t="s">
        <v>69</v>
      </c>
      <c r="C19" s="439" t="s">
        <v>1620</v>
      </c>
      <c r="D19" s="1025" t="s">
        <v>280</v>
      </c>
      <c r="E19" s="424"/>
    </row>
    <row r="20" spans="1:5" s="425" customFormat="1" ht="20.25" customHeight="1" thickTop="1" thickBot="1" x14ac:dyDescent="0.3">
      <c r="A20" s="1036">
        <v>1</v>
      </c>
      <c r="B20" s="1041" t="s">
        <v>1271</v>
      </c>
      <c r="C20" s="1042">
        <v>3000000</v>
      </c>
      <c r="D20" s="1039">
        <v>997846</v>
      </c>
      <c r="E20" s="424"/>
    </row>
    <row r="21" spans="1:5" ht="13.5" thickTop="1" x14ac:dyDescent="0.2"/>
  </sheetData>
  <mergeCells count="3">
    <mergeCell ref="A3:D3"/>
    <mergeCell ref="A4:D4"/>
    <mergeCell ref="A17:D17"/>
  </mergeCells>
  <printOptions horizontalCentered="1"/>
  <pageMargins left="0.15748031496062992" right="0.15748031496062992" top="0.39370078740157483" bottom="0.39370078740157483" header="0" footer="0"/>
  <pageSetup paperSize="9" scale="73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AF189"/>
  <sheetViews>
    <sheetView topLeftCell="A137" zoomScaleNormal="100" workbookViewId="0">
      <selection activeCell="I155" sqref="I155"/>
    </sheetView>
  </sheetViews>
  <sheetFormatPr defaultRowHeight="15" x14ac:dyDescent="0.25"/>
  <cols>
    <col min="1" max="1" width="8.42578125" style="1123" customWidth="1"/>
    <col min="2" max="2" width="88.28515625" style="1124" bestFit="1" customWidth="1"/>
    <col min="3" max="3" width="15.140625" style="1124" customWidth="1"/>
    <col min="4" max="4" width="15" style="1125" customWidth="1"/>
    <col min="5" max="5" width="14.85546875" style="704" customWidth="1"/>
    <col min="6" max="6" width="8.7109375" style="1126" customWidth="1"/>
    <col min="7" max="7" width="16.28515625" style="1046" bestFit="1" customWidth="1"/>
    <col min="8" max="8" width="19.140625" style="1046" bestFit="1" customWidth="1"/>
    <col min="9" max="9" width="16.28515625" style="1046" bestFit="1" customWidth="1"/>
    <col min="10" max="10" width="13.7109375" style="504" bestFit="1" customWidth="1"/>
    <col min="11" max="11" width="16.28515625" style="504" bestFit="1" customWidth="1"/>
    <col min="12" max="12" width="14.7109375" style="504" bestFit="1" customWidth="1"/>
    <col min="13" max="256" width="9.140625" style="504"/>
    <col min="257" max="257" width="8.42578125" style="504" customWidth="1"/>
    <col min="258" max="258" width="88.28515625" style="504" bestFit="1" customWidth="1"/>
    <col min="259" max="259" width="15.140625" style="504" customWidth="1"/>
    <col min="260" max="260" width="15" style="504" customWidth="1"/>
    <col min="261" max="261" width="14.85546875" style="504" customWidth="1"/>
    <col min="262" max="262" width="8.7109375" style="504" customWidth="1"/>
    <col min="263" max="265" width="16.28515625" style="504" bestFit="1" customWidth="1"/>
    <col min="266" max="266" width="13.7109375" style="504" bestFit="1" customWidth="1"/>
    <col min="267" max="267" width="16.28515625" style="504" bestFit="1" customWidth="1"/>
    <col min="268" max="268" width="14.7109375" style="504" bestFit="1" customWidth="1"/>
    <col min="269" max="512" width="9.140625" style="504"/>
    <col min="513" max="513" width="8.42578125" style="504" customWidth="1"/>
    <col min="514" max="514" width="88.28515625" style="504" bestFit="1" customWidth="1"/>
    <col min="515" max="515" width="15.140625" style="504" customWidth="1"/>
    <col min="516" max="516" width="15" style="504" customWidth="1"/>
    <col min="517" max="517" width="14.85546875" style="504" customWidth="1"/>
    <col min="518" max="518" width="8.7109375" style="504" customWidth="1"/>
    <col min="519" max="521" width="16.28515625" style="504" bestFit="1" customWidth="1"/>
    <col min="522" max="522" width="13.7109375" style="504" bestFit="1" customWidth="1"/>
    <col min="523" max="523" width="16.28515625" style="504" bestFit="1" customWidth="1"/>
    <col min="524" max="524" width="14.7109375" style="504" bestFit="1" customWidth="1"/>
    <col min="525" max="768" width="9.140625" style="504"/>
    <col min="769" max="769" width="8.42578125" style="504" customWidth="1"/>
    <col min="770" max="770" width="88.28515625" style="504" bestFit="1" customWidth="1"/>
    <col min="771" max="771" width="15.140625" style="504" customWidth="1"/>
    <col min="772" max="772" width="15" style="504" customWidth="1"/>
    <col min="773" max="773" width="14.85546875" style="504" customWidth="1"/>
    <col min="774" max="774" width="8.7109375" style="504" customWidth="1"/>
    <col min="775" max="777" width="16.28515625" style="504" bestFit="1" customWidth="1"/>
    <col min="778" max="778" width="13.7109375" style="504" bestFit="1" customWidth="1"/>
    <col min="779" max="779" width="16.28515625" style="504" bestFit="1" customWidth="1"/>
    <col min="780" max="780" width="14.7109375" style="504" bestFit="1" customWidth="1"/>
    <col min="781" max="1024" width="9.140625" style="504"/>
    <col min="1025" max="1025" width="8.42578125" style="504" customWidth="1"/>
    <col min="1026" max="1026" width="88.28515625" style="504" bestFit="1" customWidth="1"/>
    <col min="1027" max="1027" width="15.140625" style="504" customWidth="1"/>
    <col min="1028" max="1028" width="15" style="504" customWidth="1"/>
    <col min="1029" max="1029" width="14.85546875" style="504" customWidth="1"/>
    <col min="1030" max="1030" width="8.7109375" style="504" customWidth="1"/>
    <col min="1031" max="1033" width="16.28515625" style="504" bestFit="1" customWidth="1"/>
    <col min="1034" max="1034" width="13.7109375" style="504" bestFit="1" customWidth="1"/>
    <col min="1035" max="1035" width="16.28515625" style="504" bestFit="1" customWidth="1"/>
    <col min="1036" max="1036" width="14.7109375" style="504" bestFit="1" customWidth="1"/>
    <col min="1037" max="1280" width="9.140625" style="504"/>
    <col min="1281" max="1281" width="8.42578125" style="504" customWidth="1"/>
    <col min="1282" max="1282" width="88.28515625" style="504" bestFit="1" customWidth="1"/>
    <col min="1283" max="1283" width="15.140625" style="504" customWidth="1"/>
    <col min="1284" max="1284" width="15" style="504" customWidth="1"/>
    <col min="1285" max="1285" width="14.85546875" style="504" customWidth="1"/>
    <col min="1286" max="1286" width="8.7109375" style="504" customWidth="1"/>
    <col min="1287" max="1289" width="16.28515625" style="504" bestFit="1" customWidth="1"/>
    <col min="1290" max="1290" width="13.7109375" style="504" bestFit="1" customWidth="1"/>
    <col min="1291" max="1291" width="16.28515625" style="504" bestFit="1" customWidth="1"/>
    <col min="1292" max="1292" width="14.7109375" style="504" bestFit="1" customWidth="1"/>
    <col min="1293" max="1536" width="9.140625" style="504"/>
    <col min="1537" max="1537" width="8.42578125" style="504" customWidth="1"/>
    <col min="1538" max="1538" width="88.28515625" style="504" bestFit="1" customWidth="1"/>
    <col min="1539" max="1539" width="15.140625" style="504" customWidth="1"/>
    <col min="1540" max="1540" width="15" style="504" customWidth="1"/>
    <col min="1541" max="1541" width="14.85546875" style="504" customWidth="1"/>
    <col min="1542" max="1542" width="8.7109375" style="504" customWidth="1"/>
    <col min="1543" max="1545" width="16.28515625" style="504" bestFit="1" customWidth="1"/>
    <col min="1546" max="1546" width="13.7109375" style="504" bestFit="1" customWidth="1"/>
    <col min="1547" max="1547" width="16.28515625" style="504" bestFit="1" customWidth="1"/>
    <col min="1548" max="1548" width="14.7109375" style="504" bestFit="1" customWidth="1"/>
    <col min="1549" max="1792" width="9.140625" style="504"/>
    <col min="1793" max="1793" width="8.42578125" style="504" customWidth="1"/>
    <col min="1794" max="1794" width="88.28515625" style="504" bestFit="1" customWidth="1"/>
    <col min="1795" max="1795" width="15.140625" style="504" customWidth="1"/>
    <col min="1796" max="1796" width="15" style="504" customWidth="1"/>
    <col min="1797" max="1797" width="14.85546875" style="504" customWidth="1"/>
    <col min="1798" max="1798" width="8.7109375" style="504" customWidth="1"/>
    <col min="1799" max="1801" width="16.28515625" style="504" bestFit="1" customWidth="1"/>
    <col min="1802" max="1802" width="13.7109375" style="504" bestFit="1" customWidth="1"/>
    <col min="1803" max="1803" width="16.28515625" style="504" bestFit="1" customWidth="1"/>
    <col min="1804" max="1804" width="14.7109375" style="504" bestFit="1" customWidth="1"/>
    <col min="1805" max="2048" width="9.140625" style="504"/>
    <col min="2049" max="2049" width="8.42578125" style="504" customWidth="1"/>
    <col min="2050" max="2050" width="88.28515625" style="504" bestFit="1" customWidth="1"/>
    <col min="2051" max="2051" width="15.140625" style="504" customWidth="1"/>
    <col min="2052" max="2052" width="15" style="504" customWidth="1"/>
    <col min="2053" max="2053" width="14.85546875" style="504" customWidth="1"/>
    <col min="2054" max="2054" width="8.7109375" style="504" customWidth="1"/>
    <col min="2055" max="2057" width="16.28515625" style="504" bestFit="1" customWidth="1"/>
    <col min="2058" max="2058" width="13.7109375" style="504" bestFit="1" customWidth="1"/>
    <col min="2059" max="2059" width="16.28515625" style="504" bestFit="1" customWidth="1"/>
    <col min="2060" max="2060" width="14.7109375" style="504" bestFit="1" customWidth="1"/>
    <col min="2061" max="2304" width="9.140625" style="504"/>
    <col min="2305" max="2305" width="8.42578125" style="504" customWidth="1"/>
    <col min="2306" max="2306" width="88.28515625" style="504" bestFit="1" customWidth="1"/>
    <col min="2307" max="2307" width="15.140625" style="504" customWidth="1"/>
    <col min="2308" max="2308" width="15" style="504" customWidth="1"/>
    <col min="2309" max="2309" width="14.85546875" style="504" customWidth="1"/>
    <col min="2310" max="2310" width="8.7109375" style="504" customWidth="1"/>
    <col min="2311" max="2313" width="16.28515625" style="504" bestFit="1" customWidth="1"/>
    <col min="2314" max="2314" width="13.7109375" style="504" bestFit="1" customWidth="1"/>
    <col min="2315" max="2315" width="16.28515625" style="504" bestFit="1" customWidth="1"/>
    <col min="2316" max="2316" width="14.7109375" style="504" bestFit="1" customWidth="1"/>
    <col min="2317" max="2560" width="9.140625" style="504"/>
    <col min="2561" max="2561" width="8.42578125" style="504" customWidth="1"/>
    <col min="2562" max="2562" width="88.28515625" style="504" bestFit="1" customWidth="1"/>
    <col min="2563" max="2563" width="15.140625" style="504" customWidth="1"/>
    <col min="2564" max="2564" width="15" style="504" customWidth="1"/>
    <col min="2565" max="2565" width="14.85546875" style="504" customWidth="1"/>
    <col min="2566" max="2566" width="8.7109375" style="504" customWidth="1"/>
    <col min="2567" max="2569" width="16.28515625" style="504" bestFit="1" customWidth="1"/>
    <col min="2570" max="2570" width="13.7109375" style="504" bestFit="1" customWidth="1"/>
    <col min="2571" max="2571" width="16.28515625" style="504" bestFit="1" customWidth="1"/>
    <col min="2572" max="2572" width="14.7109375" style="504" bestFit="1" customWidth="1"/>
    <col min="2573" max="2816" width="9.140625" style="504"/>
    <col min="2817" max="2817" width="8.42578125" style="504" customWidth="1"/>
    <col min="2818" max="2818" width="88.28515625" style="504" bestFit="1" customWidth="1"/>
    <col min="2819" max="2819" width="15.140625" style="504" customWidth="1"/>
    <col min="2820" max="2820" width="15" style="504" customWidth="1"/>
    <col min="2821" max="2821" width="14.85546875" style="504" customWidth="1"/>
    <col min="2822" max="2822" width="8.7109375" style="504" customWidth="1"/>
    <col min="2823" max="2825" width="16.28515625" style="504" bestFit="1" customWidth="1"/>
    <col min="2826" max="2826" width="13.7109375" style="504" bestFit="1" customWidth="1"/>
    <col min="2827" max="2827" width="16.28515625" style="504" bestFit="1" customWidth="1"/>
    <col min="2828" max="2828" width="14.7109375" style="504" bestFit="1" customWidth="1"/>
    <col min="2829" max="3072" width="9.140625" style="504"/>
    <col min="3073" max="3073" width="8.42578125" style="504" customWidth="1"/>
    <col min="3074" max="3074" width="88.28515625" style="504" bestFit="1" customWidth="1"/>
    <col min="3075" max="3075" width="15.140625" style="504" customWidth="1"/>
    <col min="3076" max="3076" width="15" style="504" customWidth="1"/>
    <col min="3077" max="3077" width="14.85546875" style="504" customWidth="1"/>
    <col min="3078" max="3078" width="8.7109375" style="504" customWidth="1"/>
    <col min="3079" max="3081" width="16.28515625" style="504" bestFit="1" customWidth="1"/>
    <col min="3082" max="3082" width="13.7109375" style="504" bestFit="1" customWidth="1"/>
    <col min="3083" max="3083" width="16.28515625" style="504" bestFit="1" customWidth="1"/>
    <col min="3084" max="3084" width="14.7109375" style="504" bestFit="1" customWidth="1"/>
    <col min="3085" max="3328" width="9.140625" style="504"/>
    <col min="3329" max="3329" width="8.42578125" style="504" customWidth="1"/>
    <col min="3330" max="3330" width="88.28515625" style="504" bestFit="1" customWidth="1"/>
    <col min="3331" max="3331" width="15.140625" style="504" customWidth="1"/>
    <col min="3332" max="3332" width="15" style="504" customWidth="1"/>
    <col min="3333" max="3333" width="14.85546875" style="504" customWidth="1"/>
    <col min="3334" max="3334" width="8.7109375" style="504" customWidth="1"/>
    <col min="3335" max="3337" width="16.28515625" style="504" bestFit="1" customWidth="1"/>
    <col min="3338" max="3338" width="13.7109375" style="504" bestFit="1" customWidth="1"/>
    <col min="3339" max="3339" width="16.28515625" style="504" bestFit="1" customWidth="1"/>
    <col min="3340" max="3340" width="14.7109375" style="504" bestFit="1" customWidth="1"/>
    <col min="3341" max="3584" width="9.140625" style="504"/>
    <col min="3585" max="3585" width="8.42578125" style="504" customWidth="1"/>
    <col min="3586" max="3586" width="88.28515625" style="504" bestFit="1" customWidth="1"/>
    <col min="3587" max="3587" width="15.140625" style="504" customWidth="1"/>
    <col min="3588" max="3588" width="15" style="504" customWidth="1"/>
    <col min="3589" max="3589" width="14.85546875" style="504" customWidth="1"/>
    <col min="3590" max="3590" width="8.7109375" style="504" customWidth="1"/>
    <col min="3591" max="3593" width="16.28515625" style="504" bestFit="1" customWidth="1"/>
    <col min="3594" max="3594" width="13.7109375" style="504" bestFit="1" customWidth="1"/>
    <col min="3595" max="3595" width="16.28515625" style="504" bestFit="1" customWidth="1"/>
    <col min="3596" max="3596" width="14.7109375" style="504" bestFit="1" customWidth="1"/>
    <col min="3597" max="3840" width="9.140625" style="504"/>
    <col min="3841" max="3841" width="8.42578125" style="504" customWidth="1"/>
    <col min="3842" max="3842" width="88.28515625" style="504" bestFit="1" customWidth="1"/>
    <col min="3843" max="3843" width="15.140625" style="504" customWidth="1"/>
    <col min="3844" max="3844" width="15" style="504" customWidth="1"/>
    <col min="3845" max="3845" width="14.85546875" style="504" customWidth="1"/>
    <col min="3846" max="3846" width="8.7109375" style="504" customWidth="1"/>
    <col min="3847" max="3849" width="16.28515625" style="504" bestFit="1" customWidth="1"/>
    <col min="3850" max="3850" width="13.7109375" style="504" bestFit="1" customWidth="1"/>
    <col min="3851" max="3851" width="16.28515625" style="504" bestFit="1" customWidth="1"/>
    <col min="3852" max="3852" width="14.7109375" style="504" bestFit="1" customWidth="1"/>
    <col min="3853" max="4096" width="9.140625" style="504"/>
    <col min="4097" max="4097" width="8.42578125" style="504" customWidth="1"/>
    <col min="4098" max="4098" width="88.28515625" style="504" bestFit="1" customWidth="1"/>
    <col min="4099" max="4099" width="15.140625" style="504" customWidth="1"/>
    <col min="4100" max="4100" width="15" style="504" customWidth="1"/>
    <col min="4101" max="4101" width="14.85546875" style="504" customWidth="1"/>
    <col min="4102" max="4102" width="8.7109375" style="504" customWidth="1"/>
    <col min="4103" max="4105" width="16.28515625" style="504" bestFit="1" customWidth="1"/>
    <col min="4106" max="4106" width="13.7109375" style="504" bestFit="1" customWidth="1"/>
    <col min="4107" max="4107" width="16.28515625" style="504" bestFit="1" customWidth="1"/>
    <col min="4108" max="4108" width="14.7109375" style="504" bestFit="1" customWidth="1"/>
    <col min="4109" max="4352" width="9.140625" style="504"/>
    <col min="4353" max="4353" width="8.42578125" style="504" customWidth="1"/>
    <col min="4354" max="4354" width="88.28515625" style="504" bestFit="1" customWidth="1"/>
    <col min="4355" max="4355" width="15.140625" style="504" customWidth="1"/>
    <col min="4356" max="4356" width="15" style="504" customWidth="1"/>
    <col min="4357" max="4357" width="14.85546875" style="504" customWidth="1"/>
    <col min="4358" max="4358" width="8.7109375" style="504" customWidth="1"/>
    <col min="4359" max="4361" width="16.28515625" style="504" bestFit="1" customWidth="1"/>
    <col min="4362" max="4362" width="13.7109375" style="504" bestFit="1" customWidth="1"/>
    <col min="4363" max="4363" width="16.28515625" style="504" bestFit="1" customWidth="1"/>
    <col min="4364" max="4364" width="14.7109375" style="504" bestFit="1" customWidth="1"/>
    <col min="4365" max="4608" width="9.140625" style="504"/>
    <col min="4609" max="4609" width="8.42578125" style="504" customWidth="1"/>
    <col min="4610" max="4610" width="88.28515625" style="504" bestFit="1" customWidth="1"/>
    <col min="4611" max="4611" width="15.140625" style="504" customWidth="1"/>
    <col min="4612" max="4612" width="15" style="504" customWidth="1"/>
    <col min="4613" max="4613" width="14.85546875" style="504" customWidth="1"/>
    <col min="4614" max="4614" width="8.7109375" style="504" customWidth="1"/>
    <col min="4615" max="4617" width="16.28515625" style="504" bestFit="1" customWidth="1"/>
    <col min="4618" max="4618" width="13.7109375" style="504" bestFit="1" customWidth="1"/>
    <col min="4619" max="4619" width="16.28515625" style="504" bestFit="1" customWidth="1"/>
    <col min="4620" max="4620" width="14.7109375" style="504" bestFit="1" customWidth="1"/>
    <col min="4621" max="4864" width="9.140625" style="504"/>
    <col min="4865" max="4865" width="8.42578125" style="504" customWidth="1"/>
    <col min="4866" max="4866" width="88.28515625" style="504" bestFit="1" customWidth="1"/>
    <col min="4867" max="4867" width="15.140625" style="504" customWidth="1"/>
    <col min="4868" max="4868" width="15" style="504" customWidth="1"/>
    <col min="4869" max="4869" width="14.85546875" style="504" customWidth="1"/>
    <col min="4870" max="4870" width="8.7109375" style="504" customWidth="1"/>
    <col min="4871" max="4873" width="16.28515625" style="504" bestFit="1" customWidth="1"/>
    <col min="4874" max="4874" width="13.7109375" style="504" bestFit="1" customWidth="1"/>
    <col min="4875" max="4875" width="16.28515625" style="504" bestFit="1" customWidth="1"/>
    <col min="4876" max="4876" width="14.7109375" style="504" bestFit="1" customWidth="1"/>
    <col min="4877" max="5120" width="9.140625" style="504"/>
    <col min="5121" max="5121" width="8.42578125" style="504" customWidth="1"/>
    <col min="5122" max="5122" width="88.28515625" style="504" bestFit="1" customWidth="1"/>
    <col min="5123" max="5123" width="15.140625" style="504" customWidth="1"/>
    <col min="5124" max="5124" width="15" style="504" customWidth="1"/>
    <col min="5125" max="5125" width="14.85546875" style="504" customWidth="1"/>
    <col min="5126" max="5126" width="8.7109375" style="504" customWidth="1"/>
    <col min="5127" max="5129" width="16.28515625" style="504" bestFit="1" customWidth="1"/>
    <col min="5130" max="5130" width="13.7109375" style="504" bestFit="1" customWidth="1"/>
    <col min="5131" max="5131" width="16.28515625" style="504" bestFit="1" customWidth="1"/>
    <col min="5132" max="5132" width="14.7109375" style="504" bestFit="1" customWidth="1"/>
    <col min="5133" max="5376" width="9.140625" style="504"/>
    <col min="5377" max="5377" width="8.42578125" style="504" customWidth="1"/>
    <col min="5378" max="5378" width="88.28515625" style="504" bestFit="1" customWidth="1"/>
    <col min="5379" max="5379" width="15.140625" style="504" customWidth="1"/>
    <col min="5380" max="5380" width="15" style="504" customWidth="1"/>
    <col min="5381" max="5381" width="14.85546875" style="504" customWidth="1"/>
    <col min="5382" max="5382" width="8.7109375" style="504" customWidth="1"/>
    <col min="5383" max="5385" width="16.28515625" style="504" bestFit="1" customWidth="1"/>
    <col min="5386" max="5386" width="13.7109375" style="504" bestFit="1" customWidth="1"/>
    <col min="5387" max="5387" width="16.28515625" style="504" bestFit="1" customWidth="1"/>
    <col min="5388" max="5388" width="14.7109375" style="504" bestFit="1" customWidth="1"/>
    <col min="5389" max="5632" width="9.140625" style="504"/>
    <col min="5633" max="5633" width="8.42578125" style="504" customWidth="1"/>
    <col min="5634" max="5634" width="88.28515625" style="504" bestFit="1" customWidth="1"/>
    <col min="5635" max="5635" width="15.140625" style="504" customWidth="1"/>
    <col min="5636" max="5636" width="15" style="504" customWidth="1"/>
    <col min="5637" max="5637" width="14.85546875" style="504" customWidth="1"/>
    <col min="5638" max="5638" width="8.7109375" style="504" customWidth="1"/>
    <col min="5639" max="5641" width="16.28515625" style="504" bestFit="1" customWidth="1"/>
    <col min="5642" max="5642" width="13.7109375" style="504" bestFit="1" customWidth="1"/>
    <col min="5643" max="5643" width="16.28515625" style="504" bestFit="1" customWidth="1"/>
    <col min="5644" max="5644" width="14.7109375" style="504" bestFit="1" customWidth="1"/>
    <col min="5645" max="5888" width="9.140625" style="504"/>
    <col min="5889" max="5889" width="8.42578125" style="504" customWidth="1"/>
    <col min="5890" max="5890" width="88.28515625" style="504" bestFit="1" customWidth="1"/>
    <col min="5891" max="5891" width="15.140625" style="504" customWidth="1"/>
    <col min="5892" max="5892" width="15" style="504" customWidth="1"/>
    <col min="5893" max="5893" width="14.85546875" style="504" customWidth="1"/>
    <col min="5894" max="5894" width="8.7109375" style="504" customWidth="1"/>
    <col min="5895" max="5897" width="16.28515625" style="504" bestFit="1" customWidth="1"/>
    <col min="5898" max="5898" width="13.7109375" style="504" bestFit="1" customWidth="1"/>
    <col min="5899" max="5899" width="16.28515625" style="504" bestFit="1" customWidth="1"/>
    <col min="5900" max="5900" width="14.7109375" style="504" bestFit="1" customWidth="1"/>
    <col min="5901" max="6144" width="9.140625" style="504"/>
    <col min="6145" max="6145" width="8.42578125" style="504" customWidth="1"/>
    <col min="6146" max="6146" width="88.28515625" style="504" bestFit="1" customWidth="1"/>
    <col min="6147" max="6147" width="15.140625" style="504" customWidth="1"/>
    <col min="6148" max="6148" width="15" style="504" customWidth="1"/>
    <col min="6149" max="6149" width="14.85546875" style="504" customWidth="1"/>
    <col min="6150" max="6150" width="8.7109375" style="504" customWidth="1"/>
    <col min="6151" max="6153" width="16.28515625" style="504" bestFit="1" customWidth="1"/>
    <col min="6154" max="6154" width="13.7109375" style="504" bestFit="1" customWidth="1"/>
    <col min="6155" max="6155" width="16.28515625" style="504" bestFit="1" customWidth="1"/>
    <col min="6156" max="6156" width="14.7109375" style="504" bestFit="1" customWidth="1"/>
    <col min="6157" max="6400" width="9.140625" style="504"/>
    <col min="6401" max="6401" width="8.42578125" style="504" customWidth="1"/>
    <col min="6402" max="6402" width="88.28515625" style="504" bestFit="1" customWidth="1"/>
    <col min="6403" max="6403" width="15.140625" style="504" customWidth="1"/>
    <col min="6404" max="6404" width="15" style="504" customWidth="1"/>
    <col min="6405" max="6405" width="14.85546875" style="504" customWidth="1"/>
    <col min="6406" max="6406" width="8.7109375" style="504" customWidth="1"/>
    <col min="6407" max="6409" width="16.28515625" style="504" bestFit="1" customWidth="1"/>
    <col min="6410" max="6410" width="13.7109375" style="504" bestFit="1" customWidth="1"/>
    <col min="6411" max="6411" width="16.28515625" style="504" bestFit="1" customWidth="1"/>
    <col min="6412" max="6412" width="14.7109375" style="504" bestFit="1" customWidth="1"/>
    <col min="6413" max="6656" width="9.140625" style="504"/>
    <col min="6657" max="6657" width="8.42578125" style="504" customWidth="1"/>
    <col min="6658" max="6658" width="88.28515625" style="504" bestFit="1" customWidth="1"/>
    <col min="6659" max="6659" width="15.140625" style="504" customWidth="1"/>
    <col min="6660" max="6660" width="15" style="504" customWidth="1"/>
    <col min="6661" max="6661" width="14.85546875" style="504" customWidth="1"/>
    <col min="6662" max="6662" width="8.7109375" style="504" customWidth="1"/>
    <col min="6663" max="6665" width="16.28515625" style="504" bestFit="1" customWidth="1"/>
    <col min="6666" max="6666" width="13.7109375" style="504" bestFit="1" customWidth="1"/>
    <col min="6667" max="6667" width="16.28515625" style="504" bestFit="1" customWidth="1"/>
    <col min="6668" max="6668" width="14.7109375" style="504" bestFit="1" customWidth="1"/>
    <col min="6669" max="6912" width="9.140625" style="504"/>
    <col min="6913" max="6913" width="8.42578125" style="504" customWidth="1"/>
    <col min="6914" max="6914" width="88.28515625" style="504" bestFit="1" customWidth="1"/>
    <col min="6915" max="6915" width="15.140625" style="504" customWidth="1"/>
    <col min="6916" max="6916" width="15" style="504" customWidth="1"/>
    <col min="6917" max="6917" width="14.85546875" style="504" customWidth="1"/>
    <col min="6918" max="6918" width="8.7109375" style="504" customWidth="1"/>
    <col min="6919" max="6921" width="16.28515625" style="504" bestFit="1" customWidth="1"/>
    <col min="6922" max="6922" width="13.7109375" style="504" bestFit="1" customWidth="1"/>
    <col min="6923" max="6923" width="16.28515625" style="504" bestFit="1" customWidth="1"/>
    <col min="6924" max="6924" width="14.7109375" style="504" bestFit="1" customWidth="1"/>
    <col min="6925" max="7168" width="9.140625" style="504"/>
    <col min="7169" max="7169" width="8.42578125" style="504" customWidth="1"/>
    <col min="7170" max="7170" width="88.28515625" style="504" bestFit="1" customWidth="1"/>
    <col min="7171" max="7171" width="15.140625" style="504" customWidth="1"/>
    <col min="7172" max="7172" width="15" style="504" customWidth="1"/>
    <col min="7173" max="7173" width="14.85546875" style="504" customWidth="1"/>
    <col min="7174" max="7174" width="8.7109375" style="504" customWidth="1"/>
    <col min="7175" max="7177" width="16.28515625" style="504" bestFit="1" customWidth="1"/>
    <col min="7178" max="7178" width="13.7109375" style="504" bestFit="1" customWidth="1"/>
    <col min="7179" max="7179" width="16.28515625" style="504" bestFit="1" customWidth="1"/>
    <col min="7180" max="7180" width="14.7109375" style="504" bestFit="1" customWidth="1"/>
    <col min="7181" max="7424" width="9.140625" style="504"/>
    <col min="7425" max="7425" width="8.42578125" style="504" customWidth="1"/>
    <col min="7426" max="7426" width="88.28515625" style="504" bestFit="1" customWidth="1"/>
    <col min="7427" max="7427" width="15.140625" style="504" customWidth="1"/>
    <col min="7428" max="7428" width="15" style="504" customWidth="1"/>
    <col min="7429" max="7429" width="14.85546875" style="504" customWidth="1"/>
    <col min="7430" max="7430" width="8.7109375" style="504" customWidth="1"/>
    <col min="7431" max="7433" width="16.28515625" style="504" bestFit="1" customWidth="1"/>
    <col min="7434" max="7434" width="13.7109375" style="504" bestFit="1" customWidth="1"/>
    <col min="7435" max="7435" width="16.28515625" style="504" bestFit="1" customWidth="1"/>
    <col min="7436" max="7436" width="14.7109375" style="504" bestFit="1" customWidth="1"/>
    <col min="7437" max="7680" width="9.140625" style="504"/>
    <col min="7681" max="7681" width="8.42578125" style="504" customWidth="1"/>
    <col min="7682" max="7682" width="88.28515625" style="504" bestFit="1" customWidth="1"/>
    <col min="7683" max="7683" width="15.140625" style="504" customWidth="1"/>
    <col min="7684" max="7684" width="15" style="504" customWidth="1"/>
    <col min="7685" max="7685" width="14.85546875" style="504" customWidth="1"/>
    <col min="7686" max="7686" width="8.7109375" style="504" customWidth="1"/>
    <col min="7687" max="7689" width="16.28515625" style="504" bestFit="1" customWidth="1"/>
    <col min="7690" max="7690" width="13.7109375" style="504" bestFit="1" customWidth="1"/>
    <col min="7691" max="7691" width="16.28515625" style="504" bestFit="1" customWidth="1"/>
    <col min="7692" max="7692" width="14.7109375" style="504" bestFit="1" customWidth="1"/>
    <col min="7693" max="7936" width="9.140625" style="504"/>
    <col min="7937" max="7937" width="8.42578125" style="504" customWidth="1"/>
    <col min="7938" max="7938" width="88.28515625" style="504" bestFit="1" customWidth="1"/>
    <col min="7939" max="7939" width="15.140625" style="504" customWidth="1"/>
    <col min="7940" max="7940" width="15" style="504" customWidth="1"/>
    <col min="7941" max="7941" width="14.85546875" style="504" customWidth="1"/>
    <col min="7942" max="7942" width="8.7109375" style="504" customWidth="1"/>
    <col min="7943" max="7945" width="16.28515625" style="504" bestFit="1" customWidth="1"/>
    <col min="7946" max="7946" width="13.7109375" style="504" bestFit="1" customWidth="1"/>
    <col min="7947" max="7947" width="16.28515625" style="504" bestFit="1" customWidth="1"/>
    <col min="7948" max="7948" width="14.7109375" style="504" bestFit="1" customWidth="1"/>
    <col min="7949" max="8192" width="9.140625" style="504"/>
    <col min="8193" max="8193" width="8.42578125" style="504" customWidth="1"/>
    <col min="8194" max="8194" width="88.28515625" style="504" bestFit="1" customWidth="1"/>
    <col min="8195" max="8195" width="15.140625" style="504" customWidth="1"/>
    <col min="8196" max="8196" width="15" style="504" customWidth="1"/>
    <col min="8197" max="8197" width="14.85546875" style="504" customWidth="1"/>
    <col min="8198" max="8198" width="8.7109375" style="504" customWidth="1"/>
    <col min="8199" max="8201" width="16.28515625" style="504" bestFit="1" customWidth="1"/>
    <col min="8202" max="8202" width="13.7109375" style="504" bestFit="1" customWidth="1"/>
    <col min="8203" max="8203" width="16.28515625" style="504" bestFit="1" customWidth="1"/>
    <col min="8204" max="8204" width="14.7109375" style="504" bestFit="1" customWidth="1"/>
    <col min="8205" max="8448" width="9.140625" style="504"/>
    <col min="8449" max="8449" width="8.42578125" style="504" customWidth="1"/>
    <col min="8450" max="8450" width="88.28515625" style="504" bestFit="1" customWidth="1"/>
    <col min="8451" max="8451" width="15.140625" style="504" customWidth="1"/>
    <col min="8452" max="8452" width="15" style="504" customWidth="1"/>
    <col min="8453" max="8453" width="14.85546875" style="504" customWidth="1"/>
    <col min="8454" max="8454" width="8.7109375" style="504" customWidth="1"/>
    <col min="8455" max="8457" width="16.28515625" style="504" bestFit="1" customWidth="1"/>
    <col min="8458" max="8458" width="13.7109375" style="504" bestFit="1" customWidth="1"/>
    <col min="8459" max="8459" width="16.28515625" style="504" bestFit="1" customWidth="1"/>
    <col min="8460" max="8460" width="14.7109375" style="504" bestFit="1" customWidth="1"/>
    <col min="8461" max="8704" width="9.140625" style="504"/>
    <col min="8705" max="8705" width="8.42578125" style="504" customWidth="1"/>
    <col min="8706" max="8706" width="88.28515625" style="504" bestFit="1" customWidth="1"/>
    <col min="8707" max="8707" width="15.140625" style="504" customWidth="1"/>
    <col min="8708" max="8708" width="15" style="504" customWidth="1"/>
    <col min="8709" max="8709" width="14.85546875" style="504" customWidth="1"/>
    <col min="8710" max="8710" width="8.7109375" style="504" customWidth="1"/>
    <col min="8711" max="8713" width="16.28515625" style="504" bestFit="1" customWidth="1"/>
    <col min="8714" max="8714" width="13.7109375" style="504" bestFit="1" customWidth="1"/>
    <col min="8715" max="8715" width="16.28515625" style="504" bestFit="1" customWidth="1"/>
    <col min="8716" max="8716" width="14.7109375" style="504" bestFit="1" customWidth="1"/>
    <col min="8717" max="8960" width="9.140625" style="504"/>
    <col min="8961" max="8961" width="8.42578125" style="504" customWidth="1"/>
    <col min="8962" max="8962" width="88.28515625" style="504" bestFit="1" customWidth="1"/>
    <col min="8963" max="8963" width="15.140625" style="504" customWidth="1"/>
    <col min="8964" max="8964" width="15" style="504" customWidth="1"/>
    <col min="8965" max="8965" width="14.85546875" style="504" customWidth="1"/>
    <col min="8966" max="8966" width="8.7109375" style="504" customWidth="1"/>
    <col min="8967" max="8969" width="16.28515625" style="504" bestFit="1" customWidth="1"/>
    <col min="8970" max="8970" width="13.7109375" style="504" bestFit="1" customWidth="1"/>
    <col min="8971" max="8971" width="16.28515625" style="504" bestFit="1" customWidth="1"/>
    <col min="8972" max="8972" width="14.7109375" style="504" bestFit="1" customWidth="1"/>
    <col min="8973" max="9216" width="9.140625" style="504"/>
    <col min="9217" max="9217" width="8.42578125" style="504" customWidth="1"/>
    <col min="9218" max="9218" width="88.28515625" style="504" bestFit="1" customWidth="1"/>
    <col min="9219" max="9219" width="15.140625" style="504" customWidth="1"/>
    <col min="9220" max="9220" width="15" style="504" customWidth="1"/>
    <col min="9221" max="9221" width="14.85546875" style="504" customWidth="1"/>
    <col min="9222" max="9222" width="8.7109375" style="504" customWidth="1"/>
    <col min="9223" max="9225" width="16.28515625" style="504" bestFit="1" customWidth="1"/>
    <col min="9226" max="9226" width="13.7109375" style="504" bestFit="1" customWidth="1"/>
    <col min="9227" max="9227" width="16.28515625" style="504" bestFit="1" customWidth="1"/>
    <col min="9228" max="9228" width="14.7109375" style="504" bestFit="1" customWidth="1"/>
    <col min="9229" max="9472" width="9.140625" style="504"/>
    <col min="9473" max="9473" width="8.42578125" style="504" customWidth="1"/>
    <col min="9474" max="9474" width="88.28515625" style="504" bestFit="1" customWidth="1"/>
    <col min="9475" max="9475" width="15.140625" style="504" customWidth="1"/>
    <col min="9476" max="9476" width="15" style="504" customWidth="1"/>
    <col min="9477" max="9477" width="14.85546875" style="504" customWidth="1"/>
    <col min="9478" max="9478" width="8.7109375" style="504" customWidth="1"/>
    <col min="9479" max="9481" width="16.28515625" style="504" bestFit="1" customWidth="1"/>
    <col min="9482" max="9482" width="13.7109375" style="504" bestFit="1" customWidth="1"/>
    <col min="9483" max="9483" width="16.28515625" style="504" bestFit="1" customWidth="1"/>
    <col min="9484" max="9484" width="14.7109375" style="504" bestFit="1" customWidth="1"/>
    <col min="9485" max="9728" width="9.140625" style="504"/>
    <col min="9729" max="9729" width="8.42578125" style="504" customWidth="1"/>
    <col min="9730" max="9730" width="88.28515625" style="504" bestFit="1" customWidth="1"/>
    <col min="9731" max="9731" width="15.140625" style="504" customWidth="1"/>
    <col min="9732" max="9732" width="15" style="504" customWidth="1"/>
    <col min="9733" max="9733" width="14.85546875" style="504" customWidth="1"/>
    <col min="9734" max="9734" width="8.7109375" style="504" customWidth="1"/>
    <col min="9735" max="9737" width="16.28515625" style="504" bestFit="1" customWidth="1"/>
    <col min="9738" max="9738" width="13.7109375" style="504" bestFit="1" customWidth="1"/>
    <col min="9739" max="9739" width="16.28515625" style="504" bestFit="1" customWidth="1"/>
    <col min="9740" max="9740" width="14.7109375" style="504" bestFit="1" customWidth="1"/>
    <col min="9741" max="9984" width="9.140625" style="504"/>
    <col min="9985" max="9985" width="8.42578125" style="504" customWidth="1"/>
    <col min="9986" max="9986" width="88.28515625" style="504" bestFit="1" customWidth="1"/>
    <col min="9987" max="9987" width="15.140625" style="504" customWidth="1"/>
    <col min="9988" max="9988" width="15" style="504" customWidth="1"/>
    <col min="9989" max="9989" width="14.85546875" style="504" customWidth="1"/>
    <col min="9990" max="9990" width="8.7109375" style="504" customWidth="1"/>
    <col min="9991" max="9993" width="16.28515625" style="504" bestFit="1" customWidth="1"/>
    <col min="9994" max="9994" width="13.7109375" style="504" bestFit="1" customWidth="1"/>
    <col min="9995" max="9995" width="16.28515625" style="504" bestFit="1" customWidth="1"/>
    <col min="9996" max="9996" width="14.7109375" style="504" bestFit="1" customWidth="1"/>
    <col min="9997" max="10240" width="9.140625" style="504"/>
    <col min="10241" max="10241" width="8.42578125" style="504" customWidth="1"/>
    <col min="10242" max="10242" width="88.28515625" style="504" bestFit="1" customWidth="1"/>
    <col min="10243" max="10243" width="15.140625" style="504" customWidth="1"/>
    <col min="10244" max="10244" width="15" style="504" customWidth="1"/>
    <col min="10245" max="10245" width="14.85546875" style="504" customWidth="1"/>
    <col min="10246" max="10246" width="8.7109375" style="504" customWidth="1"/>
    <col min="10247" max="10249" width="16.28515625" style="504" bestFit="1" customWidth="1"/>
    <col min="10250" max="10250" width="13.7109375" style="504" bestFit="1" customWidth="1"/>
    <col min="10251" max="10251" width="16.28515625" style="504" bestFit="1" customWidth="1"/>
    <col min="10252" max="10252" width="14.7109375" style="504" bestFit="1" customWidth="1"/>
    <col min="10253" max="10496" width="9.140625" style="504"/>
    <col min="10497" max="10497" width="8.42578125" style="504" customWidth="1"/>
    <col min="10498" max="10498" width="88.28515625" style="504" bestFit="1" customWidth="1"/>
    <col min="10499" max="10499" width="15.140625" style="504" customWidth="1"/>
    <col min="10500" max="10500" width="15" style="504" customWidth="1"/>
    <col min="10501" max="10501" width="14.85546875" style="504" customWidth="1"/>
    <col min="10502" max="10502" width="8.7109375" style="504" customWidth="1"/>
    <col min="10503" max="10505" width="16.28515625" style="504" bestFit="1" customWidth="1"/>
    <col min="10506" max="10506" width="13.7109375" style="504" bestFit="1" customWidth="1"/>
    <col min="10507" max="10507" width="16.28515625" style="504" bestFit="1" customWidth="1"/>
    <col min="10508" max="10508" width="14.7109375" style="504" bestFit="1" customWidth="1"/>
    <col min="10509" max="10752" width="9.140625" style="504"/>
    <col min="10753" max="10753" width="8.42578125" style="504" customWidth="1"/>
    <col min="10754" max="10754" width="88.28515625" style="504" bestFit="1" customWidth="1"/>
    <col min="10755" max="10755" width="15.140625" style="504" customWidth="1"/>
    <col min="10756" max="10756" width="15" style="504" customWidth="1"/>
    <col min="10757" max="10757" width="14.85546875" style="504" customWidth="1"/>
    <col min="10758" max="10758" width="8.7109375" style="504" customWidth="1"/>
    <col min="10759" max="10761" width="16.28515625" style="504" bestFit="1" customWidth="1"/>
    <col min="10762" max="10762" width="13.7109375" style="504" bestFit="1" customWidth="1"/>
    <col min="10763" max="10763" width="16.28515625" style="504" bestFit="1" customWidth="1"/>
    <col min="10764" max="10764" width="14.7109375" style="504" bestFit="1" customWidth="1"/>
    <col min="10765" max="11008" width="9.140625" style="504"/>
    <col min="11009" max="11009" width="8.42578125" style="504" customWidth="1"/>
    <col min="11010" max="11010" width="88.28515625" style="504" bestFit="1" customWidth="1"/>
    <col min="11011" max="11011" width="15.140625" style="504" customWidth="1"/>
    <col min="11012" max="11012" width="15" style="504" customWidth="1"/>
    <col min="11013" max="11013" width="14.85546875" style="504" customWidth="1"/>
    <col min="11014" max="11014" width="8.7109375" style="504" customWidth="1"/>
    <col min="11015" max="11017" width="16.28515625" style="504" bestFit="1" customWidth="1"/>
    <col min="11018" max="11018" width="13.7109375" style="504" bestFit="1" customWidth="1"/>
    <col min="11019" max="11019" width="16.28515625" style="504" bestFit="1" customWidth="1"/>
    <col min="11020" max="11020" width="14.7109375" style="504" bestFit="1" customWidth="1"/>
    <col min="11021" max="11264" width="9.140625" style="504"/>
    <col min="11265" max="11265" width="8.42578125" style="504" customWidth="1"/>
    <col min="11266" max="11266" width="88.28515625" style="504" bestFit="1" customWidth="1"/>
    <col min="11267" max="11267" width="15.140625" style="504" customWidth="1"/>
    <col min="11268" max="11268" width="15" style="504" customWidth="1"/>
    <col min="11269" max="11269" width="14.85546875" style="504" customWidth="1"/>
    <col min="11270" max="11270" width="8.7109375" style="504" customWidth="1"/>
    <col min="11271" max="11273" width="16.28515625" style="504" bestFit="1" customWidth="1"/>
    <col min="11274" max="11274" width="13.7109375" style="504" bestFit="1" customWidth="1"/>
    <col min="11275" max="11275" width="16.28515625" style="504" bestFit="1" customWidth="1"/>
    <col min="11276" max="11276" width="14.7109375" style="504" bestFit="1" customWidth="1"/>
    <col min="11277" max="11520" width="9.140625" style="504"/>
    <col min="11521" max="11521" width="8.42578125" style="504" customWidth="1"/>
    <col min="11522" max="11522" width="88.28515625" style="504" bestFit="1" customWidth="1"/>
    <col min="11523" max="11523" width="15.140625" style="504" customWidth="1"/>
    <col min="11524" max="11524" width="15" style="504" customWidth="1"/>
    <col min="11525" max="11525" width="14.85546875" style="504" customWidth="1"/>
    <col min="11526" max="11526" width="8.7109375" style="504" customWidth="1"/>
    <col min="11527" max="11529" width="16.28515625" style="504" bestFit="1" customWidth="1"/>
    <col min="11530" max="11530" width="13.7109375" style="504" bestFit="1" customWidth="1"/>
    <col min="11531" max="11531" width="16.28515625" style="504" bestFit="1" customWidth="1"/>
    <col min="11532" max="11532" width="14.7109375" style="504" bestFit="1" customWidth="1"/>
    <col min="11533" max="11776" width="9.140625" style="504"/>
    <col min="11777" max="11777" width="8.42578125" style="504" customWidth="1"/>
    <col min="11778" max="11778" width="88.28515625" style="504" bestFit="1" customWidth="1"/>
    <col min="11779" max="11779" width="15.140625" style="504" customWidth="1"/>
    <col min="11780" max="11780" width="15" style="504" customWidth="1"/>
    <col min="11781" max="11781" width="14.85546875" style="504" customWidth="1"/>
    <col min="11782" max="11782" width="8.7109375" style="504" customWidth="1"/>
    <col min="11783" max="11785" width="16.28515625" style="504" bestFit="1" customWidth="1"/>
    <col min="11786" max="11786" width="13.7109375" style="504" bestFit="1" customWidth="1"/>
    <col min="11787" max="11787" width="16.28515625" style="504" bestFit="1" customWidth="1"/>
    <col min="11788" max="11788" width="14.7109375" style="504" bestFit="1" customWidth="1"/>
    <col min="11789" max="12032" width="9.140625" style="504"/>
    <col min="12033" max="12033" width="8.42578125" style="504" customWidth="1"/>
    <col min="12034" max="12034" width="88.28515625" style="504" bestFit="1" customWidth="1"/>
    <col min="12035" max="12035" width="15.140625" style="504" customWidth="1"/>
    <col min="12036" max="12036" width="15" style="504" customWidth="1"/>
    <col min="12037" max="12037" width="14.85546875" style="504" customWidth="1"/>
    <col min="12038" max="12038" width="8.7109375" style="504" customWidth="1"/>
    <col min="12039" max="12041" width="16.28515625" style="504" bestFit="1" customWidth="1"/>
    <col min="12042" max="12042" width="13.7109375" style="504" bestFit="1" customWidth="1"/>
    <col min="12043" max="12043" width="16.28515625" style="504" bestFit="1" customWidth="1"/>
    <col min="12044" max="12044" width="14.7109375" style="504" bestFit="1" customWidth="1"/>
    <col min="12045" max="12288" width="9.140625" style="504"/>
    <col min="12289" max="12289" width="8.42578125" style="504" customWidth="1"/>
    <col min="12290" max="12290" width="88.28515625" style="504" bestFit="1" customWidth="1"/>
    <col min="12291" max="12291" width="15.140625" style="504" customWidth="1"/>
    <col min="12292" max="12292" width="15" style="504" customWidth="1"/>
    <col min="12293" max="12293" width="14.85546875" style="504" customWidth="1"/>
    <col min="12294" max="12294" width="8.7109375" style="504" customWidth="1"/>
    <col min="12295" max="12297" width="16.28515625" style="504" bestFit="1" customWidth="1"/>
    <col min="12298" max="12298" width="13.7109375" style="504" bestFit="1" customWidth="1"/>
    <col min="12299" max="12299" width="16.28515625" style="504" bestFit="1" customWidth="1"/>
    <col min="12300" max="12300" width="14.7109375" style="504" bestFit="1" customWidth="1"/>
    <col min="12301" max="12544" width="9.140625" style="504"/>
    <col min="12545" max="12545" width="8.42578125" style="504" customWidth="1"/>
    <col min="12546" max="12546" width="88.28515625" style="504" bestFit="1" customWidth="1"/>
    <col min="12547" max="12547" width="15.140625" style="504" customWidth="1"/>
    <col min="12548" max="12548" width="15" style="504" customWidth="1"/>
    <col min="12549" max="12549" width="14.85546875" style="504" customWidth="1"/>
    <col min="12550" max="12550" width="8.7109375" style="504" customWidth="1"/>
    <col min="12551" max="12553" width="16.28515625" style="504" bestFit="1" customWidth="1"/>
    <col min="12554" max="12554" width="13.7109375" style="504" bestFit="1" customWidth="1"/>
    <col min="12555" max="12555" width="16.28515625" style="504" bestFit="1" customWidth="1"/>
    <col min="12556" max="12556" width="14.7109375" style="504" bestFit="1" customWidth="1"/>
    <col min="12557" max="12800" width="9.140625" style="504"/>
    <col min="12801" max="12801" width="8.42578125" style="504" customWidth="1"/>
    <col min="12802" max="12802" width="88.28515625" style="504" bestFit="1" customWidth="1"/>
    <col min="12803" max="12803" width="15.140625" style="504" customWidth="1"/>
    <col min="12804" max="12804" width="15" style="504" customWidth="1"/>
    <col min="12805" max="12805" width="14.85546875" style="504" customWidth="1"/>
    <col min="12806" max="12806" width="8.7109375" style="504" customWidth="1"/>
    <col min="12807" max="12809" width="16.28515625" style="504" bestFit="1" customWidth="1"/>
    <col min="12810" max="12810" width="13.7109375" style="504" bestFit="1" customWidth="1"/>
    <col min="12811" max="12811" width="16.28515625" style="504" bestFit="1" customWidth="1"/>
    <col min="12812" max="12812" width="14.7109375" style="504" bestFit="1" customWidth="1"/>
    <col min="12813" max="13056" width="9.140625" style="504"/>
    <col min="13057" max="13057" width="8.42578125" style="504" customWidth="1"/>
    <col min="13058" max="13058" width="88.28515625" style="504" bestFit="1" customWidth="1"/>
    <col min="13059" max="13059" width="15.140625" style="504" customWidth="1"/>
    <col min="13060" max="13060" width="15" style="504" customWidth="1"/>
    <col min="13061" max="13061" width="14.85546875" style="504" customWidth="1"/>
    <col min="13062" max="13062" width="8.7109375" style="504" customWidth="1"/>
    <col min="13063" max="13065" width="16.28515625" style="504" bestFit="1" customWidth="1"/>
    <col min="13066" max="13066" width="13.7109375" style="504" bestFit="1" customWidth="1"/>
    <col min="13067" max="13067" width="16.28515625" style="504" bestFit="1" customWidth="1"/>
    <col min="13068" max="13068" width="14.7109375" style="504" bestFit="1" customWidth="1"/>
    <col min="13069" max="13312" width="9.140625" style="504"/>
    <col min="13313" max="13313" width="8.42578125" style="504" customWidth="1"/>
    <col min="13314" max="13314" width="88.28515625" style="504" bestFit="1" customWidth="1"/>
    <col min="13315" max="13315" width="15.140625" style="504" customWidth="1"/>
    <col min="13316" max="13316" width="15" style="504" customWidth="1"/>
    <col min="13317" max="13317" width="14.85546875" style="504" customWidth="1"/>
    <col min="13318" max="13318" width="8.7109375" style="504" customWidth="1"/>
    <col min="13319" max="13321" width="16.28515625" style="504" bestFit="1" customWidth="1"/>
    <col min="13322" max="13322" width="13.7109375" style="504" bestFit="1" customWidth="1"/>
    <col min="13323" max="13323" width="16.28515625" style="504" bestFit="1" customWidth="1"/>
    <col min="13324" max="13324" width="14.7109375" style="504" bestFit="1" customWidth="1"/>
    <col min="13325" max="13568" width="9.140625" style="504"/>
    <col min="13569" max="13569" width="8.42578125" style="504" customWidth="1"/>
    <col min="13570" max="13570" width="88.28515625" style="504" bestFit="1" customWidth="1"/>
    <col min="13571" max="13571" width="15.140625" style="504" customWidth="1"/>
    <col min="13572" max="13572" width="15" style="504" customWidth="1"/>
    <col min="13573" max="13573" width="14.85546875" style="504" customWidth="1"/>
    <col min="13574" max="13574" width="8.7109375" style="504" customWidth="1"/>
    <col min="13575" max="13577" width="16.28515625" style="504" bestFit="1" customWidth="1"/>
    <col min="13578" max="13578" width="13.7109375" style="504" bestFit="1" customWidth="1"/>
    <col min="13579" max="13579" width="16.28515625" style="504" bestFit="1" customWidth="1"/>
    <col min="13580" max="13580" width="14.7109375" style="504" bestFit="1" customWidth="1"/>
    <col min="13581" max="13824" width="9.140625" style="504"/>
    <col min="13825" max="13825" width="8.42578125" style="504" customWidth="1"/>
    <col min="13826" max="13826" width="88.28515625" style="504" bestFit="1" customWidth="1"/>
    <col min="13827" max="13827" width="15.140625" style="504" customWidth="1"/>
    <col min="13828" max="13828" width="15" style="504" customWidth="1"/>
    <col min="13829" max="13829" width="14.85546875" style="504" customWidth="1"/>
    <col min="13830" max="13830" width="8.7109375" style="504" customWidth="1"/>
    <col min="13831" max="13833" width="16.28515625" style="504" bestFit="1" customWidth="1"/>
    <col min="13834" max="13834" width="13.7109375" style="504" bestFit="1" customWidth="1"/>
    <col min="13835" max="13835" width="16.28515625" style="504" bestFit="1" customWidth="1"/>
    <col min="13836" max="13836" width="14.7109375" style="504" bestFit="1" customWidth="1"/>
    <col min="13837" max="14080" width="9.140625" style="504"/>
    <col min="14081" max="14081" width="8.42578125" style="504" customWidth="1"/>
    <col min="14082" max="14082" width="88.28515625" style="504" bestFit="1" customWidth="1"/>
    <col min="14083" max="14083" width="15.140625" style="504" customWidth="1"/>
    <col min="14084" max="14084" width="15" style="504" customWidth="1"/>
    <col min="14085" max="14085" width="14.85546875" style="504" customWidth="1"/>
    <col min="14086" max="14086" width="8.7109375" style="504" customWidth="1"/>
    <col min="14087" max="14089" width="16.28515625" style="504" bestFit="1" customWidth="1"/>
    <col min="14090" max="14090" width="13.7109375" style="504" bestFit="1" customWidth="1"/>
    <col min="14091" max="14091" width="16.28515625" style="504" bestFit="1" customWidth="1"/>
    <col min="14092" max="14092" width="14.7109375" style="504" bestFit="1" customWidth="1"/>
    <col min="14093" max="14336" width="9.140625" style="504"/>
    <col min="14337" max="14337" width="8.42578125" style="504" customWidth="1"/>
    <col min="14338" max="14338" width="88.28515625" style="504" bestFit="1" customWidth="1"/>
    <col min="14339" max="14339" width="15.140625" style="504" customWidth="1"/>
    <col min="14340" max="14340" width="15" style="504" customWidth="1"/>
    <col min="14341" max="14341" width="14.85546875" style="504" customWidth="1"/>
    <col min="14342" max="14342" width="8.7109375" style="504" customWidth="1"/>
    <col min="14343" max="14345" width="16.28515625" style="504" bestFit="1" customWidth="1"/>
    <col min="14346" max="14346" width="13.7109375" style="504" bestFit="1" customWidth="1"/>
    <col min="14347" max="14347" width="16.28515625" style="504" bestFit="1" customWidth="1"/>
    <col min="14348" max="14348" width="14.7109375" style="504" bestFit="1" customWidth="1"/>
    <col min="14349" max="14592" width="9.140625" style="504"/>
    <col min="14593" max="14593" width="8.42578125" style="504" customWidth="1"/>
    <col min="14594" max="14594" width="88.28515625" style="504" bestFit="1" customWidth="1"/>
    <col min="14595" max="14595" width="15.140625" style="504" customWidth="1"/>
    <col min="14596" max="14596" width="15" style="504" customWidth="1"/>
    <col min="14597" max="14597" width="14.85546875" style="504" customWidth="1"/>
    <col min="14598" max="14598" width="8.7109375" style="504" customWidth="1"/>
    <col min="14599" max="14601" width="16.28515625" style="504" bestFit="1" customWidth="1"/>
    <col min="14602" max="14602" width="13.7109375" style="504" bestFit="1" customWidth="1"/>
    <col min="14603" max="14603" width="16.28515625" style="504" bestFit="1" customWidth="1"/>
    <col min="14604" max="14604" width="14.7109375" style="504" bestFit="1" customWidth="1"/>
    <col min="14605" max="14848" width="9.140625" style="504"/>
    <col min="14849" max="14849" width="8.42578125" style="504" customWidth="1"/>
    <col min="14850" max="14850" width="88.28515625" style="504" bestFit="1" customWidth="1"/>
    <col min="14851" max="14851" width="15.140625" style="504" customWidth="1"/>
    <col min="14852" max="14852" width="15" style="504" customWidth="1"/>
    <col min="14853" max="14853" width="14.85546875" style="504" customWidth="1"/>
    <col min="14854" max="14854" width="8.7109375" style="504" customWidth="1"/>
    <col min="14855" max="14857" width="16.28515625" style="504" bestFit="1" customWidth="1"/>
    <col min="14858" max="14858" width="13.7109375" style="504" bestFit="1" customWidth="1"/>
    <col min="14859" max="14859" width="16.28515625" style="504" bestFit="1" customWidth="1"/>
    <col min="14860" max="14860" width="14.7109375" style="504" bestFit="1" customWidth="1"/>
    <col min="14861" max="15104" width="9.140625" style="504"/>
    <col min="15105" max="15105" width="8.42578125" style="504" customWidth="1"/>
    <col min="15106" max="15106" width="88.28515625" style="504" bestFit="1" customWidth="1"/>
    <col min="15107" max="15107" width="15.140625" style="504" customWidth="1"/>
    <col min="15108" max="15108" width="15" style="504" customWidth="1"/>
    <col min="15109" max="15109" width="14.85546875" style="504" customWidth="1"/>
    <col min="15110" max="15110" width="8.7109375" style="504" customWidth="1"/>
    <col min="15111" max="15113" width="16.28515625" style="504" bestFit="1" customWidth="1"/>
    <col min="15114" max="15114" width="13.7109375" style="504" bestFit="1" customWidth="1"/>
    <col min="15115" max="15115" width="16.28515625" style="504" bestFit="1" customWidth="1"/>
    <col min="15116" max="15116" width="14.7109375" style="504" bestFit="1" customWidth="1"/>
    <col min="15117" max="15360" width="9.140625" style="504"/>
    <col min="15361" max="15361" width="8.42578125" style="504" customWidth="1"/>
    <col min="15362" max="15362" width="88.28515625" style="504" bestFit="1" customWidth="1"/>
    <col min="15363" max="15363" width="15.140625" style="504" customWidth="1"/>
    <col min="15364" max="15364" width="15" style="504" customWidth="1"/>
    <col min="15365" max="15365" width="14.85546875" style="504" customWidth="1"/>
    <col min="15366" max="15366" width="8.7109375" style="504" customWidth="1"/>
    <col min="15367" max="15369" width="16.28515625" style="504" bestFit="1" customWidth="1"/>
    <col min="15370" max="15370" width="13.7109375" style="504" bestFit="1" customWidth="1"/>
    <col min="15371" max="15371" width="16.28515625" style="504" bestFit="1" customWidth="1"/>
    <col min="15372" max="15372" width="14.7109375" style="504" bestFit="1" customWidth="1"/>
    <col min="15373" max="15616" width="9.140625" style="504"/>
    <col min="15617" max="15617" width="8.42578125" style="504" customWidth="1"/>
    <col min="15618" max="15618" width="88.28515625" style="504" bestFit="1" customWidth="1"/>
    <col min="15619" max="15619" width="15.140625" style="504" customWidth="1"/>
    <col min="15620" max="15620" width="15" style="504" customWidth="1"/>
    <col min="15621" max="15621" width="14.85546875" style="504" customWidth="1"/>
    <col min="15622" max="15622" width="8.7109375" style="504" customWidth="1"/>
    <col min="15623" max="15625" width="16.28515625" style="504" bestFit="1" customWidth="1"/>
    <col min="15626" max="15626" width="13.7109375" style="504" bestFit="1" customWidth="1"/>
    <col min="15627" max="15627" width="16.28515625" style="504" bestFit="1" customWidth="1"/>
    <col min="15628" max="15628" width="14.7109375" style="504" bestFit="1" customWidth="1"/>
    <col min="15629" max="15872" width="9.140625" style="504"/>
    <col min="15873" max="15873" width="8.42578125" style="504" customWidth="1"/>
    <col min="15874" max="15874" width="88.28515625" style="504" bestFit="1" customWidth="1"/>
    <col min="15875" max="15875" width="15.140625" style="504" customWidth="1"/>
    <col min="15876" max="15876" width="15" style="504" customWidth="1"/>
    <col min="15877" max="15877" width="14.85546875" style="504" customWidth="1"/>
    <col min="15878" max="15878" width="8.7109375" style="504" customWidth="1"/>
    <col min="15879" max="15881" width="16.28515625" style="504" bestFit="1" customWidth="1"/>
    <col min="15882" max="15882" width="13.7109375" style="504" bestFit="1" customWidth="1"/>
    <col min="15883" max="15883" width="16.28515625" style="504" bestFit="1" customWidth="1"/>
    <col min="15884" max="15884" width="14.7109375" style="504" bestFit="1" customWidth="1"/>
    <col min="15885" max="16128" width="9.140625" style="504"/>
    <col min="16129" max="16129" width="8.42578125" style="504" customWidth="1"/>
    <col min="16130" max="16130" width="88.28515625" style="504" bestFit="1" customWidth="1"/>
    <col min="16131" max="16131" width="15.140625" style="504" customWidth="1"/>
    <col min="16132" max="16132" width="15" style="504" customWidth="1"/>
    <col min="16133" max="16133" width="14.85546875" style="504" customWidth="1"/>
    <col min="16134" max="16134" width="8.7109375" style="504" customWidth="1"/>
    <col min="16135" max="16137" width="16.28515625" style="504" bestFit="1" customWidth="1"/>
    <col min="16138" max="16138" width="13.7109375" style="504" bestFit="1" customWidth="1"/>
    <col min="16139" max="16139" width="16.28515625" style="504" bestFit="1" customWidth="1"/>
    <col min="16140" max="16140" width="14.7109375" style="504" bestFit="1" customWidth="1"/>
    <col min="16141" max="16384" width="9.140625" style="504"/>
  </cols>
  <sheetData>
    <row r="1" spans="1:32" s="421" customFormat="1" x14ac:dyDescent="0.25">
      <c r="A1" s="421" t="s">
        <v>0</v>
      </c>
      <c r="B1" s="1043"/>
      <c r="C1" s="1043"/>
      <c r="D1" s="1044"/>
      <c r="F1" s="1045" t="s">
        <v>1362</v>
      </c>
      <c r="G1" s="1046"/>
      <c r="H1" s="1046"/>
      <c r="I1" s="1046"/>
    </row>
    <row r="2" spans="1:32" s="421" customFormat="1" x14ac:dyDescent="0.25">
      <c r="A2" s="1047"/>
      <c r="B2" s="1048"/>
      <c r="C2" s="1048"/>
      <c r="D2" s="1049"/>
      <c r="E2" s="1046"/>
      <c r="F2" s="1045"/>
      <c r="G2" s="1046"/>
      <c r="H2" s="1046"/>
      <c r="I2" s="1046"/>
    </row>
    <row r="3" spans="1:32" s="421" customFormat="1" x14ac:dyDescent="0.25">
      <c r="A3" s="1330" t="s">
        <v>1755</v>
      </c>
      <c r="B3" s="1330"/>
      <c r="C3" s="1330"/>
      <c r="D3" s="1330"/>
      <c r="E3" s="1330"/>
      <c r="F3" s="1330"/>
      <c r="G3" s="1046"/>
      <c r="H3" s="1046"/>
      <c r="I3" s="1046"/>
    </row>
    <row r="4" spans="1:32" s="421" customFormat="1" x14ac:dyDescent="0.25">
      <c r="A4" s="1331" t="s">
        <v>288</v>
      </c>
      <c r="B4" s="1331"/>
      <c r="C4" s="1331"/>
      <c r="D4" s="1331"/>
      <c r="E4" s="1331"/>
      <c r="F4" s="1331"/>
      <c r="G4" s="1046"/>
      <c r="H4" s="1046"/>
      <c r="I4" s="1046"/>
    </row>
    <row r="5" spans="1:32" s="421" customFormat="1" x14ac:dyDescent="0.25">
      <c r="A5" s="1047"/>
      <c r="B5" s="1047"/>
      <c r="C5" s="1047"/>
      <c r="D5" s="1050"/>
      <c r="E5" s="1046"/>
      <c r="F5" s="1045"/>
      <c r="G5" s="1046"/>
      <c r="H5" s="1046"/>
      <c r="I5" s="1046"/>
    </row>
    <row r="6" spans="1:32" s="421" customFormat="1" ht="15.75" thickBot="1" x14ac:dyDescent="0.3">
      <c r="A6" s="1047"/>
      <c r="B6" s="1047"/>
      <c r="C6" s="1047"/>
      <c r="D6" s="1050"/>
      <c r="E6" s="1046"/>
      <c r="F6" s="1045"/>
      <c r="G6" s="1046"/>
      <c r="H6" s="1046"/>
      <c r="I6" s="1046"/>
    </row>
    <row r="7" spans="1:32" s="421" customFormat="1" ht="44.25" customHeight="1" thickTop="1" thickBot="1" x14ac:dyDescent="0.3">
      <c r="A7" s="1051" t="s">
        <v>1363</v>
      </c>
      <c r="B7" s="1052" t="s">
        <v>69</v>
      </c>
      <c r="C7" s="1052" t="s">
        <v>279</v>
      </c>
      <c r="D7" s="1052" t="s">
        <v>280</v>
      </c>
      <c r="E7" s="1052" t="s">
        <v>281</v>
      </c>
      <c r="F7" s="57" t="s">
        <v>287</v>
      </c>
      <c r="H7" s="1046"/>
      <c r="I7" s="1046"/>
    </row>
    <row r="8" spans="1:32" s="556" customFormat="1" ht="20.100000000000001" customHeight="1" thickTop="1" x14ac:dyDescent="0.2">
      <c r="A8" s="1053" t="s">
        <v>25</v>
      </c>
      <c r="B8" s="1054" t="s">
        <v>50</v>
      </c>
      <c r="C8" s="688"/>
      <c r="D8" s="1055"/>
      <c r="E8" s="1056"/>
      <c r="F8" s="1057"/>
      <c r="G8" s="694"/>
      <c r="H8" s="1221"/>
      <c r="I8" s="1221"/>
    </row>
    <row r="9" spans="1:32" s="556" customFormat="1" ht="20.100000000000001" customHeight="1" x14ac:dyDescent="0.2">
      <c r="A9" s="1058"/>
      <c r="B9" s="1059"/>
      <c r="C9" s="688"/>
      <c r="D9" s="1060"/>
      <c r="E9" s="1056"/>
      <c r="F9" s="1061"/>
      <c r="G9" s="694"/>
      <c r="H9" s="1221"/>
      <c r="I9" s="1221"/>
    </row>
    <row r="10" spans="1:32" ht="20.100000000000001" customHeight="1" x14ac:dyDescent="0.25">
      <c r="A10" s="1062" t="s">
        <v>12</v>
      </c>
      <c r="B10" s="1059" t="s">
        <v>13</v>
      </c>
      <c r="C10" s="1063"/>
      <c r="D10" s="1060"/>
      <c r="E10" s="1064"/>
      <c r="F10" s="1065"/>
      <c r="G10" s="1066"/>
      <c r="H10" s="1222"/>
      <c r="I10" s="1222"/>
      <c r="J10" s="1067"/>
      <c r="K10" s="1067"/>
      <c r="L10" s="1067"/>
      <c r="M10" s="1067"/>
      <c r="N10" s="1067"/>
      <c r="O10" s="1067"/>
      <c r="P10" s="1067"/>
      <c r="Q10" s="1067"/>
      <c r="R10" s="1067"/>
      <c r="S10" s="1067"/>
      <c r="T10" s="1067"/>
      <c r="U10" s="1067"/>
      <c r="V10" s="1067"/>
      <c r="W10" s="1067"/>
      <c r="X10" s="1067"/>
      <c r="Y10" s="1067"/>
      <c r="Z10" s="1067"/>
      <c r="AA10" s="1067"/>
      <c r="AB10" s="1067"/>
      <c r="AC10" s="1067"/>
      <c r="AD10" s="1067"/>
      <c r="AE10" s="1067"/>
      <c r="AF10" s="1067"/>
    </row>
    <row r="11" spans="1:32" ht="20.100000000000001" customHeight="1" x14ac:dyDescent="0.25">
      <c r="A11" s="1068" t="s">
        <v>1370</v>
      </c>
      <c r="B11" s="1069" t="s">
        <v>239</v>
      </c>
      <c r="C11" s="706"/>
      <c r="D11" s="1070"/>
      <c r="E11" s="1071"/>
      <c r="F11" s="1065"/>
      <c r="G11" s="1066"/>
      <c r="H11" s="1222"/>
      <c r="I11" s="1222"/>
      <c r="J11" s="1067"/>
      <c r="K11" s="1067"/>
      <c r="L11" s="1067"/>
      <c r="M11" s="1067"/>
      <c r="N11" s="1067"/>
      <c r="O11" s="1067"/>
      <c r="P11" s="1067"/>
      <c r="Q11" s="1067"/>
      <c r="R11" s="1067"/>
      <c r="S11" s="1067"/>
      <c r="T11" s="1067"/>
      <c r="U11" s="1067"/>
      <c r="V11" s="1067"/>
      <c r="W11" s="1067"/>
      <c r="X11" s="1067"/>
      <c r="Y11" s="1067"/>
      <c r="Z11" s="1067"/>
      <c r="AA11" s="1067"/>
      <c r="AB11" s="1067"/>
      <c r="AC11" s="1067"/>
      <c r="AD11" s="1067"/>
      <c r="AE11" s="1067"/>
      <c r="AF11" s="1067"/>
    </row>
    <row r="12" spans="1:32" ht="19.5" customHeight="1" x14ac:dyDescent="0.25">
      <c r="A12" s="904"/>
      <c r="B12" s="897" t="s">
        <v>1623</v>
      </c>
      <c r="C12" s="706">
        <v>3336600</v>
      </c>
      <c r="D12" s="1072">
        <v>4092691</v>
      </c>
      <c r="E12" s="1071">
        <v>3931857</v>
      </c>
      <c r="F12" s="1073">
        <f>E12/D12%</f>
        <v>96.070213949697148</v>
      </c>
      <c r="G12" s="1066"/>
      <c r="H12" s="1222"/>
      <c r="I12" s="1222"/>
      <c r="J12" s="1067"/>
      <c r="K12" s="1067"/>
      <c r="L12" s="1067"/>
      <c r="M12" s="1067"/>
      <c r="N12" s="1067"/>
      <c r="O12" s="1067"/>
      <c r="P12" s="1067"/>
      <c r="Q12" s="1067"/>
      <c r="R12" s="1067"/>
      <c r="S12" s="1067"/>
      <c r="T12" s="1067"/>
      <c r="U12" s="1067"/>
      <c r="V12" s="1067"/>
      <c r="W12" s="1067"/>
      <c r="X12" s="1067"/>
      <c r="Y12" s="1067"/>
      <c r="Z12" s="1067"/>
      <c r="AA12" s="1067"/>
      <c r="AB12" s="1067"/>
      <c r="AC12" s="1067"/>
      <c r="AD12" s="1067"/>
      <c r="AE12" s="1067"/>
      <c r="AF12" s="1067"/>
    </row>
    <row r="13" spans="1:32" ht="19.5" customHeight="1" x14ac:dyDescent="0.25">
      <c r="A13" s="904"/>
      <c r="B13" s="897" t="s">
        <v>1624</v>
      </c>
      <c r="C13" s="706">
        <v>4572000</v>
      </c>
      <c r="D13" s="1072"/>
      <c r="E13" s="1071"/>
      <c r="F13" s="1073"/>
      <c r="G13" s="1066"/>
      <c r="H13" s="1222"/>
      <c r="I13" s="1222"/>
      <c r="J13" s="1067"/>
      <c r="K13" s="1067"/>
      <c r="L13" s="1067"/>
      <c r="M13" s="1067"/>
      <c r="N13" s="1067"/>
      <c r="O13" s="1067"/>
      <c r="P13" s="1067"/>
      <c r="Q13" s="1067"/>
      <c r="R13" s="1067"/>
      <c r="S13" s="1067"/>
      <c r="T13" s="1067"/>
      <c r="U13" s="1067"/>
      <c r="V13" s="1067"/>
      <c r="W13" s="1067"/>
      <c r="X13" s="1067"/>
      <c r="Y13" s="1067"/>
      <c r="Z13" s="1067"/>
      <c r="AA13" s="1067"/>
      <c r="AB13" s="1067"/>
      <c r="AC13" s="1067"/>
      <c r="AD13" s="1067"/>
      <c r="AE13" s="1067"/>
      <c r="AF13" s="1067"/>
    </row>
    <row r="14" spans="1:32" ht="19.5" customHeight="1" x14ac:dyDescent="0.25">
      <c r="A14" s="904"/>
      <c r="B14" s="897" t="s">
        <v>1625</v>
      </c>
      <c r="C14" s="706">
        <v>638846</v>
      </c>
      <c r="D14" s="1072">
        <v>638846</v>
      </c>
      <c r="E14" s="1071">
        <v>550106</v>
      </c>
      <c r="F14" s="1073">
        <f t="shared" ref="F14:F79" si="0">E14/D14%</f>
        <v>86.109328382740131</v>
      </c>
      <c r="G14" s="1066"/>
      <c r="H14" s="1222"/>
      <c r="I14" s="1222"/>
      <c r="J14" s="1067"/>
      <c r="K14" s="1067"/>
      <c r="L14" s="1067"/>
      <c r="M14" s="1067"/>
      <c r="N14" s="1067"/>
      <c r="O14" s="1067"/>
      <c r="P14" s="1067"/>
      <c r="Q14" s="1067"/>
      <c r="R14" s="1067"/>
      <c r="S14" s="1067"/>
      <c r="T14" s="1067"/>
      <c r="U14" s="1067"/>
      <c r="V14" s="1067"/>
      <c r="W14" s="1067"/>
      <c r="X14" s="1067"/>
      <c r="Y14" s="1067"/>
      <c r="Z14" s="1067"/>
      <c r="AA14" s="1067"/>
      <c r="AB14" s="1067"/>
      <c r="AC14" s="1067"/>
      <c r="AD14" s="1067"/>
      <c r="AE14" s="1067"/>
      <c r="AF14" s="1067"/>
    </row>
    <row r="15" spans="1:32" ht="19.5" customHeight="1" x14ac:dyDescent="0.25">
      <c r="A15" s="1068"/>
      <c r="B15" s="897"/>
      <c r="C15" s="706"/>
      <c r="D15" s="1072"/>
      <c r="E15" s="1071"/>
      <c r="F15" s="1073"/>
      <c r="G15" s="1066"/>
      <c r="H15" s="1222"/>
      <c r="I15" s="1222"/>
      <c r="J15" s="1067"/>
      <c r="K15" s="1067"/>
      <c r="L15" s="1067"/>
      <c r="M15" s="1067"/>
      <c r="N15" s="1067"/>
      <c r="O15" s="1067"/>
      <c r="P15" s="1067"/>
      <c r="Q15" s="1067"/>
      <c r="R15" s="1067"/>
      <c r="S15" s="1067"/>
      <c r="T15" s="1067"/>
      <c r="U15" s="1067"/>
      <c r="V15" s="1067"/>
      <c r="W15" s="1067"/>
      <c r="X15" s="1067"/>
      <c r="Y15" s="1067"/>
      <c r="Z15" s="1067"/>
      <c r="AA15" s="1067"/>
      <c r="AB15" s="1067"/>
      <c r="AC15" s="1067"/>
      <c r="AD15" s="1067"/>
      <c r="AE15" s="1067"/>
      <c r="AF15" s="1067"/>
    </row>
    <row r="16" spans="1:32" ht="19.5" customHeight="1" x14ac:dyDescent="0.25">
      <c r="A16" s="1068" t="s">
        <v>1371</v>
      </c>
      <c r="B16" s="911" t="s">
        <v>1626</v>
      </c>
      <c r="C16" s="706"/>
      <c r="D16" s="1074"/>
      <c r="E16" s="1071"/>
      <c r="F16" s="1073"/>
      <c r="G16" s="1066"/>
      <c r="H16" s="1222"/>
      <c r="I16" s="1222"/>
      <c r="J16" s="1067"/>
      <c r="K16" s="1067"/>
      <c r="L16" s="1067"/>
      <c r="M16" s="1067"/>
      <c r="N16" s="1067"/>
      <c r="O16" s="1067"/>
      <c r="P16" s="1067"/>
      <c r="Q16" s="1067"/>
      <c r="R16" s="1067"/>
      <c r="S16" s="1067"/>
      <c r="T16" s="1067"/>
      <c r="U16" s="1067"/>
      <c r="V16" s="1067"/>
      <c r="W16" s="1067"/>
      <c r="X16" s="1067"/>
      <c r="Y16" s="1067"/>
      <c r="Z16" s="1067"/>
      <c r="AA16" s="1067"/>
      <c r="AB16" s="1067"/>
      <c r="AC16" s="1067"/>
      <c r="AD16" s="1067"/>
      <c r="AE16" s="1067"/>
      <c r="AF16" s="1067"/>
    </row>
    <row r="17" spans="1:32" ht="19.5" customHeight="1" x14ac:dyDescent="0.25">
      <c r="A17" s="904"/>
      <c r="B17" s="1075" t="s">
        <v>1627</v>
      </c>
      <c r="C17" s="706"/>
      <c r="D17" s="1076"/>
      <c r="E17" s="1071"/>
      <c r="F17" s="1073"/>
      <c r="G17" s="1066"/>
      <c r="H17" s="1222"/>
      <c r="I17" s="1222"/>
      <c r="J17" s="1067"/>
      <c r="K17" s="1067"/>
      <c r="L17" s="1067"/>
      <c r="M17" s="1067"/>
      <c r="N17" s="1067"/>
      <c r="O17" s="1067"/>
      <c r="P17" s="1067"/>
      <c r="Q17" s="1067"/>
      <c r="R17" s="1067"/>
      <c r="S17" s="1067"/>
      <c r="T17" s="1067"/>
      <c r="U17" s="1067"/>
      <c r="V17" s="1067"/>
      <c r="W17" s="1067"/>
      <c r="X17" s="1067"/>
      <c r="Y17" s="1067"/>
      <c r="Z17" s="1067"/>
      <c r="AA17" s="1067"/>
      <c r="AB17" s="1067"/>
      <c r="AC17" s="1067"/>
      <c r="AD17" s="1067"/>
      <c r="AE17" s="1067"/>
      <c r="AF17" s="1067"/>
    </row>
    <row r="18" spans="1:32" ht="19.5" customHeight="1" x14ac:dyDescent="0.25">
      <c r="A18" s="904"/>
      <c r="B18" s="897" t="s">
        <v>1628</v>
      </c>
      <c r="C18" s="706">
        <v>95808800</v>
      </c>
      <c r="D18" s="1072">
        <v>714738</v>
      </c>
      <c r="E18" s="1071"/>
      <c r="F18" s="1077">
        <f t="shared" si="0"/>
        <v>0</v>
      </c>
      <c r="G18" s="1066"/>
      <c r="H18" s="1222"/>
      <c r="I18" s="1222"/>
      <c r="J18" s="1067"/>
      <c r="K18" s="1067"/>
      <c r="L18" s="1067"/>
      <c r="M18" s="1067"/>
      <c r="N18" s="1067"/>
      <c r="O18" s="1067"/>
      <c r="P18" s="1067"/>
      <c r="Q18" s="1067"/>
      <c r="R18" s="1067"/>
      <c r="S18" s="1067"/>
      <c r="T18" s="1067"/>
      <c r="U18" s="1067"/>
      <c r="V18" s="1067"/>
      <c r="W18" s="1067"/>
      <c r="X18" s="1067"/>
      <c r="Y18" s="1067"/>
      <c r="Z18" s="1067"/>
      <c r="AA18" s="1067"/>
      <c r="AB18" s="1067"/>
      <c r="AC18" s="1067"/>
      <c r="AD18" s="1067"/>
      <c r="AE18" s="1067"/>
      <c r="AF18" s="1067"/>
    </row>
    <row r="19" spans="1:32" ht="19.5" customHeight="1" x14ac:dyDescent="0.25">
      <c r="A19" s="904"/>
      <c r="B19" s="1078" t="s">
        <v>1629</v>
      </c>
      <c r="C19" s="706">
        <v>30410288</v>
      </c>
      <c r="D19" s="1079">
        <v>29277533</v>
      </c>
      <c r="E19" s="1071">
        <v>24885740</v>
      </c>
      <c r="F19" s="1073">
        <f t="shared" si="0"/>
        <v>84.999443088323048</v>
      </c>
      <c r="G19" s="1066"/>
      <c r="H19" s="1222"/>
      <c r="I19" s="1222"/>
      <c r="J19" s="1067"/>
      <c r="K19" s="1067"/>
      <c r="L19" s="1067"/>
      <c r="M19" s="1067"/>
      <c r="N19" s="1067"/>
      <c r="O19" s="1067"/>
      <c r="P19" s="1067"/>
      <c r="Q19" s="1067"/>
      <c r="R19" s="1067"/>
      <c r="S19" s="1067"/>
      <c r="T19" s="1067"/>
      <c r="U19" s="1067"/>
      <c r="V19" s="1067"/>
      <c r="W19" s="1067"/>
      <c r="X19" s="1067"/>
      <c r="Y19" s="1067"/>
      <c r="Z19" s="1067"/>
      <c r="AA19" s="1067"/>
      <c r="AB19" s="1067"/>
      <c r="AC19" s="1067"/>
      <c r="AD19" s="1067"/>
      <c r="AE19" s="1067"/>
      <c r="AF19" s="1067"/>
    </row>
    <row r="20" spans="1:32" ht="19.5" customHeight="1" x14ac:dyDescent="0.25">
      <c r="A20" s="904"/>
      <c r="B20" s="1078" t="s">
        <v>1630</v>
      </c>
      <c r="C20" s="706">
        <v>3488000</v>
      </c>
      <c r="D20" s="1079">
        <v>3488000</v>
      </c>
      <c r="E20" s="1071">
        <v>82550</v>
      </c>
      <c r="F20" s="1073">
        <f t="shared" si="0"/>
        <v>2.366685779816514</v>
      </c>
      <c r="G20" s="1066"/>
      <c r="H20" s="1222"/>
      <c r="I20" s="1222"/>
      <c r="J20" s="1067"/>
      <c r="K20" s="1067"/>
      <c r="L20" s="1067"/>
      <c r="M20" s="1067"/>
      <c r="N20" s="1067"/>
      <c r="O20" s="1067"/>
      <c r="P20" s="1067"/>
      <c r="Q20" s="1067"/>
      <c r="R20" s="1067"/>
      <c r="S20" s="1067"/>
      <c r="T20" s="1067"/>
      <c r="U20" s="1067"/>
      <c r="V20" s="1067"/>
      <c r="W20" s="1067"/>
      <c r="X20" s="1067"/>
      <c r="Y20" s="1067"/>
      <c r="Z20" s="1067"/>
      <c r="AA20" s="1067"/>
      <c r="AB20" s="1067"/>
      <c r="AC20" s="1067"/>
      <c r="AD20" s="1067"/>
      <c r="AE20" s="1067"/>
      <c r="AF20" s="1067"/>
    </row>
    <row r="21" spans="1:32" ht="19.5" customHeight="1" x14ac:dyDescent="0.25">
      <c r="A21" s="904"/>
      <c r="B21" s="1078" t="s">
        <v>1631</v>
      </c>
      <c r="C21" s="706">
        <v>54785705</v>
      </c>
      <c r="D21" s="1079">
        <v>54785705</v>
      </c>
      <c r="E21" s="1071">
        <v>10559733</v>
      </c>
      <c r="F21" s="1073">
        <f t="shared" si="0"/>
        <v>19.274613697131393</v>
      </c>
      <c r="G21" s="1066"/>
      <c r="H21" s="1222"/>
      <c r="I21" s="1222"/>
      <c r="J21" s="1067"/>
      <c r="K21" s="1067"/>
      <c r="L21" s="1067"/>
      <c r="M21" s="1067"/>
      <c r="N21" s="1067"/>
      <c r="O21" s="1067"/>
      <c r="P21" s="1067"/>
      <c r="Q21" s="1067"/>
      <c r="R21" s="1067"/>
      <c r="S21" s="1067"/>
      <c r="T21" s="1067"/>
      <c r="U21" s="1067"/>
      <c r="V21" s="1067"/>
      <c r="W21" s="1067"/>
      <c r="X21" s="1067"/>
      <c r="Y21" s="1067"/>
      <c r="Z21" s="1067"/>
      <c r="AA21" s="1067"/>
      <c r="AB21" s="1067"/>
      <c r="AC21" s="1067"/>
      <c r="AD21" s="1067"/>
      <c r="AE21" s="1067"/>
      <c r="AF21" s="1067"/>
    </row>
    <row r="22" spans="1:32" ht="19.5" customHeight="1" x14ac:dyDescent="0.25">
      <c r="A22" s="904"/>
      <c r="B22" s="1078" t="s">
        <v>1632</v>
      </c>
      <c r="C22" s="706">
        <v>16977277</v>
      </c>
      <c r="D22" s="1079">
        <v>16977277</v>
      </c>
      <c r="E22" s="1071">
        <v>16977277</v>
      </c>
      <c r="F22" s="1073">
        <f t="shared" si="0"/>
        <v>100</v>
      </c>
      <c r="G22" s="1066"/>
      <c r="H22" s="1222"/>
      <c r="I22" s="1222"/>
      <c r="J22" s="1067"/>
      <c r="K22" s="1067"/>
      <c r="L22" s="1067"/>
      <c r="M22" s="1067"/>
      <c r="N22" s="1067"/>
      <c r="O22" s="1067"/>
      <c r="P22" s="1067"/>
      <c r="Q22" s="1067"/>
      <c r="R22" s="1067"/>
      <c r="S22" s="1067"/>
      <c r="T22" s="1067"/>
      <c r="U22" s="1067"/>
      <c r="V22" s="1067"/>
      <c r="W22" s="1067"/>
      <c r="X22" s="1067"/>
      <c r="Y22" s="1067"/>
      <c r="Z22" s="1067"/>
      <c r="AA22" s="1067"/>
      <c r="AB22" s="1067"/>
      <c r="AC22" s="1067"/>
      <c r="AD22" s="1067"/>
      <c r="AE22" s="1067"/>
      <c r="AF22" s="1067"/>
    </row>
    <row r="23" spans="1:32" ht="19.5" customHeight="1" x14ac:dyDescent="0.25">
      <c r="A23" s="904"/>
      <c r="B23" s="1078" t="s">
        <v>1633</v>
      </c>
      <c r="C23" s="706">
        <v>21590000</v>
      </c>
      <c r="D23" s="1079">
        <v>21590000</v>
      </c>
      <c r="E23" s="1071"/>
      <c r="F23" s="1077">
        <f t="shared" si="0"/>
        <v>0</v>
      </c>
      <c r="G23" s="1066"/>
      <c r="H23" s="1222"/>
      <c r="I23" s="1222"/>
      <c r="J23" s="1067"/>
      <c r="K23" s="1067"/>
      <c r="L23" s="1067"/>
      <c r="M23" s="1067"/>
      <c r="N23" s="1067"/>
      <c r="O23" s="1067"/>
      <c r="P23" s="1067"/>
      <c r="Q23" s="1067"/>
      <c r="R23" s="1067"/>
      <c r="S23" s="1067"/>
      <c r="T23" s="1067"/>
      <c r="U23" s="1067"/>
      <c r="V23" s="1067"/>
      <c r="W23" s="1067"/>
      <c r="X23" s="1067"/>
      <c r="Y23" s="1067"/>
      <c r="Z23" s="1067"/>
      <c r="AA23" s="1067"/>
      <c r="AB23" s="1067"/>
      <c r="AC23" s="1067"/>
      <c r="AD23" s="1067"/>
      <c r="AE23" s="1067"/>
      <c r="AF23" s="1067"/>
    </row>
    <row r="24" spans="1:32" ht="19.5" customHeight="1" x14ac:dyDescent="0.25">
      <c r="A24" s="904"/>
      <c r="B24" s="1078" t="s">
        <v>1634</v>
      </c>
      <c r="C24" s="706">
        <v>37127180</v>
      </c>
      <c r="D24" s="1079">
        <v>37127180</v>
      </c>
      <c r="E24" s="1071"/>
      <c r="F24" s="1077">
        <f t="shared" si="0"/>
        <v>0</v>
      </c>
      <c r="G24" s="1066"/>
      <c r="H24" s="1222"/>
      <c r="I24" s="1222"/>
      <c r="J24" s="1067"/>
      <c r="K24" s="1067"/>
      <c r="L24" s="1067"/>
      <c r="M24" s="1067"/>
      <c r="N24" s="1067"/>
      <c r="O24" s="1067"/>
      <c r="P24" s="1067"/>
      <c r="Q24" s="1067"/>
      <c r="R24" s="1067"/>
      <c r="S24" s="1067"/>
      <c r="T24" s="1067"/>
      <c r="U24" s="1067"/>
      <c r="V24" s="1067"/>
      <c r="W24" s="1067"/>
      <c r="X24" s="1067"/>
      <c r="Y24" s="1067"/>
      <c r="Z24" s="1067"/>
      <c r="AA24" s="1067"/>
      <c r="AB24" s="1067"/>
      <c r="AC24" s="1067"/>
      <c r="AD24" s="1067"/>
      <c r="AE24" s="1067"/>
      <c r="AF24" s="1067"/>
    </row>
    <row r="25" spans="1:32" ht="19.5" customHeight="1" x14ac:dyDescent="0.25">
      <c r="A25" s="904"/>
      <c r="B25" s="1078" t="s">
        <v>1635</v>
      </c>
      <c r="C25" s="706">
        <v>1263650</v>
      </c>
      <c r="D25" s="1079">
        <v>1263650</v>
      </c>
      <c r="E25" s="1071"/>
      <c r="F25" s="1077">
        <f t="shared" si="0"/>
        <v>0</v>
      </c>
      <c r="G25" s="1066"/>
      <c r="H25" s="1222"/>
      <c r="I25" s="1222"/>
      <c r="J25" s="1066"/>
      <c r="K25" s="1067"/>
      <c r="L25" s="1067"/>
      <c r="M25" s="1067"/>
      <c r="N25" s="1067"/>
      <c r="O25" s="1067"/>
      <c r="P25" s="1067"/>
      <c r="Q25" s="1067"/>
      <c r="R25" s="1067"/>
      <c r="S25" s="1067"/>
      <c r="T25" s="1067"/>
      <c r="U25" s="1067"/>
      <c r="V25" s="1067"/>
      <c r="W25" s="1067"/>
      <c r="X25" s="1067"/>
      <c r="Y25" s="1067"/>
      <c r="Z25" s="1067"/>
      <c r="AA25" s="1067"/>
      <c r="AB25" s="1067"/>
      <c r="AC25" s="1067"/>
      <c r="AD25" s="1067"/>
      <c r="AE25" s="1067"/>
      <c r="AF25" s="1067"/>
    </row>
    <row r="26" spans="1:32" ht="19.5" customHeight="1" x14ac:dyDescent="0.25">
      <c r="A26" s="904"/>
      <c r="B26" s="1078" t="s">
        <v>1636</v>
      </c>
      <c r="C26" s="706">
        <v>2540000</v>
      </c>
      <c r="D26" s="1079">
        <v>2540000</v>
      </c>
      <c r="E26" s="1071">
        <v>2379980</v>
      </c>
      <c r="F26" s="1073">
        <f t="shared" si="0"/>
        <v>93.7</v>
      </c>
      <c r="G26" s="1066"/>
      <c r="H26" s="1222"/>
      <c r="I26" s="1080"/>
      <c r="J26" s="1066"/>
      <c r="K26" s="1067"/>
      <c r="L26" s="1067"/>
      <c r="M26" s="1067"/>
      <c r="N26" s="1067"/>
      <c r="O26" s="1067"/>
      <c r="P26" s="1067"/>
      <c r="Q26" s="1067"/>
      <c r="R26" s="1067"/>
      <c r="S26" s="1067"/>
      <c r="T26" s="1067"/>
      <c r="U26" s="1067"/>
      <c r="V26" s="1067"/>
      <c r="W26" s="1067"/>
      <c r="X26" s="1067"/>
      <c r="Y26" s="1067"/>
      <c r="Z26" s="1067"/>
      <c r="AA26" s="1067"/>
      <c r="AB26" s="1067"/>
      <c r="AC26" s="1067"/>
      <c r="AD26" s="1067"/>
      <c r="AE26" s="1067"/>
      <c r="AF26" s="1067"/>
    </row>
    <row r="27" spans="1:32" ht="19.5" customHeight="1" x14ac:dyDescent="0.25">
      <c r="A27" s="904"/>
      <c r="B27" s="1078" t="s">
        <v>1637</v>
      </c>
      <c r="C27" s="706">
        <v>2533650</v>
      </c>
      <c r="D27" s="1079">
        <v>2665298</v>
      </c>
      <c r="E27" s="1071">
        <v>2550744</v>
      </c>
      <c r="F27" s="1073">
        <f t="shared" si="0"/>
        <v>95.70201906128321</v>
      </c>
      <c r="G27" s="1066"/>
      <c r="H27" s="1222"/>
      <c r="I27" s="1080"/>
      <c r="J27" s="1066"/>
      <c r="K27" s="1067"/>
      <c r="L27" s="1067"/>
      <c r="M27" s="1067"/>
      <c r="N27" s="1067"/>
      <c r="O27" s="1067"/>
      <c r="P27" s="1067"/>
      <c r="Q27" s="1067"/>
      <c r="R27" s="1067"/>
      <c r="S27" s="1067"/>
      <c r="T27" s="1067"/>
      <c r="U27" s="1067"/>
      <c r="V27" s="1067"/>
      <c r="W27" s="1067"/>
      <c r="X27" s="1067"/>
      <c r="Y27" s="1067"/>
      <c r="Z27" s="1067"/>
      <c r="AA27" s="1067"/>
      <c r="AB27" s="1067"/>
      <c r="AC27" s="1067"/>
      <c r="AD27" s="1067"/>
      <c r="AE27" s="1067"/>
      <c r="AF27" s="1067"/>
    </row>
    <row r="28" spans="1:32" ht="19.5" customHeight="1" x14ac:dyDescent="0.25">
      <c r="A28" s="904"/>
      <c r="B28" s="1078" t="s">
        <v>1638</v>
      </c>
      <c r="C28" s="706">
        <v>312420</v>
      </c>
      <c r="D28" s="1079">
        <v>312420</v>
      </c>
      <c r="E28" s="1071"/>
      <c r="F28" s="1077">
        <f t="shared" si="0"/>
        <v>0</v>
      </c>
      <c r="G28" s="1066"/>
      <c r="H28" s="1222"/>
      <c r="I28" s="1222"/>
      <c r="J28" s="1066"/>
      <c r="K28" s="1067"/>
      <c r="L28" s="1067"/>
      <c r="M28" s="1067"/>
      <c r="N28" s="1067"/>
      <c r="O28" s="1067"/>
      <c r="P28" s="1067"/>
      <c r="Q28" s="1067"/>
      <c r="R28" s="1067"/>
      <c r="S28" s="1067"/>
      <c r="T28" s="1067"/>
      <c r="U28" s="1067"/>
      <c r="V28" s="1067"/>
      <c r="W28" s="1067"/>
      <c r="X28" s="1067"/>
      <c r="Y28" s="1067"/>
      <c r="Z28" s="1067"/>
      <c r="AA28" s="1067"/>
      <c r="AB28" s="1067"/>
      <c r="AC28" s="1067"/>
      <c r="AD28" s="1067"/>
      <c r="AE28" s="1067"/>
      <c r="AF28" s="1067"/>
    </row>
    <row r="29" spans="1:32" ht="19.5" customHeight="1" x14ac:dyDescent="0.25">
      <c r="A29" s="904"/>
      <c r="B29" s="1078" t="s">
        <v>1639</v>
      </c>
      <c r="C29" s="706">
        <v>5080000</v>
      </c>
      <c r="D29" s="1079">
        <v>5080000</v>
      </c>
      <c r="E29" s="1071"/>
      <c r="F29" s="1077">
        <f t="shared" si="0"/>
        <v>0</v>
      </c>
      <c r="G29" s="1066"/>
      <c r="H29" s="1222"/>
      <c r="I29" s="1222"/>
      <c r="J29" s="1066"/>
      <c r="K29" s="1067"/>
      <c r="L29" s="1067"/>
      <c r="M29" s="1067"/>
      <c r="N29" s="1067"/>
      <c r="O29" s="1067"/>
      <c r="P29" s="1067"/>
      <c r="Q29" s="1067"/>
      <c r="R29" s="1067"/>
      <c r="S29" s="1067"/>
      <c r="T29" s="1067"/>
      <c r="U29" s="1067"/>
      <c r="V29" s="1067"/>
      <c r="W29" s="1067"/>
      <c r="X29" s="1067"/>
      <c r="Y29" s="1067"/>
      <c r="Z29" s="1067"/>
      <c r="AA29" s="1067"/>
      <c r="AB29" s="1067"/>
      <c r="AC29" s="1067"/>
      <c r="AD29" s="1067"/>
      <c r="AE29" s="1067"/>
      <c r="AF29" s="1067"/>
    </row>
    <row r="30" spans="1:32" ht="19.5" customHeight="1" x14ac:dyDescent="0.25">
      <c r="A30" s="904"/>
      <c r="B30" s="1078" t="s">
        <v>1640</v>
      </c>
      <c r="C30" s="706">
        <v>19050000</v>
      </c>
      <c r="D30" s="1079">
        <v>19050000</v>
      </c>
      <c r="E30" s="1071"/>
      <c r="F30" s="1077">
        <f t="shared" si="0"/>
        <v>0</v>
      </c>
      <c r="G30" s="421"/>
      <c r="J30" s="1081"/>
    </row>
    <row r="31" spans="1:32" ht="19.5" customHeight="1" x14ac:dyDescent="0.25">
      <c r="A31" s="904"/>
      <c r="B31" s="1078" t="s">
        <v>1641</v>
      </c>
      <c r="C31" s="706">
        <v>42000000</v>
      </c>
      <c r="D31" s="1079">
        <v>103355000</v>
      </c>
      <c r="E31" s="1071">
        <v>102681935</v>
      </c>
      <c r="F31" s="1073">
        <f t="shared" si="0"/>
        <v>99.348783319626534</v>
      </c>
      <c r="G31" s="421"/>
      <c r="J31" s="1081"/>
    </row>
    <row r="32" spans="1:32" ht="19.5" customHeight="1" x14ac:dyDescent="0.25">
      <c r="A32" s="904"/>
      <c r="B32" s="1078" t="s">
        <v>1642</v>
      </c>
      <c r="C32" s="706"/>
      <c r="D32" s="1079">
        <v>25522735</v>
      </c>
      <c r="E32" s="1071">
        <v>12467304</v>
      </c>
      <c r="F32" s="1073">
        <f t="shared" si="0"/>
        <v>48.847837036273738</v>
      </c>
      <c r="G32" s="421"/>
      <c r="J32" s="1081"/>
    </row>
    <row r="33" spans="1:10" ht="19.5" customHeight="1" x14ac:dyDescent="0.25">
      <c r="A33" s="904"/>
      <c r="B33" s="1078" t="s">
        <v>1643</v>
      </c>
      <c r="C33" s="706"/>
      <c r="D33" s="1079">
        <v>1134872</v>
      </c>
      <c r="E33" s="1071"/>
      <c r="F33" s="1077">
        <f t="shared" si="0"/>
        <v>0</v>
      </c>
      <c r="G33" s="421"/>
      <c r="J33" s="1081"/>
    </row>
    <row r="34" spans="1:10" ht="19.5" customHeight="1" x14ac:dyDescent="0.25">
      <c r="A34" s="904"/>
      <c r="B34" s="1078" t="s">
        <v>1644</v>
      </c>
      <c r="C34" s="706"/>
      <c r="D34" s="1079">
        <v>1411455</v>
      </c>
      <c r="E34" s="1071"/>
      <c r="F34" s="1077">
        <f t="shared" si="0"/>
        <v>0</v>
      </c>
      <c r="G34" s="421"/>
      <c r="J34" s="1081"/>
    </row>
    <row r="35" spans="1:10" ht="19.5" customHeight="1" x14ac:dyDescent="0.25">
      <c r="A35" s="904"/>
      <c r="B35" s="1078" t="s">
        <v>1645</v>
      </c>
      <c r="C35" s="1082"/>
      <c r="D35" s="1083">
        <v>2686107</v>
      </c>
      <c r="E35" s="1084"/>
      <c r="F35" s="1077">
        <f t="shared" si="0"/>
        <v>0</v>
      </c>
      <c r="G35" s="421"/>
      <c r="J35" s="1081"/>
    </row>
    <row r="36" spans="1:10" ht="19.5" customHeight="1" x14ac:dyDescent="0.25">
      <c r="A36" s="910"/>
      <c r="B36" s="1085"/>
      <c r="C36" s="706"/>
      <c r="D36" s="1086"/>
      <c r="E36" s="1071"/>
      <c r="F36" s="1073"/>
      <c r="G36" s="421"/>
      <c r="J36" s="1081"/>
    </row>
    <row r="37" spans="1:10" ht="19.5" customHeight="1" x14ac:dyDescent="0.25">
      <c r="A37" s="1087"/>
      <c r="B37" s="1075" t="s">
        <v>1646</v>
      </c>
      <c r="C37" s="706"/>
      <c r="D37" s="1076"/>
      <c r="E37" s="1071"/>
      <c r="F37" s="1073"/>
      <c r="G37" s="421"/>
    </row>
    <row r="38" spans="1:10" ht="19.5" customHeight="1" x14ac:dyDescent="0.25">
      <c r="A38" s="1062"/>
      <c r="B38" s="1088" t="s">
        <v>1647</v>
      </c>
      <c r="C38" s="706">
        <v>17780000</v>
      </c>
      <c r="D38" s="1089">
        <v>17780000</v>
      </c>
      <c r="E38" s="1071"/>
      <c r="F38" s="1077">
        <f t="shared" si="0"/>
        <v>0</v>
      </c>
      <c r="G38" s="421"/>
      <c r="H38" s="1045"/>
    </row>
    <row r="39" spans="1:10" ht="19.5" customHeight="1" x14ac:dyDescent="0.25">
      <c r="A39" s="1062"/>
      <c r="B39" s="1088" t="s">
        <v>1648</v>
      </c>
      <c r="C39" s="706">
        <v>93414850</v>
      </c>
      <c r="D39" s="1089">
        <v>120636320</v>
      </c>
      <c r="E39" s="1071">
        <v>104249272</v>
      </c>
      <c r="F39" s="1073">
        <f t="shared" si="0"/>
        <v>86.416157256786349</v>
      </c>
      <c r="G39" s="421"/>
    </row>
    <row r="40" spans="1:10" ht="19.5" customHeight="1" x14ac:dyDescent="0.25">
      <c r="A40" s="1062"/>
      <c r="B40" s="1088" t="s">
        <v>1649</v>
      </c>
      <c r="C40" s="706"/>
      <c r="D40" s="1089">
        <v>2476500</v>
      </c>
      <c r="E40" s="1071">
        <v>2476500</v>
      </c>
      <c r="F40" s="1073">
        <f t="shared" si="0"/>
        <v>100</v>
      </c>
      <c r="G40" s="421"/>
    </row>
    <row r="41" spans="1:10" ht="19.5" customHeight="1" x14ac:dyDescent="0.25">
      <c r="A41" s="1062"/>
      <c r="B41" s="421" t="s">
        <v>1650</v>
      </c>
      <c r="C41" s="706"/>
      <c r="D41" s="1089">
        <v>1524000</v>
      </c>
      <c r="E41" s="1071">
        <v>1524000</v>
      </c>
      <c r="F41" s="1073">
        <f t="shared" si="0"/>
        <v>100</v>
      </c>
      <c r="G41" s="421"/>
    </row>
    <row r="42" spans="1:10" ht="19.5" customHeight="1" x14ac:dyDescent="0.25">
      <c r="A42" s="910"/>
      <c r="B42" s="903"/>
      <c r="C42" s="706"/>
      <c r="D42" s="1090"/>
      <c r="E42" s="1071"/>
      <c r="F42" s="1073"/>
    </row>
    <row r="43" spans="1:10" ht="19.5" customHeight="1" x14ac:dyDescent="0.25">
      <c r="A43" s="1062"/>
      <c r="B43" s="1091" t="s">
        <v>1651</v>
      </c>
      <c r="C43" s="706"/>
      <c r="D43" s="1092"/>
      <c r="E43" s="1071"/>
      <c r="F43" s="1073"/>
    </row>
    <row r="44" spans="1:10" ht="19.5" customHeight="1" x14ac:dyDescent="0.25">
      <c r="A44" s="1062"/>
      <c r="B44" s="1078" t="s">
        <v>1652</v>
      </c>
      <c r="C44" s="706">
        <v>1727200</v>
      </c>
      <c r="D44" s="1079">
        <v>1727200</v>
      </c>
      <c r="E44" s="1071">
        <v>1727200</v>
      </c>
      <c r="F44" s="1073">
        <f t="shared" si="0"/>
        <v>100</v>
      </c>
    </row>
    <row r="45" spans="1:10" ht="19.5" customHeight="1" x14ac:dyDescent="0.25">
      <c r="A45" s="1062"/>
      <c r="B45" s="1078" t="s">
        <v>1653</v>
      </c>
      <c r="C45" s="706">
        <v>1250000</v>
      </c>
      <c r="D45" s="1079">
        <v>1250000</v>
      </c>
      <c r="E45" s="1071">
        <v>1250000</v>
      </c>
      <c r="F45" s="1073">
        <f t="shared" si="0"/>
        <v>100</v>
      </c>
    </row>
    <row r="46" spans="1:10" ht="19.5" customHeight="1" x14ac:dyDescent="0.25">
      <c r="A46" s="1062"/>
      <c r="B46" s="1078" t="s">
        <v>1654</v>
      </c>
      <c r="C46" s="706">
        <v>3492500</v>
      </c>
      <c r="D46" s="1079">
        <v>3492500</v>
      </c>
      <c r="E46" s="1071"/>
      <c r="F46" s="1077">
        <f t="shared" si="0"/>
        <v>0</v>
      </c>
    </row>
    <row r="47" spans="1:10" ht="19.5" customHeight="1" x14ac:dyDescent="0.25">
      <c r="A47" s="1062"/>
      <c r="B47" s="1078" t="s">
        <v>1655</v>
      </c>
      <c r="C47" s="706">
        <v>13970000</v>
      </c>
      <c r="D47" s="1079">
        <v>21391451</v>
      </c>
      <c r="E47" s="1071"/>
      <c r="F47" s="1077">
        <f t="shared" si="0"/>
        <v>0</v>
      </c>
    </row>
    <row r="48" spans="1:10" ht="19.5" customHeight="1" x14ac:dyDescent="0.25">
      <c r="A48" s="1062"/>
      <c r="B48" s="1078" t="s">
        <v>1656</v>
      </c>
      <c r="C48" s="706">
        <v>9580880</v>
      </c>
      <c r="D48" s="1079">
        <v>11144592</v>
      </c>
      <c r="E48" s="1071"/>
      <c r="F48" s="1077">
        <f t="shared" si="0"/>
        <v>0</v>
      </c>
    </row>
    <row r="49" spans="1:6" ht="19.5" customHeight="1" x14ac:dyDescent="0.25">
      <c r="A49" s="910"/>
      <c r="B49" s="903"/>
      <c r="C49" s="706"/>
      <c r="D49" s="1090"/>
      <c r="E49" s="1071"/>
      <c r="F49" s="1073"/>
    </row>
    <row r="50" spans="1:6" ht="19.5" customHeight="1" x14ac:dyDescent="0.25">
      <c r="A50" s="1062"/>
      <c r="B50" s="1091" t="s">
        <v>1657</v>
      </c>
      <c r="C50" s="706"/>
      <c r="D50" s="1092"/>
      <c r="E50" s="1071"/>
      <c r="F50" s="1073"/>
    </row>
    <row r="51" spans="1:6" ht="19.5" customHeight="1" x14ac:dyDescent="0.25">
      <c r="A51" s="1062"/>
      <c r="B51" s="1078" t="s">
        <v>1658</v>
      </c>
      <c r="C51" s="706">
        <v>7747000</v>
      </c>
      <c r="D51" s="1079">
        <v>7747000</v>
      </c>
      <c r="E51" s="1071"/>
      <c r="F51" s="1077">
        <f t="shared" si="0"/>
        <v>0</v>
      </c>
    </row>
    <row r="52" spans="1:6" ht="19.5" customHeight="1" x14ac:dyDescent="0.25">
      <c r="A52" s="1062"/>
      <c r="B52" s="1078" t="s">
        <v>1659</v>
      </c>
      <c r="C52" s="706">
        <v>3911600</v>
      </c>
      <c r="D52" s="1079">
        <v>3911600</v>
      </c>
      <c r="E52" s="1071">
        <v>3631375</v>
      </c>
      <c r="F52" s="1073">
        <f>E52/D52%</f>
        <v>92.836051743532053</v>
      </c>
    </row>
    <row r="53" spans="1:6" ht="19.5" customHeight="1" x14ac:dyDescent="0.25">
      <c r="A53" s="1062"/>
      <c r="B53" s="1078" t="s">
        <v>1660</v>
      </c>
      <c r="C53" s="706">
        <v>4651788</v>
      </c>
      <c r="D53" s="1079">
        <v>4770279</v>
      </c>
      <c r="E53" s="1071">
        <v>4770279</v>
      </c>
      <c r="F53" s="1073">
        <f t="shared" si="0"/>
        <v>100</v>
      </c>
    </row>
    <row r="54" spans="1:6" ht="19.5" customHeight="1" x14ac:dyDescent="0.25">
      <c r="A54" s="1062"/>
      <c r="B54" s="1078" t="s">
        <v>1661</v>
      </c>
      <c r="C54" s="706">
        <v>4600257</v>
      </c>
      <c r="D54" s="1079">
        <v>4782312</v>
      </c>
      <c r="E54" s="1071">
        <v>4697222</v>
      </c>
      <c r="F54" s="1073">
        <f t="shared" si="0"/>
        <v>98.220735075419583</v>
      </c>
    </row>
    <row r="55" spans="1:6" ht="19.5" customHeight="1" x14ac:dyDescent="0.25">
      <c r="A55" s="1062"/>
      <c r="B55" s="1078" t="s">
        <v>1662</v>
      </c>
      <c r="C55" s="706">
        <v>3577860</v>
      </c>
      <c r="D55" s="1093">
        <v>3577860</v>
      </c>
      <c r="E55" s="1071">
        <v>2985523</v>
      </c>
      <c r="F55" s="1073">
        <f t="shared" si="0"/>
        <v>83.444377365240683</v>
      </c>
    </row>
    <row r="56" spans="1:6" ht="19.5" customHeight="1" x14ac:dyDescent="0.25">
      <c r="A56" s="1062"/>
      <c r="B56" s="1078" t="s">
        <v>1663</v>
      </c>
      <c r="C56" s="1071"/>
      <c r="D56" s="1079">
        <v>160375</v>
      </c>
      <c r="E56" s="1094"/>
      <c r="F56" s="1077">
        <f t="shared" si="0"/>
        <v>0</v>
      </c>
    </row>
    <row r="57" spans="1:6" ht="19.5" customHeight="1" x14ac:dyDescent="0.25">
      <c r="A57" s="1062"/>
      <c r="B57" s="1078" t="s">
        <v>1664</v>
      </c>
      <c r="C57" s="1071"/>
      <c r="D57" s="1083">
        <v>593921</v>
      </c>
      <c r="E57" s="1094">
        <v>394596</v>
      </c>
      <c r="F57" s="1073">
        <f t="shared" si="0"/>
        <v>66.439139212117439</v>
      </c>
    </row>
    <row r="58" spans="1:6" ht="19.5" customHeight="1" x14ac:dyDescent="0.25">
      <c r="A58" s="1062"/>
      <c r="B58" s="1078" t="s">
        <v>1759</v>
      </c>
      <c r="C58" s="1071"/>
      <c r="D58" s="1083">
        <v>330498</v>
      </c>
      <c r="E58" s="1094"/>
      <c r="F58" s="1073"/>
    </row>
    <row r="59" spans="1:6" ht="19.5" customHeight="1" x14ac:dyDescent="0.25">
      <c r="A59" s="910"/>
      <c r="B59" s="897"/>
      <c r="C59" s="706"/>
      <c r="D59" s="1072"/>
      <c r="E59" s="706"/>
      <c r="F59" s="1073"/>
    </row>
    <row r="60" spans="1:6" ht="19.5" customHeight="1" x14ac:dyDescent="0.25">
      <c r="A60" s="1062"/>
      <c r="B60" s="1075" t="s">
        <v>1665</v>
      </c>
      <c r="C60" s="706"/>
      <c r="D60" s="1076"/>
      <c r="E60" s="706"/>
      <c r="F60" s="1073"/>
    </row>
    <row r="61" spans="1:6" ht="19.5" customHeight="1" x14ac:dyDescent="0.25">
      <c r="A61" s="1062"/>
      <c r="B61" s="1088" t="s">
        <v>1666</v>
      </c>
      <c r="C61" s="706">
        <v>600000</v>
      </c>
      <c r="D61" s="1089">
        <v>600000</v>
      </c>
      <c r="E61" s="1071">
        <v>300000</v>
      </c>
      <c r="F61" s="1073">
        <f t="shared" si="0"/>
        <v>50</v>
      </c>
    </row>
    <row r="62" spans="1:6" ht="19.5" customHeight="1" x14ac:dyDescent="0.25">
      <c r="A62" s="1062"/>
      <c r="B62" s="1088" t="s">
        <v>1667</v>
      </c>
      <c r="C62" s="706">
        <v>38100000</v>
      </c>
      <c r="D62" s="1089">
        <v>41498679</v>
      </c>
      <c r="E62" s="1071">
        <v>41498679</v>
      </c>
      <c r="F62" s="1073">
        <f t="shared" si="0"/>
        <v>100</v>
      </c>
    </row>
    <row r="63" spans="1:6" ht="19.5" customHeight="1" x14ac:dyDescent="0.25">
      <c r="A63" s="1062"/>
      <c r="B63" s="1088" t="s">
        <v>1668</v>
      </c>
      <c r="C63" s="706">
        <v>36863020</v>
      </c>
      <c r="D63" s="1089">
        <v>37693730</v>
      </c>
      <c r="E63" s="1071">
        <v>25490615</v>
      </c>
      <c r="F63" s="1073">
        <f t="shared" si="0"/>
        <v>67.625610413190742</v>
      </c>
    </row>
    <row r="64" spans="1:6" ht="19.5" customHeight="1" x14ac:dyDescent="0.25">
      <c r="A64" s="1062"/>
      <c r="B64" s="1088" t="s">
        <v>1669</v>
      </c>
      <c r="C64" s="706">
        <v>27532648</v>
      </c>
      <c r="D64" s="1089">
        <v>28715971</v>
      </c>
      <c r="E64" s="1071">
        <v>28715970</v>
      </c>
      <c r="F64" s="1073">
        <f t="shared" si="0"/>
        <v>99.999996517617319</v>
      </c>
    </row>
    <row r="65" spans="1:6" ht="19.5" customHeight="1" x14ac:dyDescent="0.25">
      <c r="A65" s="1062"/>
      <c r="B65" s="1088" t="s">
        <v>1670</v>
      </c>
      <c r="C65" s="706">
        <v>21052314</v>
      </c>
      <c r="D65" s="1089">
        <v>31008035</v>
      </c>
      <c r="E65" s="1071">
        <v>31008035</v>
      </c>
      <c r="F65" s="1073">
        <f t="shared" si="0"/>
        <v>100.00000000000001</v>
      </c>
    </row>
    <row r="66" spans="1:6" ht="19.5" customHeight="1" x14ac:dyDescent="0.25">
      <c r="A66" s="1062"/>
      <c r="B66" s="1088" t="s">
        <v>1671</v>
      </c>
      <c r="C66" s="706">
        <v>1048086</v>
      </c>
      <c r="D66" s="1089">
        <v>1048086</v>
      </c>
      <c r="E66" s="1071"/>
      <c r="F66" s="1077">
        <f t="shared" si="0"/>
        <v>0</v>
      </c>
    </row>
    <row r="67" spans="1:6" ht="19.5" customHeight="1" x14ac:dyDescent="0.25">
      <c r="A67" s="1062"/>
      <c r="B67" s="1088" t="s">
        <v>1672</v>
      </c>
      <c r="C67" s="706">
        <v>9000000</v>
      </c>
      <c r="D67" s="1089">
        <v>9000000</v>
      </c>
      <c r="E67" s="1071"/>
      <c r="F67" s="1077">
        <f t="shared" si="0"/>
        <v>0</v>
      </c>
    </row>
    <row r="68" spans="1:6" ht="19.5" customHeight="1" x14ac:dyDescent="0.25">
      <c r="A68" s="1062"/>
      <c r="B68" s="1088" t="s">
        <v>1673</v>
      </c>
      <c r="C68" s="706">
        <v>50000000</v>
      </c>
      <c r="D68" s="1089">
        <v>50000000</v>
      </c>
      <c r="E68" s="1071">
        <v>50000000</v>
      </c>
      <c r="F68" s="1073">
        <f t="shared" si="0"/>
        <v>100</v>
      </c>
    </row>
    <row r="69" spans="1:6" ht="19.5" customHeight="1" x14ac:dyDescent="0.25">
      <c r="A69" s="1062"/>
      <c r="B69" s="1088" t="s">
        <v>1674</v>
      </c>
      <c r="C69" s="706"/>
      <c r="D69" s="1089">
        <v>118450</v>
      </c>
      <c r="E69" s="1071"/>
      <c r="F69" s="1077">
        <f t="shared" si="0"/>
        <v>0</v>
      </c>
    </row>
    <row r="70" spans="1:6" ht="19.5" customHeight="1" x14ac:dyDescent="0.25">
      <c r="A70" s="1062"/>
      <c r="B70" s="1088" t="s">
        <v>1675</v>
      </c>
      <c r="C70" s="706"/>
      <c r="D70" s="1089">
        <v>4951814</v>
      </c>
      <c r="E70" s="1071"/>
      <c r="F70" s="1077">
        <f t="shared" si="0"/>
        <v>0</v>
      </c>
    </row>
    <row r="71" spans="1:6" ht="19.5" customHeight="1" x14ac:dyDescent="0.25">
      <c r="A71" s="1062"/>
      <c r="B71" s="1088" t="s">
        <v>1676</v>
      </c>
      <c r="C71" s="1082"/>
      <c r="D71" s="1095">
        <v>1993900</v>
      </c>
      <c r="E71" s="1084"/>
      <c r="F71" s="1077">
        <f t="shared" si="0"/>
        <v>0</v>
      </c>
    </row>
    <row r="72" spans="1:6" ht="19.5" customHeight="1" x14ac:dyDescent="0.25">
      <c r="A72" s="1062"/>
      <c r="B72" s="1088" t="s">
        <v>1760</v>
      </c>
      <c r="C72" s="1082"/>
      <c r="D72" s="1095">
        <v>374562</v>
      </c>
      <c r="E72" s="1084">
        <v>374562</v>
      </c>
      <c r="F72" s="1073">
        <f t="shared" si="0"/>
        <v>100</v>
      </c>
    </row>
    <row r="73" spans="1:6" ht="19.5" customHeight="1" x14ac:dyDescent="0.25">
      <c r="A73" s="910"/>
      <c r="B73" s="1088"/>
      <c r="C73" s="1082"/>
      <c r="D73" s="1095"/>
      <c r="E73" s="1084"/>
      <c r="F73" s="1077"/>
    </row>
    <row r="74" spans="1:6" ht="19.5" customHeight="1" x14ac:dyDescent="0.25">
      <c r="A74" s="1062"/>
      <c r="B74" s="1075" t="s">
        <v>1677</v>
      </c>
      <c r="C74" s="706"/>
      <c r="D74" s="1076"/>
      <c r="E74" s="1071"/>
      <c r="F74" s="1077"/>
    </row>
    <row r="75" spans="1:6" ht="19.5" customHeight="1" x14ac:dyDescent="0.25">
      <c r="A75" s="1062"/>
      <c r="B75" s="1088" t="s">
        <v>1678</v>
      </c>
      <c r="C75" s="706">
        <v>400000</v>
      </c>
      <c r="D75" s="1089">
        <v>400000</v>
      </c>
      <c r="E75" s="1071">
        <v>400000</v>
      </c>
      <c r="F75" s="1073">
        <f t="shared" si="0"/>
        <v>100</v>
      </c>
    </row>
    <row r="76" spans="1:6" ht="19.5" customHeight="1" x14ac:dyDescent="0.25">
      <c r="A76" s="1062"/>
      <c r="B76" s="1088" t="s">
        <v>1679</v>
      </c>
      <c r="C76" s="706">
        <v>5400000</v>
      </c>
      <c r="D76" s="1089">
        <v>5400000</v>
      </c>
      <c r="E76" s="1071"/>
      <c r="F76" s="1077">
        <f t="shared" si="0"/>
        <v>0</v>
      </c>
    </row>
    <row r="77" spans="1:6" ht="19.5" customHeight="1" x14ac:dyDescent="0.25">
      <c r="A77" s="1062"/>
      <c r="B77" s="1088" t="s">
        <v>1680</v>
      </c>
      <c r="C77" s="706">
        <v>50000000</v>
      </c>
      <c r="D77" s="1089">
        <v>350000000</v>
      </c>
      <c r="E77" s="1071"/>
      <c r="F77" s="1077">
        <f t="shared" si="0"/>
        <v>0</v>
      </c>
    </row>
    <row r="78" spans="1:6" ht="19.5" customHeight="1" x14ac:dyDescent="0.25">
      <c r="A78" s="1062"/>
      <c r="B78" s="1088" t="s">
        <v>1681</v>
      </c>
      <c r="C78" s="706">
        <v>5000000</v>
      </c>
      <c r="D78" s="1089">
        <v>4897939</v>
      </c>
      <c r="E78" s="1071">
        <v>2888163</v>
      </c>
      <c r="F78" s="1073">
        <f t="shared" si="0"/>
        <v>58.966904242784565</v>
      </c>
    </row>
    <row r="79" spans="1:6" ht="19.5" customHeight="1" x14ac:dyDescent="0.25">
      <c r="A79" s="1062"/>
      <c r="B79" s="1088" t="s">
        <v>1682</v>
      </c>
      <c r="C79" s="706"/>
      <c r="D79" s="1089">
        <v>6138228</v>
      </c>
      <c r="E79" s="1071"/>
      <c r="F79" s="1077">
        <f t="shared" si="0"/>
        <v>0</v>
      </c>
    </row>
    <row r="80" spans="1:6" ht="19.5" customHeight="1" x14ac:dyDescent="0.25">
      <c r="A80" s="910"/>
      <c r="B80" s="897"/>
      <c r="C80" s="706"/>
      <c r="D80" s="1072"/>
      <c r="E80" s="1071"/>
      <c r="F80" s="1073"/>
    </row>
    <row r="81" spans="1:6" ht="19.5" customHeight="1" x14ac:dyDescent="0.25">
      <c r="A81" s="1062"/>
      <c r="B81" s="1075" t="s">
        <v>1683</v>
      </c>
      <c r="C81" s="706"/>
      <c r="D81" s="1076"/>
      <c r="E81" s="1071"/>
      <c r="F81" s="1073"/>
    </row>
    <row r="82" spans="1:6" ht="19.5" customHeight="1" x14ac:dyDescent="0.25">
      <c r="A82" s="1062"/>
      <c r="B82" s="1078" t="s">
        <v>1684</v>
      </c>
      <c r="C82" s="1096">
        <v>571500</v>
      </c>
      <c r="D82" s="1079">
        <v>571500</v>
      </c>
      <c r="E82" s="1071"/>
      <c r="F82" s="1077">
        <f t="shared" ref="F82:F153" si="1">E82/D82%</f>
        <v>0</v>
      </c>
    </row>
    <row r="83" spans="1:6" ht="19.5" customHeight="1" x14ac:dyDescent="0.25">
      <c r="A83" s="1062"/>
      <c r="B83" s="1078" t="s">
        <v>1685</v>
      </c>
      <c r="C83" s="1096">
        <v>9943617.4000000004</v>
      </c>
      <c r="D83" s="1079">
        <v>9943617</v>
      </c>
      <c r="E83" s="1071">
        <v>829266</v>
      </c>
      <c r="F83" s="1073">
        <f t="shared" si="1"/>
        <v>8.3396816269170468</v>
      </c>
    </row>
    <row r="84" spans="1:6" ht="19.5" customHeight="1" x14ac:dyDescent="0.25">
      <c r="A84" s="1062"/>
      <c r="B84" s="1078" t="s">
        <v>1686</v>
      </c>
      <c r="C84" s="1096">
        <v>14680234.800000001</v>
      </c>
      <c r="D84" s="1079">
        <v>15680235</v>
      </c>
      <c r="E84" s="1071">
        <v>15422804</v>
      </c>
      <c r="F84" s="1073">
        <f t="shared" si="1"/>
        <v>98.358245268645518</v>
      </c>
    </row>
    <row r="85" spans="1:6" ht="19.5" customHeight="1" x14ac:dyDescent="0.25">
      <c r="A85" s="1062"/>
      <c r="B85" s="1078" t="s">
        <v>1687</v>
      </c>
      <c r="C85" s="1096">
        <v>17323765.199999999</v>
      </c>
      <c r="D85" s="1079">
        <v>17323765</v>
      </c>
      <c r="E85" s="1071">
        <v>13263446</v>
      </c>
      <c r="F85" s="1073">
        <f t="shared" si="1"/>
        <v>76.562144545368753</v>
      </c>
    </row>
    <row r="86" spans="1:6" ht="19.5" customHeight="1" x14ac:dyDescent="0.25">
      <c r="A86" s="1062"/>
      <c r="B86" s="1078" t="s">
        <v>1367</v>
      </c>
      <c r="C86" s="1096">
        <v>41148000</v>
      </c>
      <c r="D86" s="1079">
        <v>59551898</v>
      </c>
      <c r="E86" s="1071">
        <v>44982318</v>
      </c>
      <c r="F86" s="1073">
        <f t="shared" si="1"/>
        <v>75.534650465716481</v>
      </c>
    </row>
    <row r="87" spans="1:6" ht="19.5" customHeight="1" x14ac:dyDescent="0.25">
      <c r="A87" s="1062"/>
      <c r="B87" s="1078" t="s">
        <v>1368</v>
      </c>
      <c r="C87" s="1096">
        <v>24000000</v>
      </c>
      <c r="D87" s="1079">
        <v>24000000</v>
      </c>
      <c r="E87" s="1071">
        <v>11452729</v>
      </c>
      <c r="F87" s="1073">
        <f t="shared" si="1"/>
        <v>47.719704166666666</v>
      </c>
    </row>
    <row r="88" spans="1:6" ht="19.5" customHeight="1" x14ac:dyDescent="0.25">
      <c r="A88" s="1062"/>
      <c r="B88" s="1078" t="s">
        <v>1688</v>
      </c>
      <c r="C88" s="1096">
        <v>20000000</v>
      </c>
      <c r="D88" s="1079">
        <v>8133120</v>
      </c>
      <c r="E88" s="1071"/>
      <c r="F88" s="1077">
        <f t="shared" si="1"/>
        <v>0</v>
      </c>
    </row>
    <row r="89" spans="1:6" ht="19.5" customHeight="1" x14ac:dyDescent="0.25">
      <c r="A89" s="1062"/>
      <c r="B89" s="1078" t="s">
        <v>1689</v>
      </c>
      <c r="C89" s="1096">
        <v>52300000</v>
      </c>
      <c r="D89" s="1079">
        <v>52300000</v>
      </c>
      <c r="E89" s="1071">
        <v>1103630</v>
      </c>
      <c r="F89" s="1073">
        <f t="shared" si="1"/>
        <v>2.1101912045889102</v>
      </c>
    </row>
    <row r="90" spans="1:6" ht="19.5" customHeight="1" x14ac:dyDescent="0.25">
      <c r="A90" s="1062"/>
      <c r="B90" s="1078" t="s">
        <v>1690</v>
      </c>
      <c r="C90" s="1096">
        <v>54000000</v>
      </c>
      <c r="D90" s="1079">
        <v>54000000</v>
      </c>
      <c r="E90" s="1071">
        <v>32154789</v>
      </c>
      <c r="F90" s="1073">
        <f t="shared" si="1"/>
        <v>59.545905555555557</v>
      </c>
    </row>
    <row r="91" spans="1:6" ht="19.5" customHeight="1" x14ac:dyDescent="0.25">
      <c r="A91" s="1062"/>
      <c r="B91" s="1078" t="s">
        <v>1691</v>
      </c>
      <c r="C91" s="1096">
        <v>4593926.55</v>
      </c>
      <c r="D91" s="1079">
        <v>4593927</v>
      </c>
      <c r="E91" s="1071">
        <v>4203776</v>
      </c>
      <c r="F91" s="1073">
        <f t="shared" si="1"/>
        <v>91.507244237881892</v>
      </c>
    </row>
    <row r="92" spans="1:6" ht="19.5" customHeight="1" x14ac:dyDescent="0.25">
      <c r="A92" s="1062"/>
      <c r="B92" s="1078" t="s">
        <v>1692</v>
      </c>
      <c r="C92" s="1096">
        <v>8178921</v>
      </c>
      <c r="D92" s="1079">
        <v>8178921</v>
      </c>
      <c r="E92" s="1071">
        <v>7621422</v>
      </c>
      <c r="F92" s="1073">
        <f t="shared" si="1"/>
        <v>93.183709684932765</v>
      </c>
    </row>
    <row r="93" spans="1:6" ht="19.5" customHeight="1" x14ac:dyDescent="0.25">
      <c r="A93" s="1062"/>
      <c r="B93" s="1078" t="s">
        <v>1693</v>
      </c>
      <c r="C93" s="1096">
        <v>1821079</v>
      </c>
      <c r="D93" s="1079">
        <v>911079</v>
      </c>
      <c r="E93" s="1071"/>
      <c r="F93" s="1077">
        <f t="shared" si="1"/>
        <v>0</v>
      </c>
    </row>
    <row r="94" spans="1:6" ht="19.5" customHeight="1" x14ac:dyDescent="0.25">
      <c r="A94" s="1062"/>
      <c r="B94" s="1078" t="s">
        <v>1694</v>
      </c>
      <c r="C94" s="1096">
        <v>9943617.4000000004</v>
      </c>
      <c r="D94" s="1079">
        <v>9943617</v>
      </c>
      <c r="E94" s="1071">
        <v>9943617</v>
      </c>
      <c r="F94" s="1073">
        <f t="shared" si="1"/>
        <v>100</v>
      </c>
    </row>
    <row r="95" spans="1:6" ht="19.5" customHeight="1" x14ac:dyDescent="0.25">
      <c r="A95" s="1062"/>
      <c r="B95" s="1078" t="s">
        <v>1695</v>
      </c>
      <c r="C95" s="1096">
        <v>8255000</v>
      </c>
      <c r="D95" s="1079">
        <v>10200748</v>
      </c>
      <c r="E95" s="1071">
        <v>9762347</v>
      </c>
      <c r="F95" s="1073">
        <f t="shared" si="1"/>
        <v>95.702266147541337</v>
      </c>
    </row>
    <row r="96" spans="1:6" ht="19.5" customHeight="1" x14ac:dyDescent="0.25">
      <c r="A96" s="1062"/>
      <c r="B96" s="1078" t="s">
        <v>1696</v>
      </c>
      <c r="C96" s="1096">
        <v>31750000</v>
      </c>
      <c r="D96" s="1079">
        <v>31750000</v>
      </c>
      <c r="E96" s="1071"/>
      <c r="F96" s="1077">
        <f t="shared" si="1"/>
        <v>0</v>
      </c>
    </row>
    <row r="97" spans="1:6" ht="19.5" customHeight="1" x14ac:dyDescent="0.25">
      <c r="A97" s="1062"/>
      <c r="B97" s="1078" t="s">
        <v>1697</v>
      </c>
      <c r="C97" s="1096">
        <v>2032000</v>
      </c>
      <c r="D97" s="1079">
        <v>2032000</v>
      </c>
      <c r="E97" s="1071"/>
      <c r="F97" s="1077">
        <f t="shared" si="1"/>
        <v>0</v>
      </c>
    </row>
    <row r="98" spans="1:6" ht="19.5" customHeight="1" x14ac:dyDescent="0.25">
      <c r="A98" s="1062"/>
      <c r="B98" s="1078" t="s">
        <v>1698</v>
      </c>
      <c r="C98" s="1096">
        <v>2540000</v>
      </c>
      <c r="D98" s="1079">
        <v>7969425</v>
      </c>
      <c r="E98" s="1071"/>
      <c r="F98" s="1077">
        <f t="shared" si="1"/>
        <v>0</v>
      </c>
    </row>
    <row r="99" spans="1:6" ht="19.5" customHeight="1" x14ac:dyDescent="0.25">
      <c r="A99" s="1062"/>
      <c r="B99" s="1078" t="s">
        <v>1699</v>
      </c>
      <c r="C99" s="1096"/>
      <c r="D99" s="1079">
        <v>698500</v>
      </c>
      <c r="E99" s="1071"/>
      <c r="F99" s="1077">
        <f t="shared" si="1"/>
        <v>0</v>
      </c>
    </row>
    <row r="100" spans="1:6" ht="19.5" customHeight="1" x14ac:dyDescent="0.25">
      <c r="A100" s="1062"/>
      <c r="B100" s="1078" t="s">
        <v>1700</v>
      </c>
      <c r="C100" s="1096"/>
      <c r="D100" s="1079">
        <v>5073650</v>
      </c>
      <c r="E100" s="1071">
        <v>4107346</v>
      </c>
      <c r="F100" s="1073">
        <f t="shared" si="1"/>
        <v>80.954460792526092</v>
      </c>
    </row>
    <row r="101" spans="1:6" ht="19.5" customHeight="1" x14ac:dyDescent="0.25">
      <c r="A101" s="1062"/>
      <c r="B101" s="1078" t="s">
        <v>1701</v>
      </c>
      <c r="C101" s="1096"/>
      <c r="D101" s="1079">
        <v>1475486</v>
      </c>
      <c r="E101" s="1097">
        <v>1475486</v>
      </c>
      <c r="F101" s="1073">
        <f t="shared" si="1"/>
        <v>100</v>
      </c>
    </row>
    <row r="102" spans="1:6" ht="19.5" customHeight="1" x14ac:dyDescent="0.25">
      <c r="A102" s="1062"/>
      <c r="B102" s="1078" t="s">
        <v>1761</v>
      </c>
      <c r="C102" s="1096"/>
      <c r="D102" s="1079">
        <v>6820281</v>
      </c>
      <c r="E102" s="1097"/>
      <c r="F102" s="1073"/>
    </row>
    <row r="103" spans="1:6" ht="19.5" customHeight="1" x14ac:dyDescent="0.25">
      <c r="A103" s="1062"/>
      <c r="B103" s="1078" t="s">
        <v>1762</v>
      </c>
      <c r="C103" s="1096"/>
      <c r="D103" s="1079">
        <v>22212581</v>
      </c>
      <c r="E103" s="1097"/>
      <c r="F103" s="1073"/>
    </row>
    <row r="104" spans="1:6" ht="19.5" customHeight="1" x14ac:dyDescent="0.25">
      <c r="A104" s="910"/>
      <c r="B104" s="1075"/>
      <c r="C104" s="706"/>
      <c r="D104" s="1076"/>
      <c r="E104" s="1071"/>
      <c r="F104" s="1073"/>
    </row>
    <row r="105" spans="1:6" ht="19.5" customHeight="1" x14ac:dyDescent="0.25">
      <c r="A105" s="1062" t="s">
        <v>1702</v>
      </c>
      <c r="B105" s="911" t="s">
        <v>1373</v>
      </c>
      <c r="C105" s="706"/>
      <c r="D105" s="1074"/>
      <c r="E105" s="1071"/>
      <c r="F105" s="1073"/>
    </row>
    <row r="106" spans="1:6" ht="19.5" customHeight="1" x14ac:dyDescent="0.25">
      <c r="A106" s="1062"/>
      <c r="B106" s="1075" t="s">
        <v>1703</v>
      </c>
      <c r="C106" s="706"/>
      <c r="D106" s="1076"/>
      <c r="E106" s="1071"/>
      <c r="F106" s="1073"/>
    </row>
    <row r="107" spans="1:6" ht="19.5" customHeight="1" x14ac:dyDescent="0.25">
      <c r="A107" s="1062"/>
      <c r="B107" s="1078" t="s">
        <v>1704</v>
      </c>
      <c r="C107" s="706">
        <v>33528000</v>
      </c>
      <c r="D107" s="1079">
        <v>33514599</v>
      </c>
      <c r="E107" s="1071">
        <v>11759476</v>
      </c>
      <c r="F107" s="1073">
        <f t="shared" si="1"/>
        <v>35.087622561141195</v>
      </c>
    </row>
    <row r="108" spans="1:6" ht="19.5" customHeight="1" x14ac:dyDescent="0.25">
      <c r="A108" s="1062"/>
      <c r="B108" s="1088" t="s">
        <v>1705</v>
      </c>
      <c r="C108" s="706">
        <v>5080000</v>
      </c>
      <c r="D108" s="1089">
        <v>5080000</v>
      </c>
      <c r="E108" s="1071"/>
      <c r="F108" s="1077">
        <f t="shared" si="1"/>
        <v>0</v>
      </c>
    </row>
    <row r="109" spans="1:6" ht="19.5" customHeight="1" x14ac:dyDescent="0.25">
      <c r="A109" s="1062"/>
      <c r="B109" s="1088" t="s">
        <v>1706</v>
      </c>
      <c r="C109" s="706">
        <v>101600</v>
      </c>
      <c r="D109" s="1089">
        <v>609600</v>
      </c>
      <c r="E109" s="1071">
        <v>203200</v>
      </c>
      <c r="F109" s="1073">
        <f t="shared" si="1"/>
        <v>33.333333333333336</v>
      </c>
    </row>
    <row r="110" spans="1:6" ht="19.5" customHeight="1" x14ac:dyDescent="0.25">
      <c r="A110" s="910"/>
      <c r="B110" s="1075"/>
      <c r="C110" s="706"/>
      <c r="D110" s="1076"/>
      <c r="E110" s="1071"/>
      <c r="F110" s="1073"/>
    </row>
    <row r="111" spans="1:6" ht="19.5" customHeight="1" x14ac:dyDescent="0.25">
      <c r="A111" s="1062"/>
      <c r="B111" s="1075" t="s">
        <v>1707</v>
      </c>
      <c r="C111" s="706"/>
      <c r="D111" s="1076"/>
      <c r="E111" s="1071"/>
      <c r="F111" s="1073"/>
    </row>
    <row r="112" spans="1:6" ht="19.5" customHeight="1" x14ac:dyDescent="0.25">
      <c r="A112" s="1062"/>
      <c r="B112" s="897" t="s">
        <v>1708</v>
      </c>
      <c r="C112" s="706">
        <v>25000001</v>
      </c>
      <c r="D112" s="1072">
        <v>25000001</v>
      </c>
      <c r="E112" s="1071">
        <v>20555572</v>
      </c>
      <c r="F112" s="1073">
        <f t="shared" si="1"/>
        <v>82.222284711108614</v>
      </c>
    </row>
    <row r="113" spans="1:7" ht="19.5" customHeight="1" x14ac:dyDescent="0.25">
      <c r="A113" s="1062"/>
      <c r="B113" s="1088" t="s">
        <v>1709</v>
      </c>
      <c r="C113" s="706">
        <v>50000000</v>
      </c>
      <c r="D113" s="1089">
        <v>50000000</v>
      </c>
      <c r="E113" s="1071">
        <v>12114000</v>
      </c>
      <c r="F113" s="1073">
        <f t="shared" si="1"/>
        <v>24.228000000000002</v>
      </c>
    </row>
    <row r="114" spans="1:7" ht="19.5" customHeight="1" x14ac:dyDescent="0.25">
      <c r="A114" s="1062"/>
      <c r="B114" s="1078" t="s">
        <v>1710</v>
      </c>
      <c r="C114" s="706">
        <v>1055329</v>
      </c>
      <c r="D114" s="1079">
        <v>1055329</v>
      </c>
      <c r="E114" s="1071"/>
      <c r="F114" s="1077">
        <f t="shared" si="1"/>
        <v>0</v>
      </c>
    </row>
    <row r="115" spans="1:7" ht="19.5" customHeight="1" x14ac:dyDescent="0.25">
      <c r="A115" s="1062"/>
      <c r="B115" s="897" t="s">
        <v>1711</v>
      </c>
      <c r="C115" s="706">
        <v>657796</v>
      </c>
      <c r="D115" s="1072">
        <v>657796</v>
      </c>
      <c r="E115" s="1071"/>
      <c r="F115" s="1077">
        <f t="shared" si="1"/>
        <v>0</v>
      </c>
    </row>
    <row r="116" spans="1:7" ht="19.5" customHeight="1" x14ac:dyDescent="0.25">
      <c r="A116" s="1062"/>
      <c r="B116" s="897" t="s">
        <v>1712</v>
      </c>
      <c r="C116" s="706"/>
      <c r="D116" s="1072">
        <v>29671075</v>
      </c>
      <c r="E116" s="1071">
        <v>29648166</v>
      </c>
      <c r="F116" s="1073">
        <f t="shared" si="1"/>
        <v>99.92279012472585</v>
      </c>
    </row>
    <row r="117" spans="1:7" ht="19.5" customHeight="1" x14ac:dyDescent="0.25">
      <c r="A117" s="1062"/>
      <c r="B117" s="897" t="s">
        <v>1374</v>
      </c>
      <c r="C117" s="706"/>
      <c r="D117" s="1072">
        <v>4403292</v>
      </c>
      <c r="E117" s="1071">
        <v>4403292</v>
      </c>
      <c r="F117" s="1073">
        <f t="shared" si="1"/>
        <v>100</v>
      </c>
    </row>
    <row r="118" spans="1:7" ht="19.5" customHeight="1" x14ac:dyDescent="0.25">
      <c r="A118" s="1062"/>
      <c r="B118" s="897" t="s">
        <v>1713</v>
      </c>
      <c r="C118" s="706"/>
      <c r="D118" s="1072">
        <v>2117176</v>
      </c>
      <c r="E118" s="1071">
        <v>2117176</v>
      </c>
      <c r="F118" s="1073">
        <f t="shared" si="1"/>
        <v>100.00000000000001</v>
      </c>
    </row>
    <row r="119" spans="1:7" ht="19.5" customHeight="1" x14ac:dyDescent="0.25">
      <c r="A119" s="910"/>
      <c r="B119" s="897"/>
      <c r="C119" s="706"/>
      <c r="D119" s="1072"/>
      <c r="E119" s="1071"/>
      <c r="F119" s="1073"/>
    </row>
    <row r="120" spans="1:7" ht="19.5" customHeight="1" x14ac:dyDescent="0.25">
      <c r="A120" s="1068" t="s">
        <v>1375</v>
      </c>
      <c r="B120" s="1069" t="s">
        <v>240</v>
      </c>
      <c r="C120" s="706"/>
      <c r="D120" s="1070"/>
      <c r="E120" s="1071"/>
      <c r="F120" s="1073"/>
      <c r="G120" s="421"/>
    </row>
    <row r="121" spans="1:7" ht="19.5" customHeight="1" x14ac:dyDescent="0.25">
      <c r="A121" s="1062"/>
      <c r="B121" s="897" t="s">
        <v>1266</v>
      </c>
      <c r="C121" s="706">
        <v>577905040</v>
      </c>
      <c r="D121" s="1072">
        <v>844577492</v>
      </c>
      <c r="E121" s="1071">
        <v>374851913</v>
      </c>
      <c r="F121" s="1073">
        <f t="shared" si="1"/>
        <v>44.383365238911672</v>
      </c>
      <c r="G121" s="421"/>
    </row>
    <row r="122" spans="1:7" ht="19.5" customHeight="1" x14ac:dyDescent="0.25">
      <c r="A122" s="1062"/>
      <c r="B122" s="897" t="s">
        <v>1714</v>
      </c>
      <c r="C122" s="706">
        <v>33020000</v>
      </c>
      <c r="D122" s="1072">
        <v>832955400</v>
      </c>
      <c r="E122" s="1071">
        <v>33026350</v>
      </c>
      <c r="F122" s="1073">
        <f t="shared" si="1"/>
        <v>3.9649601887447994</v>
      </c>
      <c r="G122" s="421"/>
    </row>
    <row r="123" spans="1:7" ht="19.5" customHeight="1" x14ac:dyDescent="0.25">
      <c r="A123" s="1062"/>
      <c r="B123" s="1078" t="s">
        <v>1715</v>
      </c>
      <c r="C123" s="706">
        <v>70485000</v>
      </c>
      <c r="D123" s="1079">
        <v>70485000</v>
      </c>
      <c r="E123" s="1071">
        <v>61790289</v>
      </c>
      <c r="F123" s="1073">
        <f t="shared" si="1"/>
        <v>87.664452011066189</v>
      </c>
      <c r="G123" s="421"/>
    </row>
    <row r="124" spans="1:7" ht="19.5" customHeight="1" x14ac:dyDescent="0.25">
      <c r="A124" s="1062"/>
      <c r="B124" s="897" t="s">
        <v>1716</v>
      </c>
      <c r="C124" s="706">
        <v>38000000</v>
      </c>
      <c r="D124" s="1072">
        <v>38000000</v>
      </c>
      <c r="E124" s="1071"/>
      <c r="F124" s="1077">
        <f t="shared" si="1"/>
        <v>0</v>
      </c>
      <c r="G124" s="421"/>
    </row>
    <row r="125" spans="1:7" ht="19.5" customHeight="1" x14ac:dyDescent="0.25">
      <c r="A125" s="1062"/>
      <c r="B125" s="897" t="s">
        <v>1717</v>
      </c>
      <c r="C125" s="706">
        <v>17108190</v>
      </c>
      <c r="D125" s="1072">
        <v>18458200</v>
      </c>
      <c r="E125" s="1071">
        <v>8458200</v>
      </c>
      <c r="F125" s="1073">
        <f t="shared" si="1"/>
        <v>45.823536422836462</v>
      </c>
      <c r="G125" s="421"/>
    </row>
    <row r="126" spans="1:7" ht="19.5" customHeight="1" x14ac:dyDescent="0.25">
      <c r="A126" s="1062"/>
      <c r="B126" s="1078" t="s">
        <v>1718</v>
      </c>
      <c r="C126" s="706">
        <v>1086485</v>
      </c>
      <c r="D126" s="1079">
        <v>1086485</v>
      </c>
      <c r="E126" s="1071">
        <v>925195</v>
      </c>
      <c r="F126" s="1073">
        <f t="shared" si="1"/>
        <v>85.154880187025128</v>
      </c>
      <c r="G126" s="421"/>
    </row>
    <row r="127" spans="1:7" ht="19.5" customHeight="1" x14ac:dyDescent="0.25">
      <c r="A127" s="1062"/>
      <c r="B127" s="1078" t="s">
        <v>1719</v>
      </c>
      <c r="C127" s="706">
        <v>2011478</v>
      </c>
      <c r="D127" s="1079">
        <v>1390135</v>
      </c>
      <c r="E127" s="1071">
        <v>1390135</v>
      </c>
      <c r="F127" s="1073">
        <f t="shared" si="1"/>
        <v>100</v>
      </c>
      <c r="G127" s="421"/>
    </row>
    <row r="128" spans="1:7" ht="19.5" customHeight="1" x14ac:dyDescent="0.25">
      <c r="A128" s="1062"/>
      <c r="B128" s="897" t="s">
        <v>1720</v>
      </c>
      <c r="C128" s="706">
        <v>10825500</v>
      </c>
      <c r="D128" s="1072">
        <v>10825500</v>
      </c>
      <c r="E128" s="1071">
        <v>5808635</v>
      </c>
      <c r="F128" s="1073">
        <f t="shared" si="1"/>
        <v>53.656967345619137</v>
      </c>
      <c r="G128" s="421"/>
    </row>
    <row r="129" spans="1:7" ht="19.5" customHeight="1" x14ac:dyDescent="0.25">
      <c r="A129" s="1062"/>
      <c r="B129" s="897" t="s">
        <v>1721</v>
      </c>
      <c r="C129" s="706">
        <v>1239787</v>
      </c>
      <c r="D129" s="1072">
        <v>2676029</v>
      </c>
      <c r="E129" s="1071">
        <v>2523112</v>
      </c>
      <c r="F129" s="1073">
        <f t="shared" si="1"/>
        <v>94.285674781551322</v>
      </c>
      <c r="G129" s="421"/>
    </row>
    <row r="130" spans="1:7" ht="19.5" customHeight="1" x14ac:dyDescent="0.25">
      <c r="A130" s="1062"/>
      <c r="B130" s="897" t="s">
        <v>1722</v>
      </c>
      <c r="C130" s="1082"/>
      <c r="D130" s="1098">
        <v>1046492</v>
      </c>
      <c r="E130" s="1084">
        <v>1046492</v>
      </c>
      <c r="F130" s="1073">
        <f t="shared" si="1"/>
        <v>100</v>
      </c>
      <c r="G130" s="421"/>
    </row>
    <row r="131" spans="1:7" ht="19.5" customHeight="1" x14ac:dyDescent="0.25">
      <c r="A131" s="1062"/>
      <c r="B131" s="897" t="s">
        <v>1723</v>
      </c>
      <c r="C131" s="706"/>
      <c r="D131" s="1072">
        <v>75300000</v>
      </c>
      <c r="E131" s="1071">
        <v>75300000</v>
      </c>
      <c r="F131" s="1073">
        <f t="shared" si="1"/>
        <v>100</v>
      </c>
      <c r="G131" s="421"/>
    </row>
    <row r="132" spans="1:7" ht="19.5" customHeight="1" x14ac:dyDescent="0.25">
      <c r="A132" s="1062"/>
      <c r="B132" s="897" t="s">
        <v>1724</v>
      </c>
      <c r="C132" s="706"/>
      <c r="D132" s="1072">
        <v>12000230</v>
      </c>
      <c r="E132" s="1071">
        <v>1593215</v>
      </c>
      <c r="F132" s="1073">
        <f t="shared" si="1"/>
        <v>13.276537199703672</v>
      </c>
      <c r="G132" s="421"/>
    </row>
    <row r="133" spans="1:7" ht="19.5" customHeight="1" x14ac:dyDescent="0.25">
      <c r="A133" s="1062"/>
      <c r="B133" s="897" t="s">
        <v>1725</v>
      </c>
      <c r="C133" s="706"/>
      <c r="D133" s="1072">
        <v>23420560</v>
      </c>
      <c r="E133" s="1071">
        <v>22782811</v>
      </c>
      <c r="F133" s="1073">
        <f t="shared" si="1"/>
        <v>97.27696946614428</v>
      </c>
      <c r="G133" s="421"/>
    </row>
    <row r="134" spans="1:7" ht="19.5" customHeight="1" x14ac:dyDescent="0.25">
      <c r="A134" s="1062"/>
      <c r="B134" s="897" t="s">
        <v>1726</v>
      </c>
      <c r="C134" s="706"/>
      <c r="D134" s="1072">
        <v>11705686</v>
      </c>
      <c r="E134" s="1071">
        <v>10264184</v>
      </c>
      <c r="F134" s="1073">
        <f t="shared" si="1"/>
        <v>87.685454743959468</v>
      </c>
      <c r="G134" s="421"/>
    </row>
    <row r="135" spans="1:7" ht="19.5" customHeight="1" x14ac:dyDescent="0.25">
      <c r="A135" s="1062"/>
      <c r="B135" s="897"/>
      <c r="C135" s="706"/>
      <c r="D135" s="1072"/>
      <c r="E135" s="1071"/>
      <c r="F135" s="1077"/>
      <c r="G135" s="421"/>
    </row>
    <row r="136" spans="1:7" ht="19.5" customHeight="1" x14ac:dyDescent="0.25">
      <c r="A136" s="1068"/>
      <c r="B136" s="1069"/>
      <c r="C136" s="706"/>
      <c r="D136" s="1070"/>
      <c r="E136" s="1071"/>
      <c r="F136" s="1073"/>
      <c r="G136" s="421"/>
    </row>
    <row r="137" spans="1:7" ht="19.5" customHeight="1" x14ac:dyDescent="0.25">
      <c r="A137" s="1068" t="s">
        <v>1376</v>
      </c>
      <c r="B137" s="1069" t="s">
        <v>111</v>
      </c>
      <c r="C137" s="706"/>
      <c r="D137" s="1070"/>
      <c r="E137" s="1071"/>
      <c r="F137" s="1073"/>
      <c r="G137" s="421"/>
    </row>
    <row r="138" spans="1:7" ht="19.5" customHeight="1" x14ac:dyDescent="0.25">
      <c r="A138" s="1062"/>
      <c r="B138" s="897" t="s">
        <v>1377</v>
      </c>
      <c r="C138" s="706">
        <v>43553939</v>
      </c>
      <c r="D138" s="1072">
        <v>43553939</v>
      </c>
      <c r="E138" s="1071"/>
      <c r="F138" s="1077">
        <f t="shared" si="1"/>
        <v>0</v>
      </c>
      <c r="G138" s="421"/>
    </row>
    <row r="139" spans="1:7" ht="19.5" customHeight="1" x14ac:dyDescent="0.25">
      <c r="A139" s="1068"/>
      <c r="B139" s="897"/>
      <c r="C139" s="706"/>
      <c r="D139" s="1072"/>
      <c r="E139" s="1071"/>
      <c r="F139" s="1073"/>
    </row>
    <row r="140" spans="1:7" ht="19.5" customHeight="1" x14ac:dyDescent="0.25">
      <c r="A140" s="1068" t="s">
        <v>1727</v>
      </c>
      <c r="B140" s="911" t="s">
        <v>51</v>
      </c>
      <c r="C140" s="706"/>
      <c r="D140" s="1074"/>
      <c r="E140" s="1071"/>
      <c r="F140" s="1073"/>
    </row>
    <row r="141" spans="1:7" ht="19.5" customHeight="1" x14ac:dyDescent="0.25">
      <c r="A141" s="1068"/>
      <c r="B141" s="897" t="s">
        <v>1728</v>
      </c>
      <c r="C141" s="706">
        <v>58028000</v>
      </c>
      <c r="D141" s="1072">
        <v>62010000</v>
      </c>
      <c r="E141" s="1071">
        <v>48718464</v>
      </c>
      <c r="F141" s="1073">
        <f t="shared" si="1"/>
        <v>78.565495887760036</v>
      </c>
    </row>
    <row r="142" spans="1:7" ht="19.5" customHeight="1" x14ac:dyDescent="0.25">
      <c r="A142" s="1068"/>
      <c r="B142" s="897"/>
      <c r="C142" s="706"/>
      <c r="D142" s="1072"/>
      <c r="E142" s="1071"/>
      <c r="F142" s="1073"/>
    </row>
    <row r="143" spans="1:7" ht="19.5" customHeight="1" x14ac:dyDescent="0.25">
      <c r="A143" s="1062" t="s">
        <v>152</v>
      </c>
      <c r="B143" s="1059" t="s">
        <v>52</v>
      </c>
      <c r="C143" s="706"/>
      <c r="D143" s="1060"/>
      <c r="E143" s="1071"/>
      <c r="F143" s="1073"/>
    </row>
    <row r="144" spans="1:7" ht="19.5" customHeight="1" x14ac:dyDescent="0.25">
      <c r="A144" s="1062"/>
      <c r="B144" s="1088" t="s">
        <v>1729</v>
      </c>
      <c r="C144" s="706">
        <v>2286000</v>
      </c>
      <c r="D144" s="1089">
        <v>3058916</v>
      </c>
      <c r="E144" s="1071">
        <v>1800000</v>
      </c>
      <c r="F144" s="1073">
        <f t="shared" si="1"/>
        <v>58.844374935434644</v>
      </c>
    </row>
    <row r="145" spans="1:8" ht="19.5" customHeight="1" x14ac:dyDescent="0.25">
      <c r="A145" s="1062"/>
      <c r="B145" s="897" t="s">
        <v>1730</v>
      </c>
      <c r="C145" s="706">
        <v>34290000</v>
      </c>
      <c r="D145" s="1072">
        <v>34290000</v>
      </c>
      <c r="E145" s="1071"/>
      <c r="F145" s="1077">
        <f t="shared" si="1"/>
        <v>0</v>
      </c>
    </row>
    <row r="146" spans="1:8" ht="19.5" customHeight="1" x14ac:dyDescent="0.25">
      <c r="A146" s="1062"/>
      <c r="B146" s="1088" t="s">
        <v>1731</v>
      </c>
      <c r="C146" s="706">
        <v>48252876.57</v>
      </c>
      <c r="D146" s="1089">
        <v>48252877</v>
      </c>
      <c r="E146" s="1071"/>
      <c r="F146" s="1077">
        <f t="shared" si="1"/>
        <v>0</v>
      </c>
    </row>
    <row r="147" spans="1:8" ht="19.5" customHeight="1" x14ac:dyDescent="0.25">
      <c r="A147" s="1062"/>
      <c r="B147" s="1078" t="s">
        <v>1732</v>
      </c>
      <c r="C147" s="706">
        <f>5000000+2540000</f>
        <v>7540000</v>
      </c>
      <c r="D147" s="1079">
        <v>7540000</v>
      </c>
      <c r="E147" s="1071"/>
      <c r="F147" s="1077">
        <f t="shared" si="1"/>
        <v>0</v>
      </c>
    </row>
    <row r="148" spans="1:8" ht="19.5" customHeight="1" x14ac:dyDescent="0.25">
      <c r="A148" s="1062"/>
      <c r="B148" s="1078" t="s">
        <v>1733</v>
      </c>
      <c r="C148" s="706">
        <v>2032000</v>
      </c>
      <c r="D148" s="1079">
        <v>2032000</v>
      </c>
      <c r="E148" s="1071"/>
      <c r="F148" s="1077">
        <f t="shared" si="1"/>
        <v>0</v>
      </c>
    </row>
    <row r="149" spans="1:8" ht="19.5" customHeight="1" x14ac:dyDescent="0.25">
      <c r="A149" s="1062"/>
      <c r="B149" s="1078" t="s">
        <v>1763</v>
      </c>
      <c r="C149" s="1071"/>
      <c r="D149" s="1079">
        <v>143488</v>
      </c>
      <c r="E149" s="1094">
        <v>143488</v>
      </c>
      <c r="F149" s="1073">
        <f t="shared" si="1"/>
        <v>99.999999999999986</v>
      </c>
    </row>
    <row r="150" spans="1:8" ht="19.5" customHeight="1" x14ac:dyDescent="0.25">
      <c r="A150" s="1062"/>
      <c r="B150" s="1078" t="s">
        <v>1734</v>
      </c>
      <c r="C150" s="1071"/>
      <c r="D150" s="1079">
        <v>3175000</v>
      </c>
      <c r="E150" s="1094">
        <v>2702482</v>
      </c>
      <c r="F150" s="1073">
        <f t="shared" si="1"/>
        <v>85.117543307086621</v>
      </c>
    </row>
    <row r="151" spans="1:8" ht="19.5" customHeight="1" x14ac:dyDescent="0.25">
      <c r="A151" s="1062"/>
      <c r="B151" s="1099" t="s">
        <v>1735</v>
      </c>
      <c r="C151" s="1071"/>
      <c r="D151" s="1093">
        <v>300000000</v>
      </c>
      <c r="E151" s="1094">
        <v>300000000</v>
      </c>
      <c r="F151" s="1073">
        <f t="shared" si="1"/>
        <v>100</v>
      </c>
    </row>
    <row r="152" spans="1:8" ht="19.5" customHeight="1" thickBot="1" x14ac:dyDescent="0.3">
      <c r="A152" s="1068"/>
      <c r="B152" s="897"/>
      <c r="C152" s="1071"/>
      <c r="D152" s="1071"/>
      <c r="E152" s="1071"/>
      <c r="F152" s="1100"/>
    </row>
    <row r="153" spans="1:8" ht="19.5" customHeight="1" thickTop="1" thickBot="1" x14ac:dyDescent="0.3">
      <c r="A153" s="1101"/>
      <c r="B153" s="1102" t="s">
        <v>1378</v>
      </c>
      <c r="C153" s="1103">
        <f>SUM(C9:C152)</f>
        <v>2118383101.9199998</v>
      </c>
      <c r="D153" s="1103">
        <f>SUM(D9:D152)</f>
        <v>4068305956</v>
      </c>
      <c r="E153" s="1104">
        <f>SUM(E9:E152)</f>
        <v>1675698040</v>
      </c>
      <c r="F153" s="1105">
        <f t="shared" si="1"/>
        <v>41.189086025564393</v>
      </c>
      <c r="H153" s="1222"/>
    </row>
    <row r="154" spans="1:8" ht="19.5" customHeight="1" thickTop="1" x14ac:dyDescent="0.25">
      <c r="A154" s="1106"/>
      <c r="B154" s="1107"/>
      <c r="C154" s="1082"/>
      <c r="D154" s="1108"/>
      <c r="E154" s="1084"/>
      <c r="F154" s="1109"/>
    </row>
    <row r="155" spans="1:8" ht="19.5" customHeight="1" x14ac:dyDescent="0.25">
      <c r="A155" s="1062" t="s">
        <v>53</v>
      </c>
      <c r="B155" s="1110" t="s">
        <v>54</v>
      </c>
      <c r="C155" s="706"/>
      <c r="D155" s="1111"/>
      <c r="E155" s="1071"/>
      <c r="F155" s="1073"/>
    </row>
    <row r="156" spans="1:8" ht="19.5" customHeight="1" x14ac:dyDescent="0.25">
      <c r="A156" s="1062"/>
      <c r="B156" s="1110"/>
      <c r="C156" s="706"/>
      <c r="D156" s="1111"/>
      <c r="E156" s="1071"/>
      <c r="F156" s="1073"/>
    </row>
    <row r="157" spans="1:8" ht="19.5" customHeight="1" x14ac:dyDescent="0.25">
      <c r="A157" s="1062" t="s">
        <v>12</v>
      </c>
      <c r="B157" s="1059" t="s">
        <v>13</v>
      </c>
      <c r="C157" s="706"/>
      <c r="D157" s="1112"/>
      <c r="E157" s="1071"/>
      <c r="F157" s="1073"/>
    </row>
    <row r="158" spans="1:8" ht="19.5" customHeight="1" x14ac:dyDescent="0.25">
      <c r="A158" s="1068" t="s">
        <v>1370</v>
      </c>
      <c r="B158" s="1069" t="s">
        <v>1372</v>
      </c>
      <c r="C158" s="706"/>
      <c r="D158" s="1113"/>
      <c r="E158" s="1071"/>
      <c r="F158" s="1073"/>
    </row>
    <row r="159" spans="1:8" ht="19.5" customHeight="1" x14ac:dyDescent="0.25">
      <c r="A159" s="1062"/>
      <c r="B159" s="1078" t="s">
        <v>1736</v>
      </c>
      <c r="C159" s="706">
        <v>6637020</v>
      </c>
      <c r="D159" s="1114">
        <v>7769775</v>
      </c>
      <c r="E159" s="1071">
        <v>5710098</v>
      </c>
      <c r="F159" s="1073">
        <f t="shared" ref="F159:F185" si="2">E159/D159%</f>
        <v>73.491162871511719</v>
      </c>
    </row>
    <row r="160" spans="1:8" ht="19.5" customHeight="1" x14ac:dyDescent="0.25">
      <c r="A160" s="1062"/>
      <c r="B160" s="1078" t="s">
        <v>1737</v>
      </c>
      <c r="C160" s="706">
        <v>14821317</v>
      </c>
      <c r="D160" s="1114">
        <v>14821317</v>
      </c>
      <c r="E160" s="1071">
        <v>12444308</v>
      </c>
      <c r="F160" s="1073">
        <f t="shared" si="2"/>
        <v>83.962228187953869</v>
      </c>
    </row>
    <row r="161" spans="1:6" ht="19.5" customHeight="1" x14ac:dyDescent="0.25">
      <c r="A161" s="1062"/>
      <c r="B161" s="1078" t="s">
        <v>1738</v>
      </c>
      <c r="C161" s="706">
        <v>27900000</v>
      </c>
      <c r="D161" s="1114">
        <v>26289716</v>
      </c>
      <c r="E161" s="1071">
        <v>25644489</v>
      </c>
      <c r="F161" s="1073">
        <f t="shared" si="2"/>
        <v>97.545705704846725</v>
      </c>
    </row>
    <row r="162" spans="1:6" ht="19.5" customHeight="1" x14ac:dyDescent="0.25">
      <c r="A162" s="1062"/>
      <c r="B162" s="897" t="s">
        <v>1739</v>
      </c>
      <c r="C162" s="706">
        <v>5236472</v>
      </c>
      <c r="D162" s="1114">
        <v>5236472</v>
      </c>
      <c r="E162" s="1071"/>
      <c r="F162" s="1077">
        <f t="shared" si="2"/>
        <v>0</v>
      </c>
    </row>
    <row r="163" spans="1:6" ht="19.5" customHeight="1" x14ac:dyDescent="0.25">
      <c r="A163" s="1062"/>
      <c r="B163" s="897" t="s">
        <v>1740</v>
      </c>
      <c r="C163" s="706">
        <v>508000</v>
      </c>
      <c r="D163" s="1114">
        <v>508000</v>
      </c>
      <c r="E163" s="1071"/>
      <c r="F163" s="1077">
        <f t="shared" si="2"/>
        <v>0</v>
      </c>
    </row>
    <row r="164" spans="1:6" ht="19.5" customHeight="1" x14ac:dyDescent="0.25">
      <c r="A164" s="1062"/>
      <c r="B164" s="897" t="s">
        <v>1741</v>
      </c>
      <c r="C164" s="706"/>
      <c r="D164" s="1114">
        <v>1524000</v>
      </c>
      <c r="E164" s="1071">
        <v>675512</v>
      </c>
      <c r="F164" s="1073">
        <f t="shared" si="2"/>
        <v>44.324934383202098</v>
      </c>
    </row>
    <row r="165" spans="1:6" ht="19.5" customHeight="1" x14ac:dyDescent="0.25">
      <c r="A165" s="1062"/>
      <c r="B165" s="897" t="s">
        <v>1742</v>
      </c>
      <c r="C165" s="706"/>
      <c r="D165" s="1114">
        <v>6985000</v>
      </c>
      <c r="E165" s="1071">
        <v>2620639</v>
      </c>
      <c r="F165" s="1073">
        <f t="shared" si="2"/>
        <v>37.518095919828205</v>
      </c>
    </row>
    <row r="166" spans="1:6" ht="19.5" customHeight="1" x14ac:dyDescent="0.25">
      <c r="A166" s="1062"/>
      <c r="B166" s="897" t="s">
        <v>1743</v>
      </c>
      <c r="C166" s="706"/>
      <c r="D166" s="1114">
        <v>910000</v>
      </c>
      <c r="E166" s="1071"/>
      <c r="F166" s="1077">
        <f t="shared" si="2"/>
        <v>0</v>
      </c>
    </row>
    <row r="167" spans="1:6" ht="19.5" customHeight="1" x14ac:dyDescent="0.25">
      <c r="A167" s="1062"/>
      <c r="B167" s="897" t="s">
        <v>1744</v>
      </c>
      <c r="C167" s="706"/>
      <c r="D167" s="1114">
        <v>2743200</v>
      </c>
      <c r="E167" s="1071">
        <v>2698750</v>
      </c>
      <c r="F167" s="1073">
        <f t="shared" si="2"/>
        <v>98.379629629629633</v>
      </c>
    </row>
    <row r="168" spans="1:6" ht="19.5" customHeight="1" x14ac:dyDescent="0.25">
      <c r="A168" s="1062"/>
      <c r="B168" s="897" t="s">
        <v>1745</v>
      </c>
      <c r="C168" s="706"/>
      <c r="D168" s="1114">
        <v>25999875</v>
      </c>
      <c r="E168" s="1071">
        <v>25999875</v>
      </c>
      <c r="F168" s="1073">
        <f t="shared" si="2"/>
        <v>100</v>
      </c>
    </row>
    <row r="169" spans="1:6" ht="19.5" customHeight="1" x14ac:dyDescent="0.25">
      <c r="A169" s="1062"/>
      <c r="B169" s="897" t="s">
        <v>1746</v>
      </c>
      <c r="C169" s="706"/>
      <c r="D169" s="1114">
        <v>32600944</v>
      </c>
      <c r="E169" s="1071">
        <v>26216253</v>
      </c>
      <c r="F169" s="1073">
        <f t="shared" si="2"/>
        <v>80.415625388025575</v>
      </c>
    </row>
    <row r="170" spans="1:6" ht="19.5" customHeight="1" x14ac:dyDescent="0.25">
      <c r="A170" s="1062"/>
      <c r="B170" s="897" t="s">
        <v>1764</v>
      </c>
      <c r="C170" s="706"/>
      <c r="D170" s="1114">
        <v>3492500</v>
      </c>
      <c r="E170" s="1071">
        <v>3492500</v>
      </c>
      <c r="F170" s="1073">
        <f t="shared" si="2"/>
        <v>100</v>
      </c>
    </row>
    <row r="171" spans="1:6" ht="19.5" customHeight="1" x14ac:dyDescent="0.25">
      <c r="A171" s="1062"/>
      <c r="B171" s="897" t="s">
        <v>1765</v>
      </c>
      <c r="C171" s="706"/>
      <c r="D171" s="1114">
        <v>37649710</v>
      </c>
      <c r="E171" s="1071"/>
      <c r="F171" s="1077"/>
    </row>
    <row r="172" spans="1:6" ht="19.5" customHeight="1" x14ac:dyDescent="0.25">
      <c r="A172" s="1062"/>
      <c r="B172" s="897" t="s">
        <v>1766</v>
      </c>
      <c r="C172" s="706"/>
      <c r="D172" s="1114">
        <v>906971</v>
      </c>
      <c r="E172" s="1071">
        <v>906971</v>
      </c>
      <c r="F172" s="1073">
        <f t="shared" si="2"/>
        <v>100.00000000000001</v>
      </c>
    </row>
    <row r="173" spans="1:6" ht="19.5" customHeight="1" x14ac:dyDescent="0.25">
      <c r="A173" s="1068" t="s">
        <v>1371</v>
      </c>
      <c r="B173" s="1069" t="s">
        <v>1804</v>
      </c>
      <c r="C173" s="706"/>
      <c r="D173" s="1113"/>
      <c r="E173" s="1071"/>
      <c r="F173" s="1073"/>
    </row>
    <row r="174" spans="1:6" ht="19.5" customHeight="1" x14ac:dyDescent="0.25">
      <c r="A174" s="1062"/>
      <c r="B174" s="897" t="s">
        <v>1379</v>
      </c>
      <c r="C174" s="706">
        <f>63851227-23300000</f>
        <v>40551227</v>
      </c>
      <c r="D174" s="1114">
        <v>31544558</v>
      </c>
      <c r="E174" s="1071">
        <v>16043201</v>
      </c>
      <c r="F174" s="1073">
        <f t="shared" si="2"/>
        <v>50.858854956851829</v>
      </c>
    </row>
    <row r="175" spans="1:6" ht="19.5" customHeight="1" x14ac:dyDescent="0.25">
      <c r="A175" s="1062"/>
      <c r="B175" s="897" t="s">
        <v>1747</v>
      </c>
      <c r="C175" s="706">
        <v>8041622</v>
      </c>
      <c r="D175" s="1114">
        <v>9968358</v>
      </c>
      <c r="E175" s="1071">
        <v>9382210</v>
      </c>
      <c r="F175" s="1073">
        <f t="shared" si="2"/>
        <v>94.119914232614832</v>
      </c>
    </row>
    <row r="176" spans="1:6" ht="19.5" customHeight="1" x14ac:dyDescent="0.25">
      <c r="A176" s="1062"/>
      <c r="B176" s="1115" t="s">
        <v>1748</v>
      </c>
      <c r="C176" s="1116">
        <v>430000</v>
      </c>
      <c r="D176" s="1117">
        <v>430000</v>
      </c>
      <c r="E176" s="1071">
        <v>430000</v>
      </c>
      <c r="F176" s="1073">
        <f t="shared" si="2"/>
        <v>100</v>
      </c>
    </row>
    <row r="177" spans="1:6" ht="19.5" customHeight="1" x14ac:dyDescent="0.25">
      <c r="A177" s="1062"/>
      <c r="B177" s="897" t="s">
        <v>1749</v>
      </c>
      <c r="C177" s="706">
        <v>631039</v>
      </c>
      <c r="D177" s="1114">
        <v>631039</v>
      </c>
      <c r="E177" s="1071"/>
      <c r="F177" s="1077">
        <f t="shared" si="2"/>
        <v>0</v>
      </c>
    </row>
    <row r="178" spans="1:6" ht="19.5" customHeight="1" x14ac:dyDescent="0.25">
      <c r="A178" s="1062"/>
      <c r="B178" s="897" t="s">
        <v>1750</v>
      </c>
      <c r="C178" s="706">
        <v>9779000</v>
      </c>
      <c r="D178" s="1114">
        <v>11003280</v>
      </c>
      <c r="E178" s="1071">
        <v>9726322</v>
      </c>
      <c r="F178" s="1073">
        <f t="shared" si="2"/>
        <v>88.394751383223905</v>
      </c>
    </row>
    <row r="179" spans="1:6" ht="19.5" customHeight="1" x14ac:dyDescent="0.25">
      <c r="A179" s="1062"/>
      <c r="B179" s="897" t="s">
        <v>1751</v>
      </c>
      <c r="C179" s="706"/>
      <c r="D179" s="1114">
        <v>2136262</v>
      </c>
      <c r="E179" s="1071">
        <v>2136262</v>
      </c>
      <c r="F179" s="1073">
        <f t="shared" si="2"/>
        <v>100</v>
      </c>
    </row>
    <row r="180" spans="1:6" ht="19.5" customHeight="1" x14ac:dyDescent="0.25">
      <c r="A180" s="1062"/>
      <c r="B180" s="897" t="s">
        <v>1752</v>
      </c>
      <c r="C180" s="706"/>
      <c r="D180" s="1114">
        <v>621343</v>
      </c>
      <c r="E180" s="1071">
        <v>621343</v>
      </c>
      <c r="F180" s="1073">
        <f t="shared" si="2"/>
        <v>100</v>
      </c>
    </row>
    <row r="181" spans="1:6" ht="19.5" customHeight="1" x14ac:dyDescent="0.25">
      <c r="A181" s="1062"/>
      <c r="B181" s="897" t="s">
        <v>1753</v>
      </c>
      <c r="C181" s="706"/>
      <c r="D181" s="1114">
        <v>19939000</v>
      </c>
      <c r="E181" s="1071">
        <v>19939000</v>
      </c>
      <c r="F181" s="1073">
        <f t="shared" si="2"/>
        <v>100</v>
      </c>
    </row>
    <row r="182" spans="1:6" ht="19.5" customHeight="1" x14ac:dyDescent="0.25">
      <c r="A182" s="1068"/>
      <c r="B182" s="897"/>
      <c r="C182" s="706"/>
      <c r="D182" s="1114"/>
      <c r="E182" s="1071"/>
      <c r="F182" s="1073"/>
    </row>
    <row r="183" spans="1:6" ht="19.5" customHeight="1" x14ac:dyDescent="0.25">
      <c r="A183" s="1062" t="s">
        <v>152</v>
      </c>
      <c r="B183" s="1059" t="s">
        <v>52</v>
      </c>
      <c r="C183" s="706"/>
      <c r="D183" s="1112"/>
      <c r="E183" s="1071"/>
      <c r="F183" s="1073"/>
    </row>
    <row r="184" spans="1:6" ht="19.5" customHeight="1" thickBot="1" x14ac:dyDescent="0.3">
      <c r="A184" s="1118">
        <v>1</v>
      </c>
      <c r="B184" s="1119" t="s">
        <v>1754</v>
      </c>
      <c r="C184" s="1120">
        <v>135648096.75</v>
      </c>
      <c r="D184" s="1121">
        <v>158513809</v>
      </c>
      <c r="E184" s="1122">
        <v>153415913</v>
      </c>
      <c r="F184" s="1100">
        <f t="shared" si="2"/>
        <v>96.78394202236349</v>
      </c>
    </row>
    <row r="185" spans="1:6" ht="19.5" customHeight="1" thickTop="1" thickBot="1" x14ac:dyDescent="0.3">
      <c r="A185" s="1101"/>
      <c r="B185" s="1102" t="s">
        <v>1380</v>
      </c>
      <c r="C185" s="1103">
        <f>SUM(C159:C184)</f>
        <v>250183793.75</v>
      </c>
      <c r="D185" s="1103">
        <f>SUM(D159:D184)</f>
        <v>402225129</v>
      </c>
      <c r="E185" s="1104">
        <f>SUM(E159:E184)</f>
        <v>318103646</v>
      </c>
      <c r="F185" s="1105">
        <f t="shared" si="2"/>
        <v>79.085970285063908</v>
      </c>
    </row>
    <row r="186" spans="1:6" ht="19.5" customHeight="1" thickTop="1" x14ac:dyDescent="0.25"/>
    <row r="187" spans="1:6" ht="19.5" customHeight="1" x14ac:dyDescent="0.25"/>
    <row r="188" spans="1:6" ht="19.5" customHeight="1" x14ac:dyDescent="0.25"/>
    <row r="189" spans="1:6" ht="19.5" customHeight="1" x14ac:dyDescent="0.25"/>
  </sheetData>
  <mergeCells count="2">
    <mergeCell ref="A3:F3"/>
    <mergeCell ref="A4:F4"/>
  </mergeCells>
  <printOptions horizontalCentered="1"/>
  <pageMargins left="0.19685039370078741" right="0.19685039370078741" top="0.35433070866141736" bottom="0.39370078740157483" header="0" footer="0"/>
  <pageSetup paperSize="9" scale="65" firstPageNumber="0" orientation="portrait" r:id="rId1"/>
  <headerFooter alignWithMargins="0"/>
  <rowBreaks count="1" manualBreakCount="1">
    <brk id="116" max="5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M53"/>
  <sheetViews>
    <sheetView zoomScaleNormal="100" workbookViewId="0">
      <selection activeCell="N20" sqref="N20"/>
    </sheetView>
  </sheetViews>
  <sheetFormatPr defaultRowHeight="15.75" x14ac:dyDescent="0.25"/>
  <cols>
    <col min="1" max="1" width="46.5703125" style="25" customWidth="1"/>
    <col min="2" max="4" width="12.140625" style="25" customWidth="1"/>
    <col min="5" max="5" width="11.140625" style="25" customWidth="1"/>
    <col min="6" max="9" width="12.140625" style="25" customWidth="1"/>
    <col min="10" max="256" width="9.140625" style="25"/>
    <col min="257" max="257" width="46.5703125" style="25" customWidth="1"/>
    <col min="258" max="260" width="12.140625" style="25" customWidth="1"/>
    <col min="261" max="261" width="11.140625" style="25" customWidth="1"/>
    <col min="262" max="265" width="12.140625" style="25" customWidth="1"/>
    <col min="266" max="512" width="9.140625" style="25"/>
    <col min="513" max="513" width="46.5703125" style="25" customWidth="1"/>
    <col min="514" max="516" width="12.140625" style="25" customWidth="1"/>
    <col min="517" max="517" width="11.140625" style="25" customWidth="1"/>
    <col min="518" max="521" width="12.140625" style="25" customWidth="1"/>
    <col min="522" max="768" width="9.140625" style="25"/>
    <col min="769" max="769" width="46.5703125" style="25" customWidth="1"/>
    <col min="770" max="772" width="12.140625" style="25" customWidth="1"/>
    <col min="773" max="773" width="11.140625" style="25" customWidth="1"/>
    <col min="774" max="777" width="12.140625" style="25" customWidth="1"/>
    <col min="778" max="1024" width="9.140625" style="25"/>
    <col min="1025" max="1025" width="46.5703125" style="25" customWidth="1"/>
    <col min="1026" max="1028" width="12.140625" style="25" customWidth="1"/>
    <col min="1029" max="1029" width="11.140625" style="25" customWidth="1"/>
    <col min="1030" max="1033" width="12.140625" style="25" customWidth="1"/>
    <col min="1034" max="1280" width="9.140625" style="25"/>
    <col min="1281" max="1281" width="46.5703125" style="25" customWidth="1"/>
    <col min="1282" max="1284" width="12.140625" style="25" customWidth="1"/>
    <col min="1285" max="1285" width="11.140625" style="25" customWidth="1"/>
    <col min="1286" max="1289" width="12.140625" style="25" customWidth="1"/>
    <col min="1290" max="1536" width="9.140625" style="25"/>
    <col min="1537" max="1537" width="46.5703125" style="25" customWidth="1"/>
    <col min="1538" max="1540" width="12.140625" style="25" customWidth="1"/>
    <col min="1541" max="1541" width="11.140625" style="25" customWidth="1"/>
    <col min="1542" max="1545" width="12.140625" style="25" customWidth="1"/>
    <col min="1546" max="1792" width="9.140625" style="25"/>
    <col min="1793" max="1793" width="46.5703125" style="25" customWidth="1"/>
    <col min="1794" max="1796" width="12.140625" style="25" customWidth="1"/>
    <col min="1797" max="1797" width="11.140625" style="25" customWidth="1"/>
    <col min="1798" max="1801" width="12.140625" style="25" customWidth="1"/>
    <col min="1802" max="2048" width="9.140625" style="25"/>
    <col min="2049" max="2049" width="46.5703125" style="25" customWidth="1"/>
    <col min="2050" max="2052" width="12.140625" style="25" customWidth="1"/>
    <col min="2053" max="2053" width="11.140625" style="25" customWidth="1"/>
    <col min="2054" max="2057" width="12.140625" style="25" customWidth="1"/>
    <col min="2058" max="2304" width="9.140625" style="25"/>
    <col min="2305" max="2305" width="46.5703125" style="25" customWidth="1"/>
    <col min="2306" max="2308" width="12.140625" style="25" customWidth="1"/>
    <col min="2309" max="2309" width="11.140625" style="25" customWidth="1"/>
    <col min="2310" max="2313" width="12.140625" style="25" customWidth="1"/>
    <col min="2314" max="2560" width="9.140625" style="25"/>
    <col min="2561" max="2561" width="46.5703125" style="25" customWidth="1"/>
    <col min="2562" max="2564" width="12.140625" style="25" customWidth="1"/>
    <col min="2565" max="2565" width="11.140625" style="25" customWidth="1"/>
    <col min="2566" max="2569" width="12.140625" style="25" customWidth="1"/>
    <col min="2570" max="2816" width="9.140625" style="25"/>
    <col min="2817" max="2817" width="46.5703125" style="25" customWidth="1"/>
    <col min="2818" max="2820" width="12.140625" style="25" customWidth="1"/>
    <col min="2821" max="2821" width="11.140625" style="25" customWidth="1"/>
    <col min="2822" max="2825" width="12.140625" style="25" customWidth="1"/>
    <col min="2826" max="3072" width="9.140625" style="25"/>
    <col min="3073" max="3073" width="46.5703125" style="25" customWidth="1"/>
    <col min="3074" max="3076" width="12.140625" style="25" customWidth="1"/>
    <col min="3077" max="3077" width="11.140625" style="25" customWidth="1"/>
    <col min="3078" max="3081" width="12.140625" style="25" customWidth="1"/>
    <col min="3082" max="3328" width="9.140625" style="25"/>
    <col min="3329" max="3329" width="46.5703125" style="25" customWidth="1"/>
    <col min="3330" max="3332" width="12.140625" style="25" customWidth="1"/>
    <col min="3333" max="3333" width="11.140625" style="25" customWidth="1"/>
    <col min="3334" max="3337" width="12.140625" style="25" customWidth="1"/>
    <col min="3338" max="3584" width="9.140625" style="25"/>
    <col min="3585" max="3585" width="46.5703125" style="25" customWidth="1"/>
    <col min="3586" max="3588" width="12.140625" style="25" customWidth="1"/>
    <col min="3589" max="3589" width="11.140625" style="25" customWidth="1"/>
    <col min="3590" max="3593" width="12.140625" style="25" customWidth="1"/>
    <col min="3594" max="3840" width="9.140625" style="25"/>
    <col min="3841" max="3841" width="46.5703125" style="25" customWidth="1"/>
    <col min="3842" max="3844" width="12.140625" style="25" customWidth="1"/>
    <col min="3845" max="3845" width="11.140625" style="25" customWidth="1"/>
    <col min="3846" max="3849" width="12.140625" style="25" customWidth="1"/>
    <col min="3850" max="4096" width="9.140625" style="25"/>
    <col min="4097" max="4097" width="46.5703125" style="25" customWidth="1"/>
    <col min="4098" max="4100" width="12.140625" style="25" customWidth="1"/>
    <col min="4101" max="4101" width="11.140625" style="25" customWidth="1"/>
    <col min="4102" max="4105" width="12.140625" style="25" customWidth="1"/>
    <col min="4106" max="4352" width="9.140625" style="25"/>
    <col min="4353" max="4353" width="46.5703125" style="25" customWidth="1"/>
    <col min="4354" max="4356" width="12.140625" style="25" customWidth="1"/>
    <col min="4357" max="4357" width="11.140625" style="25" customWidth="1"/>
    <col min="4358" max="4361" width="12.140625" style="25" customWidth="1"/>
    <col min="4362" max="4608" width="9.140625" style="25"/>
    <col min="4609" max="4609" width="46.5703125" style="25" customWidth="1"/>
    <col min="4610" max="4612" width="12.140625" style="25" customWidth="1"/>
    <col min="4613" max="4613" width="11.140625" style="25" customWidth="1"/>
    <col min="4614" max="4617" width="12.140625" style="25" customWidth="1"/>
    <col min="4618" max="4864" width="9.140625" style="25"/>
    <col min="4865" max="4865" width="46.5703125" style="25" customWidth="1"/>
    <col min="4866" max="4868" width="12.140625" style="25" customWidth="1"/>
    <col min="4869" max="4869" width="11.140625" style="25" customWidth="1"/>
    <col min="4870" max="4873" width="12.140625" style="25" customWidth="1"/>
    <col min="4874" max="5120" width="9.140625" style="25"/>
    <col min="5121" max="5121" width="46.5703125" style="25" customWidth="1"/>
    <col min="5122" max="5124" width="12.140625" style="25" customWidth="1"/>
    <col min="5125" max="5125" width="11.140625" style="25" customWidth="1"/>
    <col min="5126" max="5129" width="12.140625" style="25" customWidth="1"/>
    <col min="5130" max="5376" width="9.140625" style="25"/>
    <col min="5377" max="5377" width="46.5703125" style="25" customWidth="1"/>
    <col min="5378" max="5380" width="12.140625" style="25" customWidth="1"/>
    <col min="5381" max="5381" width="11.140625" style="25" customWidth="1"/>
    <col min="5382" max="5385" width="12.140625" style="25" customWidth="1"/>
    <col min="5386" max="5632" width="9.140625" style="25"/>
    <col min="5633" max="5633" width="46.5703125" style="25" customWidth="1"/>
    <col min="5634" max="5636" width="12.140625" style="25" customWidth="1"/>
    <col min="5637" max="5637" width="11.140625" style="25" customWidth="1"/>
    <col min="5638" max="5641" width="12.140625" style="25" customWidth="1"/>
    <col min="5642" max="5888" width="9.140625" style="25"/>
    <col min="5889" max="5889" width="46.5703125" style="25" customWidth="1"/>
    <col min="5890" max="5892" width="12.140625" style="25" customWidth="1"/>
    <col min="5893" max="5893" width="11.140625" style="25" customWidth="1"/>
    <col min="5894" max="5897" width="12.140625" style="25" customWidth="1"/>
    <col min="5898" max="6144" width="9.140625" style="25"/>
    <col min="6145" max="6145" width="46.5703125" style="25" customWidth="1"/>
    <col min="6146" max="6148" width="12.140625" style="25" customWidth="1"/>
    <col min="6149" max="6149" width="11.140625" style="25" customWidth="1"/>
    <col min="6150" max="6153" width="12.140625" style="25" customWidth="1"/>
    <col min="6154" max="6400" width="9.140625" style="25"/>
    <col min="6401" max="6401" width="46.5703125" style="25" customWidth="1"/>
    <col min="6402" max="6404" width="12.140625" style="25" customWidth="1"/>
    <col min="6405" max="6405" width="11.140625" style="25" customWidth="1"/>
    <col min="6406" max="6409" width="12.140625" style="25" customWidth="1"/>
    <col min="6410" max="6656" width="9.140625" style="25"/>
    <col min="6657" max="6657" width="46.5703125" style="25" customWidth="1"/>
    <col min="6658" max="6660" width="12.140625" style="25" customWidth="1"/>
    <col min="6661" max="6661" width="11.140625" style="25" customWidth="1"/>
    <col min="6662" max="6665" width="12.140625" style="25" customWidth="1"/>
    <col min="6666" max="6912" width="9.140625" style="25"/>
    <col min="6913" max="6913" width="46.5703125" style="25" customWidth="1"/>
    <col min="6914" max="6916" width="12.140625" style="25" customWidth="1"/>
    <col min="6917" max="6917" width="11.140625" style="25" customWidth="1"/>
    <col min="6918" max="6921" width="12.140625" style="25" customWidth="1"/>
    <col min="6922" max="7168" width="9.140625" style="25"/>
    <col min="7169" max="7169" width="46.5703125" style="25" customWidth="1"/>
    <col min="7170" max="7172" width="12.140625" style="25" customWidth="1"/>
    <col min="7173" max="7173" width="11.140625" style="25" customWidth="1"/>
    <col min="7174" max="7177" width="12.140625" style="25" customWidth="1"/>
    <col min="7178" max="7424" width="9.140625" style="25"/>
    <col min="7425" max="7425" width="46.5703125" style="25" customWidth="1"/>
    <col min="7426" max="7428" width="12.140625" style="25" customWidth="1"/>
    <col min="7429" max="7429" width="11.140625" style="25" customWidth="1"/>
    <col min="7430" max="7433" width="12.140625" style="25" customWidth="1"/>
    <col min="7434" max="7680" width="9.140625" style="25"/>
    <col min="7681" max="7681" width="46.5703125" style="25" customWidth="1"/>
    <col min="7682" max="7684" width="12.140625" style="25" customWidth="1"/>
    <col min="7685" max="7685" width="11.140625" style="25" customWidth="1"/>
    <col min="7686" max="7689" width="12.140625" style="25" customWidth="1"/>
    <col min="7690" max="7936" width="9.140625" style="25"/>
    <col min="7937" max="7937" width="46.5703125" style="25" customWidth="1"/>
    <col min="7938" max="7940" width="12.140625" style="25" customWidth="1"/>
    <col min="7941" max="7941" width="11.140625" style="25" customWidth="1"/>
    <col min="7942" max="7945" width="12.140625" style="25" customWidth="1"/>
    <col min="7946" max="8192" width="9.140625" style="25"/>
    <col min="8193" max="8193" width="46.5703125" style="25" customWidth="1"/>
    <col min="8194" max="8196" width="12.140625" style="25" customWidth="1"/>
    <col min="8197" max="8197" width="11.140625" style="25" customWidth="1"/>
    <col min="8198" max="8201" width="12.140625" style="25" customWidth="1"/>
    <col min="8202" max="8448" width="9.140625" style="25"/>
    <col min="8449" max="8449" width="46.5703125" style="25" customWidth="1"/>
    <col min="8450" max="8452" width="12.140625" style="25" customWidth="1"/>
    <col min="8453" max="8453" width="11.140625" style="25" customWidth="1"/>
    <col min="8454" max="8457" width="12.140625" style="25" customWidth="1"/>
    <col min="8458" max="8704" width="9.140625" style="25"/>
    <col min="8705" max="8705" width="46.5703125" style="25" customWidth="1"/>
    <col min="8706" max="8708" width="12.140625" style="25" customWidth="1"/>
    <col min="8709" max="8709" width="11.140625" style="25" customWidth="1"/>
    <col min="8710" max="8713" width="12.140625" style="25" customWidth="1"/>
    <col min="8714" max="8960" width="9.140625" style="25"/>
    <col min="8961" max="8961" width="46.5703125" style="25" customWidth="1"/>
    <col min="8962" max="8964" width="12.140625" style="25" customWidth="1"/>
    <col min="8965" max="8965" width="11.140625" style="25" customWidth="1"/>
    <col min="8966" max="8969" width="12.140625" style="25" customWidth="1"/>
    <col min="8970" max="9216" width="9.140625" style="25"/>
    <col min="9217" max="9217" width="46.5703125" style="25" customWidth="1"/>
    <col min="9218" max="9220" width="12.140625" style="25" customWidth="1"/>
    <col min="9221" max="9221" width="11.140625" style="25" customWidth="1"/>
    <col min="9222" max="9225" width="12.140625" style="25" customWidth="1"/>
    <col min="9226" max="9472" width="9.140625" style="25"/>
    <col min="9473" max="9473" width="46.5703125" style="25" customWidth="1"/>
    <col min="9474" max="9476" width="12.140625" style="25" customWidth="1"/>
    <col min="9477" max="9477" width="11.140625" style="25" customWidth="1"/>
    <col min="9478" max="9481" width="12.140625" style="25" customWidth="1"/>
    <col min="9482" max="9728" width="9.140625" style="25"/>
    <col min="9729" max="9729" width="46.5703125" style="25" customWidth="1"/>
    <col min="9730" max="9732" width="12.140625" style="25" customWidth="1"/>
    <col min="9733" max="9733" width="11.140625" style="25" customWidth="1"/>
    <col min="9734" max="9737" width="12.140625" style="25" customWidth="1"/>
    <col min="9738" max="9984" width="9.140625" style="25"/>
    <col min="9985" max="9985" width="46.5703125" style="25" customWidth="1"/>
    <col min="9986" max="9988" width="12.140625" style="25" customWidth="1"/>
    <col min="9989" max="9989" width="11.140625" style="25" customWidth="1"/>
    <col min="9990" max="9993" width="12.140625" style="25" customWidth="1"/>
    <col min="9994" max="10240" width="9.140625" style="25"/>
    <col min="10241" max="10241" width="46.5703125" style="25" customWidth="1"/>
    <col min="10242" max="10244" width="12.140625" style="25" customWidth="1"/>
    <col min="10245" max="10245" width="11.140625" style="25" customWidth="1"/>
    <col min="10246" max="10249" width="12.140625" style="25" customWidth="1"/>
    <col min="10250" max="10496" width="9.140625" style="25"/>
    <col min="10497" max="10497" width="46.5703125" style="25" customWidth="1"/>
    <col min="10498" max="10500" width="12.140625" style="25" customWidth="1"/>
    <col min="10501" max="10501" width="11.140625" style="25" customWidth="1"/>
    <col min="10502" max="10505" width="12.140625" style="25" customWidth="1"/>
    <col min="10506" max="10752" width="9.140625" style="25"/>
    <col min="10753" max="10753" width="46.5703125" style="25" customWidth="1"/>
    <col min="10754" max="10756" width="12.140625" style="25" customWidth="1"/>
    <col min="10757" max="10757" width="11.140625" style="25" customWidth="1"/>
    <col min="10758" max="10761" width="12.140625" style="25" customWidth="1"/>
    <col min="10762" max="11008" width="9.140625" style="25"/>
    <col min="11009" max="11009" width="46.5703125" style="25" customWidth="1"/>
    <col min="11010" max="11012" width="12.140625" style="25" customWidth="1"/>
    <col min="11013" max="11013" width="11.140625" style="25" customWidth="1"/>
    <col min="11014" max="11017" width="12.140625" style="25" customWidth="1"/>
    <col min="11018" max="11264" width="9.140625" style="25"/>
    <col min="11265" max="11265" width="46.5703125" style="25" customWidth="1"/>
    <col min="11266" max="11268" width="12.140625" style="25" customWidth="1"/>
    <col min="11269" max="11269" width="11.140625" style="25" customWidth="1"/>
    <col min="11270" max="11273" width="12.140625" style="25" customWidth="1"/>
    <col min="11274" max="11520" width="9.140625" style="25"/>
    <col min="11521" max="11521" width="46.5703125" style="25" customWidth="1"/>
    <col min="11522" max="11524" width="12.140625" style="25" customWidth="1"/>
    <col min="11525" max="11525" width="11.140625" style="25" customWidth="1"/>
    <col min="11526" max="11529" width="12.140625" style="25" customWidth="1"/>
    <col min="11530" max="11776" width="9.140625" style="25"/>
    <col min="11777" max="11777" width="46.5703125" style="25" customWidth="1"/>
    <col min="11778" max="11780" width="12.140625" style="25" customWidth="1"/>
    <col min="11781" max="11781" width="11.140625" style="25" customWidth="1"/>
    <col min="11782" max="11785" width="12.140625" style="25" customWidth="1"/>
    <col min="11786" max="12032" width="9.140625" style="25"/>
    <col min="12033" max="12033" width="46.5703125" style="25" customWidth="1"/>
    <col min="12034" max="12036" width="12.140625" style="25" customWidth="1"/>
    <col min="12037" max="12037" width="11.140625" style="25" customWidth="1"/>
    <col min="12038" max="12041" width="12.140625" style="25" customWidth="1"/>
    <col min="12042" max="12288" width="9.140625" style="25"/>
    <col min="12289" max="12289" width="46.5703125" style="25" customWidth="1"/>
    <col min="12290" max="12292" width="12.140625" style="25" customWidth="1"/>
    <col min="12293" max="12293" width="11.140625" style="25" customWidth="1"/>
    <col min="12294" max="12297" width="12.140625" style="25" customWidth="1"/>
    <col min="12298" max="12544" width="9.140625" style="25"/>
    <col min="12545" max="12545" width="46.5703125" style="25" customWidth="1"/>
    <col min="12546" max="12548" width="12.140625" style="25" customWidth="1"/>
    <col min="12549" max="12549" width="11.140625" style="25" customWidth="1"/>
    <col min="12550" max="12553" width="12.140625" style="25" customWidth="1"/>
    <col min="12554" max="12800" width="9.140625" style="25"/>
    <col min="12801" max="12801" width="46.5703125" style="25" customWidth="1"/>
    <col min="12802" max="12804" width="12.140625" style="25" customWidth="1"/>
    <col min="12805" max="12805" width="11.140625" style="25" customWidth="1"/>
    <col min="12806" max="12809" width="12.140625" style="25" customWidth="1"/>
    <col min="12810" max="13056" width="9.140625" style="25"/>
    <col min="13057" max="13057" width="46.5703125" style="25" customWidth="1"/>
    <col min="13058" max="13060" width="12.140625" style="25" customWidth="1"/>
    <col min="13061" max="13061" width="11.140625" style="25" customWidth="1"/>
    <col min="13062" max="13065" width="12.140625" style="25" customWidth="1"/>
    <col min="13066" max="13312" width="9.140625" style="25"/>
    <col min="13313" max="13313" width="46.5703125" style="25" customWidth="1"/>
    <col min="13314" max="13316" width="12.140625" style="25" customWidth="1"/>
    <col min="13317" max="13317" width="11.140625" style="25" customWidth="1"/>
    <col min="13318" max="13321" width="12.140625" style="25" customWidth="1"/>
    <col min="13322" max="13568" width="9.140625" style="25"/>
    <col min="13569" max="13569" width="46.5703125" style="25" customWidth="1"/>
    <col min="13570" max="13572" width="12.140625" style="25" customWidth="1"/>
    <col min="13573" max="13573" width="11.140625" style="25" customWidth="1"/>
    <col min="13574" max="13577" width="12.140625" style="25" customWidth="1"/>
    <col min="13578" max="13824" width="9.140625" style="25"/>
    <col min="13825" max="13825" width="46.5703125" style="25" customWidth="1"/>
    <col min="13826" max="13828" width="12.140625" style="25" customWidth="1"/>
    <col min="13829" max="13829" width="11.140625" style="25" customWidth="1"/>
    <col min="13830" max="13833" width="12.140625" style="25" customWidth="1"/>
    <col min="13834" max="14080" width="9.140625" style="25"/>
    <col min="14081" max="14081" width="46.5703125" style="25" customWidth="1"/>
    <col min="14082" max="14084" width="12.140625" style="25" customWidth="1"/>
    <col min="14085" max="14085" width="11.140625" style="25" customWidth="1"/>
    <col min="14086" max="14089" width="12.140625" style="25" customWidth="1"/>
    <col min="14090" max="14336" width="9.140625" style="25"/>
    <col min="14337" max="14337" width="46.5703125" style="25" customWidth="1"/>
    <col min="14338" max="14340" width="12.140625" style="25" customWidth="1"/>
    <col min="14341" max="14341" width="11.140625" style="25" customWidth="1"/>
    <col min="14342" max="14345" width="12.140625" style="25" customWidth="1"/>
    <col min="14346" max="14592" width="9.140625" style="25"/>
    <col min="14593" max="14593" width="46.5703125" style="25" customWidth="1"/>
    <col min="14594" max="14596" width="12.140625" style="25" customWidth="1"/>
    <col min="14597" max="14597" width="11.140625" style="25" customWidth="1"/>
    <col min="14598" max="14601" width="12.140625" style="25" customWidth="1"/>
    <col min="14602" max="14848" width="9.140625" style="25"/>
    <col min="14849" max="14849" width="46.5703125" style="25" customWidth="1"/>
    <col min="14850" max="14852" width="12.140625" style="25" customWidth="1"/>
    <col min="14853" max="14853" width="11.140625" style="25" customWidth="1"/>
    <col min="14854" max="14857" width="12.140625" style="25" customWidth="1"/>
    <col min="14858" max="15104" width="9.140625" style="25"/>
    <col min="15105" max="15105" width="46.5703125" style="25" customWidth="1"/>
    <col min="15106" max="15108" width="12.140625" style="25" customWidth="1"/>
    <col min="15109" max="15109" width="11.140625" style="25" customWidth="1"/>
    <col min="15110" max="15113" width="12.140625" style="25" customWidth="1"/>
    <col min="15114" max="15360" width="9.140625" style="25"/>
    <col min="15361" max="15361" width="46.5703125" style="25" customWidth="1"/>
    <col min="15362" max="15364" width="12.140625" style="25" customWidth="1"/>
    <col min="15365" max="15365" width="11.140625" style="25" customWidth="1"/>
    <col min="15366" max="15369" width="12.140625" style="25" customWidth="1"/>
    <col min="15370" max="15616" width="9.140625" style="25"/>
    <col min="15617" max="15617" width="46.5703125" style="25" customWidth="1"/>
    <col min="15618" max="15620" width="12.140625" style="25" customWidth="1"/>
    <col min="15621" max="15621" width="11.140625" style="25" customWidth="1"/>
    <col min="15622" max="15625" width="12.140625" style="25" customWidth="1"/>
    <col min="15626" max="15872" width="9.140625" style="25"/>
    <col min="15873" max="15873" width="46.5703125" style="25" customWidth="1"/>
    <col min="15874" max="15876" width="12.140625" style="25" customWidth="1"/>
    <col min="15877" max="15877" width="11.140625" style="25" customWidth="1"/>
    <col min="15878" max="15881" width="12.140625" style="25" customWidth="1"/>
    <col min="15882" max="16128" width="9.140625" style="25"/>
    <col min="16129" max="16129" width="46.5703125" style="25" customWidth="1"/>
    <col min="16130" max="16132" width="12.140625" style="25" customWidth="1"/>
    <col min="16133" max="16133" width="11.140625" style="25" customWidth="1"/>
    <col min="16134" max="16137" width="12.140625" style="25" customWidth="1"/>
    <col min="16138" max="16384" width="9.140625" style="25"/>
  </cols>
  <sheetData>
    <row r="1" spans="1:9" x14ac:dyDescent="0.25">
      <c r="A1" s="25" t="s">
        <v>0</v>
      </c>
      <c r="I1" s="247" t="s">
        <v>1767</v>
      </c>
    </row>
    <row r="3" spans="1:9" x14ac:dyDescent="0.25">
      <c r="A3" s="1340" t="s">
        <v>1786</v>
      </c>
      <c r="B3" s="1340"/>
      <c r="C3" s="1340"/>
      <c r="D3" s="1340"/>
      <c r="E3" s="1340"/>
      <c r="F3" s="1340"/>
      <c r="G3" s="1340"/>
      <c r="H3" s="1340"/>
      <c r="I3" s="1340"/>
    </row>
    <row r="4" spans="1:9" ht="16.5" thickBot="1" x14ac:dyDescent="0.3"/>
    <row r="5" spans="1:9" ht="42" customHeight="1" thickTop="1" x14ac:dyDescent="0.25">
      <c r="A5" s="1346" t="s">
        <v>1768</v>
      </c>
      <c r="B5" s="1341" t="s">
        <v>1787</v>
      </c>
      <c r="C5" s="1341"/>
      <c r="D5" s="1341"/>
      <c r="E5" s="1341"/>
      <c r="F5" s="1341" t="s">
        <v>1788</v>
      </c>
      <c r="G5" s="1341"/>
      <c r="H5" s="1341"/>
      <c r="I5" s="1342"/>
    </row>
    <row r="6" spans="1:9" ht="20.100000000000001" customHeight="1" x14ac:dyDescent="0.25">
      <c r="A6" s="1347"/>
      <c r="B6" s="1343" t="s">
        <v>72</v>
      </c>
      <c r="C6" s="1344" t="s">
        <v>71</v>
      </c>
      <c r="D6" s="1344"/>
      <c r="E6" s="1343" t="s">
        <v>1769</v>
      </c>
      <c r="F6" s="1343" t="s">
        <v>72</v>
      </c>
      <c r="G6" s="1344" t="s">
        <v>71</v>
      </c>
      <c r="H6" s="1344"/>
      <c r="I6" s="1345" t="s">
        <v>31</v>
      </c>
    </row>
    <row r="7" spans="1:9" ht="20.100000000000001" customHeight="1" x14ac:dyDescent="0.25">
      <c r="A7" s="1347"/>
      <c r="B7" s="1343"/>
      <c r="C7" s="1344" t="s">
        <v>73</v>
      </c>
      <c r="D7" s="1344" t="s">
        <v>74</v>
      </c>
      <c r="E7" s="1343"/>
      <c r="F7" s="1343"/>
      <c r="G7" s="1344" t="s">
        <v>73</v>
      </c>
      <c r="H7" s="1344" t="s">
        <v>74</v>
      </c>
      <c r="I7" s="1345"/>
    </row>
    <row r="8" spans="1:9" ht="15" customHeight="1" x14ac:dyDescent="0.25">
      <c r="A8" s="1347"/>
      <c r="B8" s="1343"/>
      <c r="C8" s="1344"/>
      <c r="D8" s="1344"/>
      <c r="E8" s="1343"/>
      <c r="F8" s="1343"/>
      <c r="G8" s="1344"/>
      <c r="H8" s="1344"/>
      <c r="I8" s="1345"/>
    </row>
    <row r="9" spans="1:9" s="26" customFormat="1" ht="20.100000000000001" customHeight="1" x14ac:dyDescent="0.2">
      <c r="A9" s="1332" t="s">
        <v>75</v>
      </c>
      <c r="B9" s="1333"/>
      <c r="C9" s="1333"/>
      <c r="D9" s="1333"/>
      <c r="E9" s="1333"/>
      <c r="F9" s="1334"/>
      <c r="G9" s="1334"/>
      <c r="H9" s="1334"/>
      <c r="I9" s="1335"/>
    </row>
    <row r="10" spans="1:9" s="26" customFormat="1" ht="20.100000000000001" customHeight="1" x14ac:dyDescent="0.25">
      <c r="A10" s="1127" t="s">
        <v>76</v>
      </c>
      <c r="B10" s="1128">
        <v>1</v>
      </c>
      <c r="C10" s="1129">
        <v>0</v>
      </c>
      <c r="D10" s="1129">
        <v>0</v>
      </c>
      <c r="E10" s="1130">
        <f t="shared" ref="E10:E15" si="0">SUM(B10:D10)</f>
        <v>1</v>
      </c>
      <c r="F10" s="1128">
        <v>1</v>
      </c>
      <c r="G10" s="1129">
        <v>0</v>
      </c>
      <c r="H10" s="1129">
        <v>0</v>
      </c>
      <c r="I10" s="1131">
        <f t="shared" ref="I10:I15" si="1">SUM(F10:H10)</f>
        <v>1</v>
      </c>
    </row>
    <row r="11" spans="1:9" s="26" customFormat="1" ht="20.100000000000001" customHeight="1" x14ac:dyDescent="0.25">
      <c r="A11" s="1127" t="s">
        <v>77</v>
      </c>
      <c r="B11" s="1128">
        <v>2</v>
      </c>
      <c r="C11" s="1129">
        <v>0</v>
      </c>
      <c r="D11" s="1129">
        <v>0</v>
      </c>
      <c r="E11" s="1130">
        <f t="shared" si="0"/>
        <v>2</v>
      </c>
      <c r="F11" s="1128">
        <v>2</v>
      </c>
      <c r="G11" s="1129">
        <v>0</v>
      </c>
      <c r="H11" s="1129">
        <v>0</v>
      </c>
      <c r="I11" s="1131">
        <f t="shared" si="1"/>
        <v>2</v>
      </c>
    </row>
    <row r="12" spans="1:9" s="26" customFormat="1" ht="20.100000000000001" customHeight="1" x14ac:dyDescent="0.25">
      <c r="A12" s="1127" t="s">
        <v>1179</v>
      </c>
      <c r="B12" s="1128">
        <v>1</v>
      </c>
      <c r="C12" s="1129">
        <v>0</v>
      </c>
      <c r="D12" s="1129">
        <v>0</v>
      </c>
      <c r="E12" s="1130">
        <f t="shared" si="0"/>
        <v>1</v>
      </c>
      <c r="F12" s="1128">
        <v>1</v>
      </c>
      <c r="G12" s="1129">
        <v>0</v>
      </c>
      <c r="H12" s="1129">
        <v>0</v>
      </c>
      <c r="I12" s="1131">
        <f t="shared" si="1"/>
        <v>1</v>
      </c>
    </row>
    <row r="13" spans="1:9" s="26" customFormat="1" ht="20.100000000000001" customHeight="1" x14ac:dyDescent="0.25">
      <c r="A13" s="1127" t="s">
        <v>78</v>
      </c>
      <c r="B13" s="1128">
        <v>1</v>
      </c>
      <c r="C13" s="1129">
        <v>0</v>
      </c>
      <c r="D13" s="1129">
        <v>0</v>
      </c>
      <c r="E13" s="1130">
        <f t="shared" si="0"/>
        <v>1</v>
      </c>
      <c r="F13" s="1128">
        <v>1</v>
      </c>
      <c r="G13" s="1129">
        <v>0</v>
      </c>
      <c r="H13" s="1129">
        <v>0</v>
      </c>
      <c r="I13" s="1131">
        <f t="shared" si="1"/>
        <v>1</v>
      </c>
    </row>
    <row r="14" spans="1:9" s="26" customFormat="1" ht="20.100000000000001" customHeight="1" x14ac:dyDescent="0.25">
      <c r="A14" s="1127" t="s">
        <v>291</v>
      </c>
      <c r="B14" s="1128">
        <v>6</v>
      </c>
      <c r="C14" s="1129">
        <v>0</v>
      </c>
      <c r="D14" s="1130">
        <v>2</v>
      </c>
      <c r="E14" s="1130">
        <f t="shared" si="0"/>
        <v>8</v>
      </c>
      <c r="F14" s="1128">
        <v>5</v>
      </c>
      <c r="G14" s="251">
        <v>1</v>
      </c>
      <c r="H14" s="1129">
        <v>0</v>
      </c>
      <c r="I14" s="1131">
        <f t="shared" si="1"/>
        <v>6</v>
      </c>
    </row>
    <row r="15" spans="1:9" s="26" customFormat="1" ht="20.100000000000001" customHeight="1" x14ac:dyDescent="0.25">
      <c r="A15" s="1127" t="s">
        <v>1180</v>
      </c>
      <c r="B15" s="1128">
        <v>6</v>
      </c>
      <c r="C15" s="1129">
        <v>0</v>
      </c>
      <c r="D15" s="1130"/>
      <c r="E15" s="1130">
        <f t="shared" si="0"/>
        <v>6</v>
      </c>
      <c r="F15" s="1128">
        <v>2</v>
      </c>
      <c r="G15" s="1132">
        <v>0</v>
      </c>
      <c r="H15" s="1129">
        <v>0</v>
      </c>
      <c r="I15" s="1131">
        <f t="shared" si="1"/>
        <v>2</v>
      </c>
    </row>
    <row r="16" spans="1:9" s="26" customFormat="1" ht="20.100000000000001" customHeight="1" x14ac:dyDescent="0.25">
      <c r="A16" s="1133" t="s">
        <v>149</v>
      </c>
      <c r="B16" s="1134">
        <f>SUM(B10:B15)</f>
        <v>17</v>
      </c>
      <c r="C16" s="1135">
        <f t="shared" ref="C16:I16" si="2">SUM(C10:C15)</f>
        <v>0</v>
      </c>
      <c r="D16" s="1134">
        <f t="shared" si="2"/>
        <v>2</v>
      </c>
      <c r="E16" s="1134">
        <f t="shared" si="2"/>
        <v>19</v>
      </c>
      <c r="F16" s="1134">
        <f t="shared" si="2"/>
        <v>12</v>
      </c>
      <c r="G16" s="1136">
        <f t="shared" si="2"/>
        <v>1</v>
      </c>
      <c r="H16" s="1137">
        <f t="shared" si="2"/>
        <v>0</v>
      </c>
      <c r="I16" s="1138">
        <f t="shared" si="2"/>
        <v>13</v>
      </c>
    </row>
    <row r="17" spans="1:12" s="26" customFormat="1" ht="20.100000000000001" customHeight="1" x14ac:dyDescent="0.25">
      <c r="A17" s="1133" t="s">
        <v>1181</v>
      </c>
      <c r="B17" s="1139"/>
      <c r="C17" s="1139"/>
      <c r="D17" s="1139"/>
      <c r="E17" s="1139"/>
      <c r="F17" s="1139"/>
      <c r="G17" s="1139"/>
      <c r="H17" s="1139"/>
      <c r="I17" s="1140"/>
    </row>
    <row r="18" spans="1:12" s="26" customFormat="1" ht="20.100000000000001" customHeight="1" x14ac:dyDescent="0.25">
      <c r="A18" s="1127" t="s">
        <v>79</v>
      </c>
      <c r="B18" s="1128">
        <v>1</v>
      </c>
      <c r="C18" s="1129">
        <v>0</v>
      </c>
      <c r="D18" s="1129">
        <v>0</v>
      </c>
      <c r="E18" s="1130">
        <f>SUM(B18:D18)</f>
        <v>1</v>
      </c>
      <c r="F18" s="1129">
        <v>0</v>
      </c>
      <c r="G18" s="1129">
        <v>0</v>
      </c>
      <c r="H18" s="1129">
        <v>0</v>
      </c>
      <c r="I18" s="1141">
        <f>SUM(F18:H18)</f>
        <v>0</v>
      </c>
    </row>
    <row r="19" spans="1:12" s="26" customFormat="1" ht="20.100000000000001" customHeight="1" x14ac:dyDescent="0.25">
      <c r="A19" s="1127" t="s">
        <v>80</v>
      </c>
      <c r="B19" s="1128">
        <v>1</v>
      </c>
      <c r="C19" s="1129">
        <v>0</v>
      </c>
      <c r="D19" s="1129">
        <v>0</v>
      </c>
      <c r="E19" s="1130">
        <f>SUM(B19:D19)</f>
        <v>1</v>
      </c>
      <c r="F19" s="1128">
        <v>1</v>
      </c>
      <c r="G19" s="1129">
        <v>0</v>
      </c>
      <c r="H19" s="1129">
        <v>0</v>
      </c>
      <c r="I19" s="1131">
        <f>SUM(F19:H19)</f>
        <v>1</v>
      </c>
    </row>
    <row r="20" spans="1:12" s="26" customFormat="1" ht="20.100000000000001" customHeight="1" x14ac:dyDescent="0.25">
      <c r="A20" s="1127" t="s">
        <v>81</v>
      </c>
      <c r="B20" s="1128">
        <v>81</v>
      </c>
      <c r="C20" s="1130">
        <v>2</v>
      </c>
      <c r="D20" s="1130">
        <v>1</v>
      </c>
      <c r="E20" s="1130">
        <f>SUM(B20:D20)</f>
        <v>84</v>
      </c>
      <c r="F20" s="1128">
        <v>76</v>
      </c>
      <c r="G20" s="1129">
        <v>0</v>
      </c>
      <c r="H20" s="1129">
        <v>0</v>
      </c>
      <c r="I20" s="1131">
        <f>SUM(F20:H20)</f>
        <v>76</v>
      </c>
    </row>
    <row r="21" spans="1:12" s="26" customFormat="1" ht="20.100000000000001" customHeight="1" x14ac:dyDescent="0.25">
      <c r="A21" s="1127" t="s">
        <v>82</v>
      </c>
      <c r="B21" s="1129">
        <v>0</v>
      </c>
      <c r="C21" s="1129">
        <v>0</v>
      </c>
      <c r="D21" s="1129">
        <v>0</v>
      </c>
      <c r="E21" s="1129">
        <v>0</v>
      </c>
      <c r="F21" s="1129">
        <v>0</v>
      </c>
      <c r="G21" s="1129">
        <v>0</v>
      </c>
      <c r="H21" s="1129">
        <v>0</v>
      </c>
      <c r="I21" s="1141">
        <f>SUM(F21:H21)</f>
        <v>0</v>
      </c>
    </row>
    <row r="22" spans="1:12" s="26" customFormat="1" ht="20.100000000000001" customHeight="1" x14ac:dyDescent="0.25">
      <c r="A22" s="1127" t="s">
        <v>83</v>
      </c>
      <c r="B22" s="1130">
        <v>2</v>
      </c>
      <c r="C22" s="1129">
        <v>0</v>
      </c>
      <c r="D22" s="1129">
        <v>0</v>
      </c>
      <c r="E22" s="1130">
        <f>SUM(B22:D22)</f>
        <v>2</v>
      </c>
      <c r="F22" s="1130">
        <v>2</v>
      </c>
      <c r="G22" s="1129">
        <v>0</v>
      </c>
      <c r="H22" s="1129">
        <v>0</v>
      </c>
      <c r="I22" s="1131">
        <f>SUM(F22:H22)</f>
        <v>2</v>
      </c>
    </row>
    <row r="23" spans="1:12" s="26" customFormat="1" ht="20.100000000000001" customHeight="1" x14ac:dyDescent="0.25">
      <c r="A23" s="1133" t="s">
        <v>149</v>
      </c>
      <c r="B23" s="1134">
        <f>SUM(B18:B22)</f>
        <v>85</v>
      </c>
      <c r="C23" s="1134">
        <f t="shared" ref="C23:I23" si="3">SUM(C18:C22)</f>
        <v>2</v>
      </c>
      <c r="D23" s="1134">
        <f t="shared" si="3"/>
        <v>1</v>
      </c>
      <c r="E23" s="1134">
        <f t="shared" si="3"/>
        <v>88</v>
      </c>
      <c r="F23" s="1134">
        <f t="shared" si="3"/>
        <v>79</v>
      </c>
      <c r="G23" s="1137">
        <f t="shared" si="3"/>
        <v>0</v>
      </c>
      <c r="H23" s="1137">
        <f t="shared" si="3"/>
        <v>0</v>
      </c>
      <c r="I23" s="1138">
        <f t="shared" si="3"/>
        <v>79</v>
      </c>
    </row>
    <row r="24" spans="1:12" s="26" customFormat="1" ht="20.100000000000001" customHeight="1" x14ac:dyDescent="0.2">
      <c r="A24" s="1336" t="s">
        <v>1182</v>
      </c>
      <c r="B24" s="1337"/>
      <c r="C24" s="1337"/>
      <c r="D24" s="1337"/>
      <c r="E24" s="1337"/>
      <c r="F24" s="1338"/>
      <c r="G24" s="1338"/>
      <c r="H24" s="1338"/>
      <c r="I24" s="1339"/>
    </row>
    <row r="25" spans="1:12" s="26" customFormat="1" ht="20.100000000000001" customHeight="1" x14ac:dyDescent="0.25">
      <c r="A25" s="1142" t="s">
        <v>84</v>
      </c>
      <c r="B25" s="1143">
        <f>B26+B27+B28+B30+B31+B35+B32+B33+B34+B36+B45+B29</f>
        <v>297</v>
      </c>
      <c r="C25" s="1144">
        <f t="shared" ref="C25:H25" si="4">C26+C27+C28+C30+C31+C35+C32+C33+C34+C36+C45+C29</f>
        <v>0</v>
      </c>
      <c r="D25" s="1143">
        <f>D26+D27+D28+D30+D31+D35+D32+D33+D34+D36+D45+D29</f>
        <v>2</v>
      </c>
      <c r="E25" s="1143">
        <f>E26+E27+E28+E30+E31+E35+E32+E33+E34+E36+E45+E29</f>
        <v>299</v>
      </c>
      <c r="F25" s="1143">
        <f t="shared" si="4"/>
        <v>258</v>
      </c>
      <c r="G25" s="1143">
        <f t="shared" si="4"/>
        <v>3</v>
      </c>
      <c r="H25" s="1143">
        <f t="shared" si="4"/>
        <v>7</v>
      </c>
      <c r="I25" s="1145">
        <f>I26+I27+I28+I30+I31+I35+I32+I33+I34+I36+I45+I29</f>
        <v>268</v>
      </c>
      <c r="J25" s="248"/>
    </row>
    <row r="26" spans="1:12" s="26" customFormat="1" ht="20.100000000000001" customHeight="1" x14ac:dyDescent="0.25">
      <c r="A26" s="1146" t="s">
        <v>1770</v>
      </c>
      <c r="B26" s="252">
        <v>5</v>
      </c>
      <c r="C26" s="1129">
        <v>0</v>
      </c>
      <c r="D26" s="252">
        <v>0.5</v>
      </c>
      <c r="E26" s="252">
        <f t="shared" ref="E26:E35" si="5">SUM(B26:D26)</f>
        <v>5.5</v>
      </c>
      <c r="F26" s="252">
        <v>4</v>
      </c>
      <c r="G26" s="1129">
        <v>0</v>
      </c>
      <c r="H26" s="252">
        <v>1</v>
      </c>
      <c r="I26" s="1147">
        <f>SUM(F26:H26)</f>
        <v>5</v>
      </c>
      <c r="K26" s="248"/>
    </row>
    <row r="27" spans="1:12" s="26" customFormat="1" ht="20.100000000000001" customHeight="1" x14ac:dyDescent="0.25">
      <c r="A27" s="1146" t="s">
        <v>85</v>
      </c>
      <c r="B27" s="252">
        <v>13</v>
      </c>
      <c r="C27" s="1129">
        <v>0</v>
      </c>
      <c r="D27" s="1129">
        <v>0</v>
      </c>
      <c r="E27" s="252">
        <f t="shared" si="5"/>
        <v>13</v>
      </c>
      <c r="F27" s="252">
        <v>11</v>
      </c>
      <c r="G27" s="1129">
        <v>0</v>
      </c>
      <c r="H27" s="1129">
        <v>0</v>
      </c>
      <c r="I27" s="1147">
        <f t="shared" ref="I27:I35" si="6">SUM(F27:H27)</f>
        <v>11</v>
      </c>
      <c r="K27" s="248"/>
    </row>
    <row r="28" spans="1:12" s="26" customFormat="1" ht="20.100000000000001" customHeight="1" x14ac:dyDescent="0.25">
      <c r="A28" s="1148" t="s">
        <v>86</v>
      </c>
      <c r="B28" s="252">
        <v>2</v>
      </c>
      <c r="C28" s="1129">
        <v>0</v>
      </c>
      <c r="D28" s="1129">
        <v>0</v>
      </c>
      <c r="E28" s="252">
        <f t="shared" si="5"/>
        <v>2</v>
      </c>
      <c r="F28" s="253">
        <v>0</v>
      </c>
      <c r="G28" s="1129">
        <v>0</v>
      </c>
      <c r="H28" s="1129">
        <v>0</v>
      </c>
      <c r="I28" s="1141">
        <f t="shared" si="6"/>
        <v>0</v>
      </c>
      <c r="K28" s="248"/>
    </row>
    <row r="29" spans="1:12" s="26" customFormat="1" ht="20.100000000000001" customHeight="1" x14ac:dyDescent="0.25">
      <c r="A29" s="1146" t="s">
        <v>1771</v>
      </c>
      <c r="B29" s="252">
        <v>8</v>
      </c>
      <c r="C29" s="1129">
        <v>0</v>
      </c>
      <c r="D29" s="1129"/>
      <c r="E29" s="252">
        <f t="shared" si="5"/>
        <v>8</v>
      </c>
      <c r="F29" s="252">
        <v>8</v>
      </c>
      <c r="G29" s="1129">
        <v>0</v>
      </c>
      <c r="H29" s="252">
        <v>1</v>
      </c>
      <c r="I29" s="1147">
        <f t="shared" si="6"/>
        <v>9</v>
      </c>
      <c r="K29" s="248"/>
    </row>
    <row r="30" spans="1:12" s="26" customFormat="1" ht="20.100000000000001" customHeight="1" x14ac:dyDescent="0.25">
      <c r="A30" s="1146" t="s">
        <v>1772</v>
      </c>
      <c r="B30" s="252">
        <v>22</v>
      </c>
      <c r="C30" s="1129">
        <v>0</v>
      </c>
      <c r="D30" s="1129">
        <v>0</v>
      </c>
      <c r="E30" s="252">
        <f t="shared" si="5"/>
        <v>22</v>
      </c>
      <c r="F30" s="252">
        <v>22</v>
      </c>
      <c r="G30" s="1129">
        <v>0</v>
      </c>
      <c r="H30" s="1129">
        <v>0</v>
      </c>
      <c r="I30" s="1147">
        <f t="shared" si="6"/>
        <v>22</v>
      </c>
      <c r="K30" s="248"/>
      <c r="L30" s="1149"/>
    </row>
    <row r="31" spans="1:12" s="26" customFormat="1" ht="20.100000000000001" customHeight="1" x14ac:dyDescent="0.25">
      <c r="A31" s="1146" t="s">
        <v>1773</v>
      </c>
      <c r="B31" s="252">
        <v>13</v>
      </c>
      <c r="C31" s="1129">
        <v>0</v>
      </c>
      <c r="D31" s="1129">
        <v>0</v>
      </c>
      <c r="E31" s="252">
        <f t="shared" si="5"/>
        <v>13</v>
      </c>
      <c r="F31" s="252">
        <v>12</v>
      </c>
      <c r="G31" s="1129">
        <v>0</v>
      </c>
      <c r="H31" s="1129">
        <v>0</v>
      </c>
      <c r="I31" s="1147">
        <f t="shared" si="6"/>
        <v>12</v>
      </c>
      <c r="K31" s="248"/>
    </row>
    <row r="32" spans="1:12" s="26" customFormat="1" ht="20.100000000000001" customHeight="1" x14ac:dyDescent="0.25">
      <c r="A32" s="1146" t="s">
        <v>1774</v>
      </c>
      <c r="B32" s="252">
        <v>12</v>
      </c>
      <c r="C32" s="1129">
        <v>0</v>
      </c>
      <c r="D32" s="252">
        <v>0.5</v>
      </c>
      <c r="E32" s="252">
        <f t="shared" si="5"/>
        <v>12.5</v>
      </c>
      <c r="F32" s="252">
        <v>12</v>
      </c>
      <c r="G32" s="1129">
        <v>0</v>
      </c>
      <c r="H32" s="252">
        <v>1</v>
      </c>
      <c r="I32" s="1147">
        <f t="shared" si="6"/>
        <v>13</v>
      </c>
      <c r="K32" s="248"/>
    </row>
    <row r="33" spans="1:13" s="26" customFormat="1" ht="36.75" customHeight="1" x14ac:dyDescent="0.25">
      <c r="A33" s="1150" t="s">
        <v>1775</v>
      </c>
      <c r="B33" s="252">
        <v>12</v>
      </c>
      <c r="C33" s="1129">
        <v>0</v>
      </c>
      <c r="D33" s="1129">
        <v>0</v>
      </c>
      <c r="E33" s="252">
        <f t="shared" si="5"/>
        <v>12</v>
      </c>
      <c r="F33" s="252">
        <v>7</v>
      </c>
      <c r="G33" s="1129">
        <v>0</v>
      </c>
      <c r="H33" s="1129">
        <v>0</v>
      </c>
      <c r="I33" s="1147">
        <f t="shared" si="6"/>
        <v>7</v>
      </c>
      <c r="K33" s="248"/>
    </row>
    <row r="34" spans="1:13" s="26" customFormat="1" ht="45.75" customHeight="1" x14ac:dyDescent="0.25">
      <c r="A34" s="1150" t="s">
        <v>1776</v>
      </c>
      <c r="B34" s="252">
        <v>15</v>
      </c>
      <c r="C34" s="1129">
        <v>0</v>
      </c>
      <c r="D34" s="1129">
        <v>0</v>
      </c>
      <c r="E34" s="252">
        <f t="shared" si="5"/>
        <v>15</v>
      </c>
      <c r="F34" s="252">
        <v>9</v>
      </c>
      <c r="G34" s="252">
        <v>3</v>
      </c>
      <c r="H34" s="252">
        <v>2</v>
      </c>
      <c r="I34" s="1147">
        <f t="shared" si="6"/>
        <v>14</v>
      </c>
      <c r="K34" s="248"/>
      <c r="L34" s="1151"/>
      <c r="M34" s="1151"/>
    </row>
    <row r="35" spans="1:13" s="26" customFormat="1" ht="33.75" customHeight="1" x14ac:dyDescent="0.25">
      <c r="A35" s="1150" t="s">
        <v>1777</v>
      </c>
      <c r="B35" s="252">
        <v>12</v>
      </c>
      <c r="C35" s="1129">
        <v>0</v>
      </c>
      <c r="D35" s="1129">
        <v>0</v>
      </c>
      <c r="E35" s="252">
        <f t="shared" si="5"/>
        <v>12</v>
      </c>
      <c r="F35" s="252">
        <v>4</v>
      </c>
      <c r="G35" s="1129">
        <v>0</v>
      </c>
      <c r="H35" s="1129">
        <v>0</v>
      </c>
      <c r="I35" s="1147">
        <f t="shared" si="6"/>
        <v>4</v>
      </c>
      <c r="K35" s="248"/>
    </row>
    <row r="36" spans="1:13" s="26" customFormat="1" ht="20.100000000000001" customHeight="1" x14ac:dyDescent="0.25">
      <c r="A36" s="1152" t="s">
        <v>87</v>
      </c>
      <c r="B36" s="254">
        <f t="shared" ref="B36:I36" si="7">SUM(B37:B44)</f>
        <v>172</v>
      </c>
      <c r="C36" s="1153">
        <f t="shared" si="7"/>
        <v>0</v>
      </c>
      <c r="D36" s="254">
        <f t="shared" si="7"/>
        <v>1</v>
      </c>
      <c r="E36" s="254">
        <f t="shared" si="7"/>
        <v>173</v>
      </c>
      <c r="F36" s="254">
        <f t="shared" si="7"/>
        <v>158</v>
      </c>
      <c r="G36" s="1154">
        <f t="shared" si="7"/>
        <v>0</v>
      </c>
      <c r="H36" s="254">
        <f t="shared" si="7"/>
        <v>2</v>
      </c>
      <c r="I36" s="1155">
        <f t="shared" si="7"/>
        <v>160</v>
      </c>
      <c r="K36" s="248"/>
    </row>
    <row r="37" spans="1:13" s="26" customFormat="1" ht="20.100000000000001" customHeight="1" x14ac:dyDescent="0.25">
      <c r="A37" s="1146" t="s">
        <v>1778</v>
      </c>
      <c r="B37" s="255">
        <v>27</v>
      </c>
      <c r="C37" s="1129">
        <v>0</v>
      </c>
      <c r="D37" s="1129">
        <v>0</v>
      </c>
      <c r="E37" s="252">
        <f>SUM(B37:D37)</f>
        <v>27</v>
      </c>
      <c r="F37" s="255">
        <v>22</v>
      </c>
      <c r="G37" s="1129">
        <v>0</v>
      </c>
      <c r="H37" s="1129">
        <v>0</v>
      </c>
      <c r="I37" s="1147">
        <f>F37+(G37*0.75)+(H37*0.5)</f>
        <v>22</v>
      </c>
      <c r="K37" s="248"/>
    </row>
    <row r="38" spans="1:13" s="26" customFormat="1" ht="20.100000000000001" customHeight="1" x14ac:dyDescent="0.25">
      <c r="A38" s="1146" t="s">
        <v>1779</v>
      </c>
      <c r="B38" s="255">
        <v>23</v>
      </c>
      <c r="C38" s="1129">
        <v>0</v>
      </c>
      <c r="D38" s="1129">
        <v>0</v>
      </c>
      <c r="E38" s="252">
        <f>SUM(B38:D38)</f>
        <v>23</v>
      </c>
      <c r="F38" s="255">
        <v>20</v>
      </c>
      <c r="G38" s="1129">
        <v>0</v>
      </c>
      <c r="H38" s="1129">
        <v>0</v>
      </c>
      <c r="I38" s="1147">
        <f t="shared" ref="I38:I47" si="8">SUM(F38:H38)</f>
        <v>20</v>
      </c>
      <c r="K38" s="248"/>
    </row>
    <row r="39" spans="1:13" s="26" customFormat="1" ht="20.100000000000001" customHeight="1" x14ac:dyDescent="0.25">
      <c r="A39" s="1146" t="s">
        <v>1780</v>
      </c>
      <c r="B39" s="255">
        <v>20</v>
      </c>
      <c r="C39" s="1129">
        <v>0</v>
      </c>
      <c r="D39" s="1129">
        <v>0</v>
      </c>
      <c r="E39" s="252">
        <f t="shared" ref="E39:E44" si="9">SUM(B39:D39)</f>
        <v>20</v>
      </c>
      <c r="F39" s="255">
        <v>19</v>
      </c>
      <c r="G39" s="1129">
        <v>0</v>
      </c>
      <c r="H39" s="1129">
        <v>0</v>
      </c>
      <c r="I39" s="1147">
        <f t="shared" si="8"/>
        <v>19</v>
      </c>
      <c r="K39" s="248"/>
    </row>
    <row r="40" spans="1:13" s="26" customFormat="1" ht="20.100000000000001" customHeight="1" x14ac:dyDescent="0.25">
      <c r="A40" s="1146" t="s">
        <v>1781</v>
      </c>
      <c r="B40" s="255">
        <v>14</v>
      </c>
      <c r="C40" s="1129">
        <v>0</v>
      </c>
      <c r="D40" s="252">
        <v>0.5</v>
      </c>
      <c r="E40" s="252">
        <f>SUM(B40:D40)</f>
        <v>14.5</v>
      </c>
      <c r="F40" s="255">
        <v>11</v>
      </c>
      <c r="G40" s="1129">
        <v>0</v>
      </c>
      <c r="H40" s="255">
        <v>1</v>
      </c>
      <c r="I40" s="1147">
        <f>SUM(F40:H40)</f>
        <v>12</v>
      </c>
      <c r="K40" s="248"/>
    </row>
    <row r="41" spans="1:13" s="26" customFormat="1" ht="20.100000000000001" customHeight="1" x14ac:dyDescent="0.25">
      <c r="A41" s="1146" t="s">
        <v>1782</v>
      </c>
      <c r="B41" s="255">
        <v>9</v>
      </c>
      <c r="C41" s="1129">
        <v>0</v>
      </c>
      <c r="D41" s="252">
        <v>0.5</v>
      </c>
      <c r="E41" s="252">
        <f>SUM(B41:D41)</f>
        <v>9.5</v>
      </c>
      <c r="F41" s="255">
        <v>9</v>
      </c>
      <c r="G41" s="1129">
        <v>0</v>
      </c>
      <c r="H41" s="255">
        <v>1</v>
      </c>
      <c r="I41" s="1147">
        <f>SUM(F41:H41)</f>
        <v>10</v>
      </c>
      <c r="K41" s="248"/>
    </row>
    <row r="42" spans="1:13" s="26" customFormat="1" ht="20.100000000000001" customHeight="1" x14ac:dyDescent="0.25">
      <c r="A42" s="1146" t="s">
        <v>1783</v>
      </c>
      <c r="B42" s="255">
        <v>33</v>
      </c>
      <c r="C42" s="1129">
        <v>0</v>
      </c>
      <c r="D42" s="1129">
        <v>0</v>
      </c>
      <c r="E42" s="252">
        <f t="shared" si="9"/>
        <v>33</v>
      </c>
      <c r="F42" s="255">
        <v>33</v>
      </c>
      <c r="G42" s="1129">
        <v>0</v>
      </c>
      <c r="H42" s="1129">
        <v>0</v>
      </c>
      <c r="I42" s="1147">
        <f t="shared" si="8"/>
        <v>33</v>
      </c>
      <c r="K42" s="248"/>
    </row>
    <row r="43" spans="1:13" s="26" customFormat="1" ht="20.100000000000001" customHeight="1" x14ac:dyDescent="0.25">
      <c r="A43" s="1146" t="s">
        <v>1784</v>
      </c>
      <c r="B43" s="252">
        <v>20</v>
      </c>
      <c r="C43" s="1129">
        <v>0</v>
      </c>
      <c r="D43" s="1129">
        <v>0</v>
      </c>
      <c r="E43" s="252">
        <f t="shared" si="9"/>
        <v>20</v>
      </c>
      <c r="F43" s="252">
        <v>20</v>
      </c>
      <c r="G43" s="1129">
        <v>0</v>
      </c>
      <c r="H43" s="1129">
        <v>0</v>
      </c>
      <c r="I43" s="1147">
        <f t="shared" si="8"/>
        <v>20</v>
      </c>
      <c r="K43" s="248"/>
    </row>
    <row r="44" spans="1:13" s="26" customFormat="1" ht="20.100000000000001" customHeight="1" x14ac:dyDescent="0.25">
      <c r="A44" s="1146" t="s">
        <v>1785</v>
      </c>
      <c r="B44" s="252">
        <v>26</v>
      </c>
      <c r="C44" s="1129">
        <v>0</v>
      </c>
      <c r="D44" s="1129">
        <v>0</v>
      </c>
      <c r="E44" s="252">
        <f t="shared" si="9"/>
        <v>26</v>
      </c>
      <c r="F44" s="252">
        <v>24</v>
      </c>
      <c r="G44" s="1129">
        <v>0</v>
      </c>
      <c r="H44" s="1129">
        <v>0</v>
      </c>
      <c r="I44" s="1147">
        <f t="shared" si="8"/>
        <v>24</v>
      </c>
      <c r="K44" s="248"/>
    </row>
    <row r="45" spans="1:13" s="26" customFormat="1" ht="20.100000000000001" customHeight="1" x14ac:dyDescent="0.25">
      <c r="A45" s="1146" t="s">
        <v>88</v>
      </c>
      <c r="B45" s="252">
        <v>11</v>
      </c>
      <c r="C45" s="1129">
        <v>0</v>
      </c>
      <c r="D45" s="1129">
        <v>0</v>
      </c>
      <c r="E45" s="252">
        <f>SUM(B45:D45)</f>
        <v>11</v>
      </c>
      <c r="F45" s="252">
        <v>11</v>
      </c>
      <c r="G45" s="1129">
        <v>0</v>
      </c>
      <c r="H45" s="1129">
        <v>0</v>
      </c>
      <c r="I45" s="1147">
        <f t="shared" si="8"/>
        <v>11</v>
      </c>
      <c r="K45" s="248"/>
    </row>
    <row r="46" spans="1:13" s="26" customFormat="1" ht="20.100000000000001" customHeight="1" x14ac:dyDescent="0.25">
      <c r="A46" s="1142" t="s">
        <v>59</v>
      </c>
      <c r="B46" s="1143">
        <v>2</v>
      </c>
      <c r="C46" s="1144">
        <v>0</v>
      </c>
      <c r="D46" s="1144">
        <v>0</v>
      </c>
      <c r="E46" s="1143">
        <f>SUM(B46:D46)</f>
        <v>2</v>
      </c>
      <c r="F46" s="1143">
        <v>2</v>
      </c>
      <c r="G46" s="1144">
        <v>0</v>
      </c>
      <c r="H46" s="1144">
        <v>0</v>
      </c>
      <c r="I46" s="1145">
        <f t="shared" si="8"/>
        <v>2</v>
      </c>
      <c r="K46" s="248"/>
    </row>
    <row r="47" spans="1:13" s="26" customFormat="1" ht="20.100000000000001" customHeight="1" x14ac:dyDescent="0.25">
      <c r="A47" s="1142" t="s">
        <v>154</v>
      </c>
      <c r="B47" s="1143">
        <v>1</v>
      </c>
      <c r="C47" s="1156">
        <v>0</v>
      </c>
      <c r="D47" s="1156">
        <v>0</v>
      </c>
      <c r="E47" s="1143">
        <f>SUM(B47:D47)</f>
        <v>1</v>
      </c>
      <c r="F47" s="1143">
        <v>1</v>
      </c>
      <c r="G47" s="1156">
        <v>0</v>
      </c>
      <c r="H47" s="1156">
        <v>0</v>
      </c>
      <c r="I47" s="1145">
        <f t="shared" si="8"/>
        <v>1</v>
      </c>
      <c r="K47" s="248"/>
    </row>
    <row r="48" spans="1:13" s="26" customFormat="1" ht="20.100000000000001" customHeight="1" thickBot="1" x14ac:dyDescent="0.3">
      <c r="A48" s="1157" t="s">
        <v>89</v>
      </c>
      <c r="B48" s="1158">
        <f t="shared" ref="B48:I48" si="10">SUM(B16+B23+B25+B46+B47)</f>
        <v>402</v>
      </c>
      <c r="C48" s="1158">
        <f t="shared" si="10"/>
        <v>2</v>
      </c>
      <c r="D48" s="1158">
        <f t="shared" si="10"/>
        <v>5</v>
      </c>
      <c r="E48" s="1158">
        <f t="shared" si="10"/>
        <v>409</v>
      </c>
      <c r="F48" s="1158">
        <f t="shared" si="10"/>
        <v>352</v>
      </c>
      <c r="G48" s="1158">
        <f t="shared" si="10"/>
        <v>4</v>
      </c>
      <c r="H48" s="1158">
        <f t="shared" si="10"/>
        <v>7</v>
      </c>
      <c r="I48" s="1159">
        <f t="shared" si="10"/>
        <v>363</v>
      </c>
      <c r="K48" s="248"/>
    </row>
    <row r="49" spans="1:9" s="26" customFormat="1" ht="20.100000000000001" customHeight="1" thickTop="1" x14ac:dyDescent="0.2">
      <c r="A49" s="249"/>
      <c r="E49" s="248"/>
      <c r="F49" s="248"/>
      <c r="I49" s="248"/>
    </row>
    <row r="50" spans="1:9" s="26" customFormat="1" ht="20.100000000000001" customHeight="1" x14ac:dyDescent="0.2">
      <c r="A50" s="249"/>
    </row>
    <row r="53" spans="1:9" x14ac:dyDescent="0.25">
      <c r="C53" s="250"/>
    </row>
  </sheetData>
  <mergeCells count="16">
    <mergeCell ref="A9:I9"/>
    <mergeCell ref="A24:I24"/>
    <mergeCell ref="A3:I3"/>
    <mergeCell ref="F5:I5"/>
    <mergeCell ref="F6:F8"/>
    <mergeCell ref="G6:H6"/>
    <mergeCell ref="I6:I8"/>
    <mergeCell ref="G7:G8"/>
    <mergeCell ref="H7:H8"/>
    <mergeCell ref="A5:A8"/>
    <mergeCell ref="B5:E5"/>
    <mergeCell ref="B6:B8"/>
    <mergeCell ref="C6:D6"/>
    <mergeCell ref="E6:E8"/>
    <mergeCell ref="C7:C8"/>
    <mergeCell ref="D7:D8"/>
  </mergeCells>
  <printOptions horizontalCentered="1"/>
  <pageMargins left="0.39370078740157483" right="0.39370078740157483" top="0.39370078740157483" bottom="0.39370078740157483" header="0" footer="0"/>
  <pageSetup paperSize="9" scale="68"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IV52"/>
  <sheetViews>
    <sheetView tabSelected="1" topLeftCell="A10" zoomScaleNormal="100" workbookViewId="0">
      <selection activeCell="M17" sqref="M17"/>
    </sheetView>
  </sheetViews>
  <sheetFormatPr defaultColWidth="9.140625" defaultRowHeight="15.75" x14ac:dyDescent="0.25"/>
  <cols>
    <col min="1" max="1" width="47.85546875" style="66" customWidth="1"/>
    <col min="2" max="2" width="19.42578125" style="66" customWidth="1"/>
    <col min="3" max="3" width="20.42578125" style="66" customWidth="1"/>
    <col min="4" max="4" width="24.5703125" style="66" customWidth="1"/>
    <col min="5" max="5" width="20.5703125" style="66" customWidth="1"/>
    <col min="6" max="6" width="18.140625" style="66" customWidth="1"/>
    <col min="7" max="7" width="18.5703125" style="66" customWidth="1"/>
    <col min="8" max="10" width="9.140625" style="66"/>
    <col min="11" max="11" width="10.140625" style="66" bestFit="1" customWidth="1"/>
    <col min="12" max="16384" width="9.140625" style="66"/>
  </cols>
  <sheetData>
    <row r="1" spans="1:256" x14ac:dyDescent="0.25">
      <c r="A1" s="66" t="s">
        <v>0</v>
      </c>
      <c r="G1" s="67" t="s">
        <v>1790</v>
      </c>
    </row>
    <row r="3" spans="1:256" x14ac:dyDescent="0.25">
      <c r="A3" s="1348" t="s">
        <v>1789</v>
      </c>
      <c r="B3" s="1348"/>
      <c r="C3" s="1348"/>
      <c r="D3" s="1348"/>
      <c r="E3" s="1348"/>
      <c r="F3" s="1348"/>
      <c r="G3" s="1348"/>
      <c r="H3" s="69"/>
      <c r="I3" s="69"/>
      <c r="J3" s="69"/>
      <c r="K3" s="69"/>
      <c r="L3" s="69"/>
      <c r="M3" s="69"/>
      <c r="N3" s="69"/>
      <c r="O3" s="69"/>
      <c r="P3" s="69"/>
      <c r="Q3" s="69"/>
      <c r="R3" s="69"/>
      <c r="S3" s="69"/>
      <c r="T3" s="69"/>
      <c r="U3" s="69"/>
      <c r="V3" s="69"/>
      <c r="W3" s="69"/>
      <c r="X3" s="69"/>
      <c r="Y3" s="69"/>
      <c r="Z3" s="69"/>
      <c r="AA3" s="69"/>
      <c r="AB3" s="69"/>
      <c r="AC3" s="69"/>
      <c r="AD3" s="69"/>
      <c r="AE3" s="69"/>
      <c r="AF3" s="69"/>
      <c r="AG3" s="69"/>
      <c r="AH3" s="69"/>
      <c r="AI3" s="69"/>
      <c r="AJ3" s="69"/>
      <c r="AK3" s="69"/>
      <c r="AL3" s="69"/>
      <c r="AM3" s="69"/>
      <c r="AN3" s="69"/>
      <c r="AO3" s="69"/>
      <c r="AP3" s="69"/>
      <c r="AQ3" s="69"/>
      <c r="AR3" s="69"/>
      <c r="AS3" s="69"/>
      <c r="AT3" s="69"/>
      <c r="AU3" s="69"/>
      <c r="AV3" s="69"/>
      <c r="AW3" s="69"/>
      <c r="AX3" s="69"/>
      <c r="AY3" s="69"/>
      <c r="AZ3" s="69"/>
      <c r="BA3" s="69"/>
      <c r="BB3" s="69"/>
      <c r="BC3" s="69"/>
      <c r="BD3" s="69"/>
      <c r="BE3" s="69"/>
      <c r="BF3" s="69"/>
      <c r="BG3" s="69"/>
      <c r="BH3" s="69"/>
      <c r="BI3" s="69"/>
      <c r="BJ3" s="69"/>
      <c r="BK3" s="69"/>
      <c r="BL3" s="69"/>
      <c r="BM3" s="69"/>
      <c r="BN3" s="69"/>
      <c r="BO3" s="69"/>
      <c r="BP3" s="69"/>
      <c r="BQ3" s="69"/>
      <c r="BR3" s="69"/>
      <c r="BS3" s="69"/>
      <c r="BT3" s="69"/>
      <c r="BU3" s="69"/>
      <c r="BV3" s="69"/>
      <c r="BW3" s="69"/>
      <c r="BX3" s="69"/>
      <c r="BY3" s="69"/>
      <c r="BZ3" s="69"/>
      <c r="CA3" s="69"/>
      <c r="CB3" s="69"/>
      <c r="CC3" s="69"/>
      <c r="CD3" s="69"/>
      <c r="CE3" s="69"/>
      <c r="CF3" s="69"/>
      <c r="CG3" s="69"/>
      <c r="CH3" s="69"/>
      <c r="CI3" s="69"/>
      <c r="CJ3" s="69"/>
      <c r="CK3" s="69"/>
      <c r="CL3" s="69"/>
      <c r="CM3" s="69"/>
      <c r="CN3" s="69"/>
      <c r="CO3" s="69"/>
      <c r="CP3" s="69"/>
      <c r="CQ3" s="69"/>
      <c r="CR3" s="69"/>
      <c r="CS3" s="69"/>
      <c r="CT3" s="69"/>
      <c r="CU3" s="69"/>
      <c r="CV3" s="69"/>
      <c r="CW3" s="69"/>
      <c r="CX3" s="69"/>
      <c r="CY3" s="69"/>
      <c r="CZ3" s="69"/>
      <c r="DA3" s="69"/>
      <c r="DB3" s="69"/>
      <c r="DC3" s="69"/>
      <c r="DD3" s="69"/>
      <c r="DE3" s="69"/>
      <c r="DF3" s="69"/>
      <c r="DG3" s="69"/>
      <c r="DH3" s="69"/>
      <c r="DI3" s="69"/>
      <c r="DJ3" s="69"/>
      <c r="DK3" s="69"/>
      <c r="DL3" s="69"/>
      <c r="DM3" s="69"/>
      <c r="DN3" s="69"/>
      <c r="DO3" s="69"/>
      <c r="DP3" s="69"/>
      <c r="DQ3" s="69"/>
      <c r="DR3" s="69"/>
      <c r="DS3" s="69"/>
      <c r="DT3" s="69"/>
      <c r="DU3" s="69"/>
      <c r="DV3" s="69"/>
      <c r="DW3" s="69"/>
      <c r="DX3" s="69"/>
      <c r="DY3" s="69"/>
      <c r="DZ3" s="69"/>
      <c r="EA3" s="69"/>
      <c r="EB3" s="69"/>
      <c r="EC3" s="69"/>
      <c r="ED3" s="69"/>
      <c r="EE3" s="69"/>
      <c r="EF3" s="69"/>
      <c r="EG3" s="69"/>
      <c r="EH3" s="69"/>
      <c r="EI3" s="69"/>
      <c r="EJ3" s="69"/>
      <c r="EK3" s="69"/>
      <c r="EL3" s="69"/>
      <c r="EM3" s="69"/>
      <c r="EN3" s="69"/>
      <c r="EO3" s="69"/>
      <c r="EP3" s="69"/>
      <c r="EQ3" s="69"/>
      <c r="ER3" s="69"/>
      <c r="ES3" s="69"/>
      <c r="ET3" s="69"/>
      <c r="EU3" s="69"/>
      <c r="EV3" s="69"/>
      <c r="EW3" s="69"/>
      <c r="EX3" s="69"/>
      <c r="EY3" s="69"/>
      <c r="EZ3" s="69"/>
      <c r="FA3" s="69"/>
      <c r="FB3" s="69"/>
      <c r="FC3" s="69"/>
      <c r="FD3" s="69"/>
      <c r="FE3" s="69"/>
      <c r="FF3" s="69"/>
      <c r="FG3" s="69"/>
      <c r="FH3" s="69"/>
      <c r="FI3" s="69"/>
      <c r="FJ3" s="69"/>
      <c r="FK3" s="69"/>
      <c r="FL3" s="69"/>
      <c r="FM3" s="69"/>
      <c r="FN3" s="69"/>
      <c r="FO3" s="69"/>
      <c r="FP3" s="69"/>
      <c r="FQ3" s="69"/>
      <c r="FR3" s="69"/>
      <c r="FS3" s="69"/>
      <c r="FT3" s="69"/>
      <c r="FU3" s="69"/>
      <c r="FV3" s="69"/>
      <c r="FW3" s="69"/>
      <c r="FX3" s="69"/>
      <c r="FY3" s="69"/>
      <c r="FZ3" s="69"/>
      <c r="GA3" s="69"/>
      <c r="GB3" s="69"/>
      <c r="GC3" s="69"/>
      <c r="GD3" s="69"/>
      <c r="GE3" s="69"/>
      <c r="GF3" s="69"/>
      <c r="GG3" s="69"/>
      <c r="GH3" s="69"/>
      <c r="GI3" s="69"/>
      <c r="GJ3" s="69"/>
      <c r="GK3" s="69"/>
      <c r="GL3" s="69"/>
      <c r="GM3" s="69"/>
      <c r="GN3" s="69"/>
      <c r="GO3" s="69"/>
      <c r="GP3" s="69"/>
      <c r="GQ3" s="69"/>
      <c r="GR3" s="69"/>
      <c r="GS3" s="69"/>
      <c r="GT3" s="69"/>
      <c r="GU3" s="69"/>
      <c r="GV3" s="69"/>
      <c r="GW3" s="69"/>
      <c r="GX3" s="69"/>
      <c r="GY3" s="69"/>
      <c r="GZ3" s="69"/>
      <c r="HA3" s="69"/>
      <c r="HB3" s="69"/>
      <c r="HC3" s="69"/>
      <c r="HD3" s="69"/>
      <c r="HE3" s="69"/>
      <c r="HF3" s="69"/>
      <c r="HG3" s="69"/>
      <c r="HH3" s="69"/>
      <c r="HI3" s="69"/>
      <c r="HJ3" s="69"/>
      <c r="HK3" s="69"/>
      <c r="HL3" s="69"/>
      <c r="HM3" s="69"/>
      <c r="HN3" s="69"/>
      <c r="HO3" s="69"/>
      <c r="HP3" s="69"/>
      <c r="HQ3" s="69"/>
      <c r="HR3" s="69"/>
      <c r="HS3" s="69"/>
      <c r="HT3" s="69"/>
      <c r="HU3" s="69"/>
      <c r="HV3" s="69"/>
      <c r="HW3" s="69"/>
      <c r="HX3" s="69"/>
      <c r="HY3" s="69"/>
      <c r="HZ3" s="69"/>
      <c r="IA3" s="69"/>
      <c r="IB3" s="69"/>
      <c r="IC3" s="69"/>
      <c r="ID3" s="69"/>
      <c r="IE3" s="69"/>
      <c r="IF3" s="69"/>
      <c r="IG3" s="69"/>
      <c r="IH3" s="69"/>
      <c r="II3" s="69"/>
      <c r="IJ3" s="69"/>
      <c r="IK3" s="69"/>
      <c r="IL3" s="69"/>
      <c r="IM3" s="69"/>
      <c r="IN3" s="69"/>
      <c r="IO3" s="69"/>
      <c r="IP3" s="69"/>
      <c r="IQ3" s="69"/>
      <c r="IR3" s="69"/>
      <c r="IS3" s="69"/>
      <c r="IT3" s="69"/>
      <c r="IU3" s="69"/>
      <c r="IV3" s="69"/>
    </row>
    <row r="4" spans="1:256" x14ac:dyDescent="0.25">
      <c r="A4" s="1349" t="s">
        <v>288</v>
      </c>
      <c r="B4" s="1349"/>
      <c r="C4" s="1349"/>
      <c r="D4" s="1349"/>
      <c r="E4" s="1349"/>
      <c r="F4" s="1349"/>
      <c r="G4" s="1349"/>
      <c r="H4" s="69"/>
      <c r="I4" s="69"/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  <c r="U4" s="69"/>
      <c r="V4" s="69"/>
      <c r="W4" s="69"/>
      <c r="X4" s="69"/>
      <c r="Y4" s="69"/>
      <c r="Z4" s="69"/>
      <c r="AA4" s="69"/>
      <c r="AB4" s="69"/>
      <c r="AC4" s="69"/>
      <c r="AD4" s="69"/>
      <c r="AE4" s="69"/>
      <c r="AF4" s="69"/>
      <c r="AG4" s="69"/>
      <c r="AH4" s="69"/>
      <c r="AI4" s="69"/>
      <c r="AJ4" s="69"/>
      <c r="AK4" s="69"/>
      <c r="AL4" s="69"/>
      <c r="AM4" s="69"/>
      <c r="AN4" s="69"/>
      <c r="AO4" s="69"/>
      <c r="AP4" s="69"/>
      <c r="AQ4" s="69"/>
      <c r="AR4" s="69"/>
      <c r="AS4" s="69"/>
      <c r="AT4" s="69"/>
      <c r="AU4" s="69"/>
      <c r="AV4" s="69"/>
      <c r="AW4" s="69"/>
      <c r="AX4" s="69"/>
      <c r="AY4" s="69"/>
      <c r="AZ4" s="69"/>
      <c r="BA4" s="69"/>
      <c r="BB4" s="69"/>
      <c r="BC4" s="69"/>
      <c r="BD4" s="69"/>
      <c r="BE4" s="69"/>
      <c r="BF4" s="69"/>
      <c r="BG4" s="69"/>
      <c r="BH4" s="69"/>
      <c r="BI4" s="69"/>
      <c r="BJ4" s="69"/>
      <c r="BK4" s="69"/>
      <c r="BL4" s="69"/>
      <c r="BM4" s="69"/>
      <c r="BN4" s="69"/>
      <c r="BO4" s="69"/>
      <c r="BP4" s="69"/>
      <c r="BQ4" s="69"/>
      <c r="BR4" s="69"/>
      <c r="BS4" s="69"/>
      <c r="BT4" s="69"/>
      <c r="BU4" s="69"/>
      <c r="BV4" s="69"/>
      <c r="BW4" s="69"/>
      <c r="BX4" s="69"/>
      <c r="BY4" s="69"/>
      <c r="BZ4" s="69"/>
      <c r="CA4" s="69"/>
      <c r="CB4" s="69"/>
      <c r="CC4" s="69"/>
      <c r="CD4" s="69"/>
      <c r="CE4" s="69"/>
      <c r="CF4" s="69"/>
      <c r="CG4" s="69"/>
      <c r="CH4" s="69"/>
      <c r="CI4" s="69"/>
      <c r="CJ4" s="69"/>
      <c r="CK4" s="69"/>
      <c r="CL4" s="69"/>
      <c r="CM4" s="69"/>
      <c r="CN4" s="69"/>
      <c r="CO4" s="69"/>
      <c r="CP4" s="69"/>
      <c r="CQ4" s="69"/>
      <c r="CR4" s="69"/>
      <c r="CS4" s="69"/>
      <c r="CT4" s="69"/>
      <c r="CU4" s="69"/>
      <c r="CV4" s="69"/>
      <c r="CW4" s="69"/>
      <c r="CX4" s="69"/>
      <c r="CY4" s="69"/>
      <c r="CZ4" s="69"/>
      <c r="DA4" s="69"/>
      <c r="DB4" s="69"/>
      <c r="DC4" s="69"/>
      <c r="DD4" s="69"/>
      <c r="DE4" s="69"/>
      <c r="DF4" s="69"/>
      <c r="DG4" s="69"/>
      <c r="DH4" s="69"/>
      <c r="DI4" s="69"/>
      <c r="DJ4" s="69"/>
      <c r="DK4" s="69"/>
      <c r="DL4" s="69"/>
      <c r="DM4" s="69"/>
      <c r="DN4" s="69"/>
      <c r="DO4" s="69"/>
      <c r="DP4" s="69"/>
      <c r="DQ4" s="69"/>
      <c r="DR4" s="69"/>
      <c r="DS4" s="69"/>
      <c r="DT4" s="69"/>
      <c r="DU4" s="69"/>
      <c r="DV4" s="69"/>
      <c r="DW4" s="69"/>
      <c r="DX4" s="69"/>
      <c r="DY4" s="69"/>
      <c r="DZ4" s="69"/>
      <c r="EA4" s="69"/>
      <c r="EB4" s="69"/>
      <c r="EC4" s="69"/>
      <c r="ED4" s="69"/>
      <c r="EE4" s="69"/>
      <c r="EF4" s="69"/>
      <c r="EG4" s="69"/>
      <c r="EH4" s="69"/>
      <c r="EI4" s="69"/>
      <c r="EJ4" s="69"/>
      <c r="EK4" s="69"/>
      <c r="EL4" s="69"/>
      <c r="EM4" s="69"/>
      <c r="EN4" s="69"/>
      <c r="EO4" s="69"/>
      <c r="EP4" s="69"/>
      <c r="EQ4" s="69"/>
      <c r="ER4" s="69"/>
      <c r="ES4" s="69"/>
      <c r="ET4" s="69"/>
      <c r="EU4" s="69"/>
      <c r="EV4" s="69"/>
      <c r="EW4" s="69"/>
      <c r="EX4" s="69"/>
      <c r="EY4" s="69"/>
      <c r="EZ4" s="69"/>
      <c r="FA4" s="69"/>
      <c r="FB4" s="69"/>
      <c r="FC4" s="69"/>
      <c r="FD4" s="69"/>
      <c r="FE4" s="69"/>
      <c r="FF4" s="69"/>
      <c r="FG4" s="69"/>
      <c r="FH4" s="69"/>
      <c r="FI4" s="69"/>
      <c r="FJ4" s="69"/>
      <c r="FK4" s="69"/>
      <c r="FL4" s="69"/>
      <c r="FM4" s="69"/>
      <c r="FN4" s="69"/>
      <c r="FO4" s="69"/>
      <c r="FP4" s="69"/>
      <c r="FQ4" s="69"/>
      <c r="FR4" s="69"/>
      <c r="FS4" s="69"/>
      <c r="FT4" s="69"/>
      <c r="FU4" s="69"/>
      <c r="FV4" s="69"/>
      <c r="FW4" s="69"/>
      <c r="FX4" s="69"/>
      <c r="FY4" s="69"/>
      <c r="FZ4" s="69"/>
      <c r="GA4" s="69"/>
      <c r="GB4" s="69"/>
      <c r="GC4" s="69"/>
      <c r="GD4" s="69"/>
      <c r="GE4" s="69"/>
      <c r="GF4" s="69"/>
      <c r="GG4" s="69"/>
      <c r="GH4" s="69"/>
      <c r="GI4" s="69"/>
      <c r="GJ4" s="69"/>
      <c r="GK4" s="69"/>
      <c r="GL4" s="69"/>
      <c r="GM4" s="69"/>
      <c r="GN4" s="69"/>
      <c r="GO4" s="69"/>
      <c r="GP4" s="69"/>
      <c r="GQ4" s="69"/>
      <c r="GR4" s="69"/>
      <c r="GS4" s="69"/>
      <c r="GT4" s="69"/>
      <c r="GU4" s="69"/>
      <c r="GV4" s="69"/>
      <c r="GW4" s="69"/>
      <c r="GX4" s="69"/>
      <c r="GY4" s="69"/>
      <c r="GZ4" s="69"/>
      <c r="HA4" s="69"/>
      <c r="HB4" s="69"/>
      <c r="HC4" s="69"/>
      <c r="HD4" s="69"/>
      <c r="HE4" s="69"/>
      <c r="HF4" s="69"/>
      <c r="HG4" s="69"/>
      <c r="HH4" s="69"/>
      <c r="HI4" s="69"/>
      <c r="HJ4" s="69"/>
      <c r="HK4" s="69"/>
      <c r="HL4" s="69"/>
      <c r="HM4" s="69"/>
      <c r="HN4" s="69"/>
      <c r="HO4" s="69"/>
      <c r="HP4" s="69"/>
      <c r="HQ4" s="69"/>
      <c r="HR4" s="69"/>
      <c r="HS4" s="69"/>
      <c r="HT4" s="69"/>
      <c r="HU4" s="69"/>
      <c r="HV4" s="69"/>
      <c r="HW4" s="69"/>
      <c r="HX4" s="69"/>
      <c r="HY4" s="69"/>
      <c r="HZ4" s="69"/>
      <c r="IA4" s="69"/>
      <c r="IB4" s="69"/>
      <c r="IC4" s="69"/>
      <c r="ID4" s="69"/>
      <c r="IE4" s="69"/>
      <c r="IF4" s="69"/>
      <c r="IG4" s="69"/>
      <c r="IH4" s="69"/>
      <c r="II4" s="69"/>
      <c r="IJ4" s="69"/>
      <c r="IK4" s="69"/>
      <c r="IL4" s="69"/>
      <c r="IM4" s="69"/>
      <c r="IN4" s="69"/>
      <c r="IO4" s="69"/>
      <c r="IP4" s="69"/>
      <c r="IQ4" s="69"/>
      <c r="IR4" s="69"/>
      <c r="IS4" s="69"/>
      <c r="IT4" s="69"/>
      <c r="IU4" s="69"/>
      <c r="IV4" s="69"/>
    </row>
    <row r="5" spans="1:256" ht="16.5" thickBot="1" x14ac:dyDescent="0.3">
      <c r="A5" s="69"/>
      <c r="B5" s="69"/>
      <c r="C5" s="69"/>
      <c r="D5" s="69"/>
      <c r="E5" s="69"/>
      <c r="F5" s="69"/>
      <c r="G5" s="69"/>
      <c r="H5" s="69"/>
      <c r="I5" s="69"/>
      <c r="J5" s="69"/>
      <c r="K5" s="69"/>
      <c r="L5" s="69"/>
      <c r="M5" s="69"/>
      <c r="N5" s="69"/>
      <c r="O5" s="69"/>
      <c r="P5" s="69"/>
      <c r="Q5" s="69"/>
      <c r="R5" s="69"/>
      <c r="S5" s="69"/>
      <c r="T5" s="69"/>
      <c r="U5" s="69"/>
      <c r="V5" s="69"/>
      <c r="W5" s="69"/>
      <c r="X5" s="69"/>
      <c r="Y5" s="69"/>
      <c r="Z5" s="69"/>
      <c r="AA5" s="69"/>
      <c r="AB5" s="69"/>
      <c r="AC5" s="69"/>
      <c r="AD5" s="69"/>
      <c r="AE5" s="69"/>
      <c r="AF5" s="69"/>
      <c r="AG5" s="69"/>
      <c r="AH5" s="69"/>
      <c r="AI5" s="69"/>
      <c r="AJ5" s="69"/>
      <c r="AK5" s="69"/>
      <c r="AL5" s="69"/>
      <c r="AM5" s="69"/>
      <c r="AN5" s="69"/>
      <c r="AO5" s="69"/>
      <c r="AP5" s="69"/>
      <c r="AQ5" s="69"/>
      <c r="AR5" s="69"/>
      <c r="AS5" s="69"/>
      <c r="AT5" s="69"/>
      <c r="AU5" s="69"/>
      <c r="AV5" s="69"/>
      <c r="AW5" s="69"/>
      <c r="AX5" s="69"/>
      <c r="AY5" s="69"/>
      <c r="AZ5" s="69"/>
      <c r="BA5" s="69"/>
      <c r="BB5" s="69"/>
      <c r="BC5" s="69"/>
      <c r="BD5" s="69"/>
      <c r="BE5" s="69"/>
      <c r="BF5" s="69"/>
      <c r="BG5" s="69"/>
      <c r="BH5" s="69"/>
      <c r="BI5" s="69"/>
      <c r="BJ5" s="69"/>
      <c r="BK5" s="69"/>
      <c r="BL5" s="69"/>
      <c r="BM5" s="69"/>
      <c r="BN5" s="69"/>
      <c r="BO5" s="69"/>
      <c r="BP5" s="69"/>
      <c r="BQ5" s="69"/>
      <c r="BR5" s="69"/>
      <c r="BS5" s="69"/>
      <c r="BT5" s="69"/>
      <c r="BU5" s="69"/>
      <c r="BV5" s="69"/>
      <c r="BW5" s="69"/>
      <c r="BX5" s="69"/>
      <c r="BY5" s="69"/>
      <c r="BZ5" s="69"/>
      <c r="CA5" s="69"/>
      <c r="CB5" s="69"/>
      <c r="CC5" s="69"/>
      <c r="CD5" s="69"/>
      <c r="CE5" s="69"/>
      <c r="CF5" s="69"/>
      <c r="CG5" s="69"/>
      <c r="CH5" s="69"/>
      <c r="CI5" s="69"/>
      <c r="CJ5" s="69"/>
      <c r="CK5" s="69"/>
      <c r="CL5" s="69"/>
      <c r="CM5" s="69"/>
      <c r="CN5" s="69"/>
      <c r="CO5" s="69"/>
      <c r="CP5" s="69"/>
      <c r="CQ5" s="69"/>
      <c r="CR5" s="69"/>
      <c r="CS5" s="69"/>
      <c r="CT5" s="69"/>
      <c r="CU5" s="69"/>
      <c r="CV5" s="69"/>
      <c r="CW5" s="69"/>
      <c r="CX5" s="69"/>
      <c r="CY5" s="69"/>
      <c r="CZ5" s="69"/>
      <c r="DA5" s="69"/>
      <c r="DB5" s="69"/>
      <c r="DC5" s="69"/>
      <c r="DD5" s="69"/>
      <c r="DE5" s="69"/>
      <c r="DF5" s="69"/>
      <c r="DG5" s="69"/>
      <c r="DH5" s="69"/>
      <c r="DI5" s="69"/>
      <c r="DJ5" s="69"/>
      <c r="DK5" s="69"/>
      <c r="DL5" s="69"/>
      <c r="DM5" s="69"/>
      <c r="DN5" s="69"/>
      <c r="DO5" s="69"/>
      <c r="DP5" s="69"/>
      <c r="DQ5" s="69"/>
      <c r="DR5" s="69"/>
      <c r="DS5" s="69"/>
      <c r="DT5" s="69"/>
      <c r="DU5" s="69"/>
      <c r="DV5" s="69"/>
      <c r="DW5" s="69"/>
      <c r="DX5" s="69"/>
      <c r="DY5" s="69"/>
      <c r="DZ5" s="69"/>
      <c r="EA5" s="69"/>
      <c r="EB5" s="69"/>
      <c r="EC5" s="69"/>
      <c r="ED5" s="69"/>
      <c r="EE5" s="69"/>
      <c r="EF5" s="69"/>
      <c r="EG5" s="69"/>
      <c r="EH5" s="69"/>
      <c r="EI5" s="69"/>
      <c r="EJ5" s="69"/>
      <c r="EK5" s="69"/>
      <c r="EL5" s="69"/>
      <c r="EM5" s="69"/>
      <c r="EN5" s="69"/>
      <c r="EO5" s="69"/>
      <c r="EP5" s="69"/>
      <c r="EQ5" s="69"/>
      <c r="ER5" s="69"/>
      <c r="ES5" s="69"/>
      <c r="ET5" s="69"/>
      <c r="EU5" s="69"/>
      <c r="EV5" s="69"/>
      <c r="EW5" s="69"/>
      <c r="EX5" s="69"/>
      <c r="EY5" s="69"/>
      <c r="EZ5" s="69"/>
      <c r="FA5" s="69"/>
      <c r="FB5" s="69"/>
      <c r="FC5" s="69"/>
      <c r="FD5" s="69"/>
      <c r="FE5" s="69"/>
      <c r="FF5" s="69"/>
      <c r="FG5" s="69"/>
      <c r="FH5" s="69"/>
      <c r="FI5" s="69"/>
      <c r="FJ5" s="69"/>
      <c r="FK5" s="69"/>
      <c r="FL5" s="69"/>
      <c r="FM5" s="69"/>
      <c r="FN5" s="69"/>
      <c r="FO5" s="69"/>
      <c r="FP5" s="69"/>
      <c r="FQ5" s="69"/>
      <c r="FR5" s="69"/>
      <c r="FS5" s="69"/>
      <c r="FT5" s="69"/>
      <c r="FU5" s="69"/>
      <c r="FV5" s="69"/>
      <c r="FW5" s="69"/>
      <c r="FX5" s="69"/>
      <c r="FY5" s="69"/>
      <c r="FZ5" s="69"/>
      <c r="GA5" s="69"/>
      <c r="GB5" s="69"/>
      <c r="GC5" s="69"/>
      <c r="GD5" s="69"/>
      <c r="GE5" s="69"/>
      <c r="GF5" s="69"/>
      <c r="GG5" s="69"/>
      <c r="GH5" s="69"/>
      <c r="GI5" s="69"/>
      <c r="GJ5" s="69"/>
      <c r="GK5" s="69"/>
      <c r="GL5" s="69"/>
      <c r="GM5" s="69"/>
      <c r="GN5" s="69"/>
      <c r="GO5" s="69"/>
      <c r="GP5" s="69"/>
      <c r="GQ5" s="69"/>
      <c r="GR5" s="69"/>
      <c r="GS5" s="69"/>
      <c r="GT5" s="69"/>
      <c r="GU5" s="69"/>
      <c r="GV5" s="69"/>
      <c r="GW5" s="69"/>
      <c r="GX5" s="69"/>
      <c r="GY5" s="69"/>
      <c r="GZ5" s="69"/>
      <c r="HA5" s="69"/>
      <c r="HB5" s="69"/>
      <c r="HC5" s="69"/>
      <c r="HD5" s="69"/>
      <c r="HE5" s="69"/>
      <c r="HF5" s="69"/>
      <c r="HG5" s="69"/>
      <c r="HH5" s="69"/>
      <c r="HI5" s="69"/>
      <c r="HJ5" s="69"/>
      <c r="HK5" s="69"/>
      <c r="HL5" s="69"/>
      <c r="HM5" s="69"/>
      <c r="HN5" s="69"/>
      <c r="HO5" s="69"/>
      <c r="HP5" s="69"/>
      <c r="HQ5" s="69"/>
      <c r="HR5" s="69"/>
      <c r="HS5" s="69"/>
      <c r="HT5" s="69"/>
      <c r="HU5" s="69"/>
      <c r="HV5" s="69"/>
      <c r="HW5" s="69"/>
      <c r="HX5" s="69"/>
      <c r="HY5" s="69"/>
      <c r="HZ5" s="69"/>
      <c r="IA5" s="69"/>
      <c r="IB5" s="69"/>
      <c r="IC5" s="69"/>
      <c r="ID5" s="69"/>
      <c r="IE5" s="69"/>
      <c r="IF5" s="69"/>
      <c r="IG5" s="69"/>
      <c r="IH5" s="69"/>
      <c r="II5" s="69"/>
      <c r="IJ5" s="69"/>
      <c r="IK5" s="69"/>
      <c r="IL5" s="69"/>
      <c r="IM5" s="69"/>
      <c r="IN5" s="69"/>
      <c r="IO5" s="69"/>
      <c r="IP5" s="69"/>
      <c r="IQ5" s="69"/>
      <c r="IR5" s="69"/>
      <c r="IS5" s="69"/>
      <c r="IT5" s="69"/>
      <c r="IU5" s="69"/>
      <c r="IV5" s="69"/>
    </row>
    <row r="6" spans="1:256" ht="44.25" thickTop="1" thickBot="1" x14ac:dyDescent="0.3">
      <c r="A6" s="56" t="s">
        <v>69</v>
      </c>
      <c r="B6" s="1052" t="s">
        <v>0</v>
      </c>
      <c r="C6" s="1052" t="s">
        <v>310</v>
      </c>
      <c r="D6" s="1052" t="s">
        <v>311</v>
      </c>
      <c r="E6" s="1052" t="s">
        <v>156</v>
      </c>
      <c r="F6" s="1052" t="s">
        <v>312</v>
      </c>
      <c r="G6" s="57" t="s">
        <v>313</v>
      </c>
    </row>
    <row r="7" spans="1:256" ht="20.100000000000001" customHeight="1" thickTop="1" x14ac:dyDescent="0.25">
      <c r="A7" s="58" t="s">
        <v>342</v>
      </c>
      <c r="B7" s="142">
        <v>10045457020</v>
      </c>
      <c r="C7" s="142">
        <v>63185919</v>
      </c>
      <c r="D7" s="142">
        <v>409583449</v>
      </c>
      <c r="E7" s="142">
        <v>219257</v>
      </c>
      <c r="F7" s="142">
        <v>6265412</v>
      </c>
      <c r="G7" s="62">
        <f>SUM(B7:F7)</f>
        <v>10524711057</v>
      </c>
      <c r="H7" s="87"/>
      <c r="I7" s="87"/>
      <c r="J7" s="87"/>
      <c r="K7" s="87"/>
      <c r="L7" s="87"/>
      <c r="M7" s="87"/>
      <c r="N7" s="87"/>
      <c r="O7" s="87"/>
      <c r="P7" s="87"/>
      <c r="Q7" s="87"/>
      <c r="R7" s="87"/>
      <c r="S7" s="87"/>
      <c r="T7" s="87"/>
      <c r="U7" s="87"/>
      <c r="V7" s="87"/>
      <c r="W7" s="87"/>
      <c r="X7" s="87"/>
      <c r="Y7" s="87"/>
      <c r="Z7" s="87"/>
      <c r="AA7" s="87"/>
      <c r="AB7" s="87"/>
      <c r="AC7" s="87"/>
      <c r="AD7" s="87"/>
    </row>
    <row r="8" spans="1:256" ht="20.100000000000001" customHeight="1" x14ac:dyDescent="0.25">
      <c r="A8" s="59" t="s">
        <v>343</v>
      </c>
      <c r="B8" s="73">
        <v>4558340556</v>
      </c>
      <c r="C8" s="73">
        <v>771487293</v>
      </c>
      <c r="D8" s="73">
        <v>2748159015</v>
      </c>
      <c r="E8" s="73">
        <v>11269569</v>
      </c>
      <c r="F8" s="73">
        <v>26019602</v>
      </c>
      <c r="G8" s="63">
        <f t="shared" ref="G8:G26" si="0">SUM(B8:F8)</f>
        <v>8115276035</v>
      </c>
      <c r="H8" s="87"/>
      <c r="I8" s="87"/>
      <c r="J8" s="87"/>
      <c r="K8" s="87"/>
      <c r="L8" s="87"/>
      <c r="M8" s="87"/>
      <c r="N8" s="87"/>
      <c r="O8" s="87"/>
      <c r="P8" s="87"/>
      <c r="Q8" s="87"/>
      <c r="R8" s="87"/>
      <c r="S8" s="87"/>
      <c r="T8" s="87"/>
      <c r="U8" s="87"/>
      <c r="V8" s="87"/>
      <c r="W8" s="87"/>
      <c r="X8" s="87"/>
      <c r="Y8" s="87"/>
      <c r="Z8" s="87"/>
      <c r="AA8" s="87"/>
      <c r="AB8" s="87"/>
      <c r="AC8" s="87"/>
      <c r="AD8" s="87"/>
    </row>
    <row r="9" spans="1:256" ht="20.100000000000001" customHeight="1" x14ac:dyDescent="0.25">
      <c r="A9" s="60" t="s">
        <v>344</v>
      </c>
      <c r="B9" s="78">
        <v>5487116464</v>
      </c>
      <c r="C9" s="78">
        <v>-708301374</v>
      </c>
      <c r="D9" s="78">
        <v>-2338575566</v>
      </c>
      <c r="E9" s="78">
        <v>-11050312</v>
      </c>
      <c r="F9" s="78">
        <v>-19754190</v>
      </c>
      <c r="G9" s="64">
        <f t="shared" ref="G9" si="1">+G7-G8</f>
        <v>2409435022</v>
      </c>
      <c r="H9" s="87"/>
      <c r="I9" s="87"/>
      <c r="J9" s="87"/>
      <c r="K9" s="87"/>
      <c r="L9" s="87"/>
      <c r="M9" s="87"/>
      <c r="N9" s="87"/>
      <c r="O9" s="87"/>
      <c r="P9" s="87"/>
      <c r="Q9" s="87"/>
      <c r="R9" s="87"/>
      <c r="S9" s="87"/>
      <c r="T9" s="87"/>
      <c r="U9" s="87"/>
      <c r="V9" s="87"/>
      <c r="W9" s="87"/>
      <c r="X9" s="87"/>
      <c r="Y9" s="87"/>
      <c r="Z9" s="87"/>
      <c r="AA9" s="87"/>
      <c r="AB9" s="87"/>
      <c r="AC9" s="87"/>
      <c r="AD9" s="87"/>
    </row>
    <row r="10" spans="1:256" ht="20.100000000000001" customHeight="1" x14ac:dyDescent="0.25">
      <c r="A10" s="59" t="s">
        <v>345</v>
      </c>
      <c r="B10" s="73">
        <v>5509666582</v>
      </c>
      <c r="C10" s="73">
        <v>714463077</v>
      </c>
      <c r="D10" s="73">
        <v>2402967567</v>
      </c>
      <c r="E10" s="73">
        <v>11325236</v>
      </c>
      <c r="F10" s="73">
        <v>24934056</v>
      </c>
      <c r="G10" s="63">
        <f t="shared" si="0"/>
        <v>8663356518</v>
      </c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7"/>
      <c r="AB10" s="87"/>
      <c r="AC10" s="87"/>
      <c r="AD10" s="87"/>
    </row>
    <row r="11" spans="1:256" s="1181" customFormat="1" ht="20.100000000000001" customHeight="1" x14ac:dyDescent="0.2">
      <c r="A11" s="1177" t="s">
        <v>509</v>
      </c>
      <c r="B11" s="1178"/>
      <c r="C11" s="1178"/>
      <c r="D11" s="1178"/>
      <c r="E11" s="1178"/>
      <c r="F11" s="1178"/>
      <c r="G11" s="1179"/>
      <c r="H11" s="1180"/>
      <c r="I11" s="1180"/>
      <c r="J11" s="1180"/>
      <c r="K11" s="1180"/>
      <c r="L11" s="1180"/>
      <c r="M11" s="1180"/>
      <c r="N11" s="1180"/>
      <c r="O11" s="1180"/>
      <c r="P11" s="1180"/>
      <c r="Q11" s="1180"/>
      <c r="R11" s="1180"/>
      <c r="S11" s="1180"/>
      <c r="T11" s="1180"/>
      <c r="U11" s="1180"/>
      <c r="V11" s="1180"/>
      <c r="W11" s="1180"/>
      <c r="X11" s="1180"/>
      <c r="Y11" s="1180"/>
      <c r="Z11" s="1180"/>
      <c r="AA11" s="1180"/>
      <c r="AB11" s="1180"/>
      <c r="AC11" s="1180"/>
      <c r="AD11" s="1180"/>
    </row>
    <row r="12" spans="1:256" s="1181" customFormat="1" ht="20.100000000000001" customHeight="1" x14ac:dyDescent="0.2">
      <c r="A12" s="1177" t="s">
        <v>1809</v>
      </c>
      <c r="B12" s="1178"/>
      <c r="C12" s="1178">
        <v>710629548</v>
      </c>
      <c r="D12" s="1178">
        <v>2370333774</v>
      </c>
      <c r="E12" s="1178">
        <v>10652125</v>
      </c>
      <c r="F12" s="1178">
        <v>23758616</v>
      </c>
      <c r="G12" s="1179">
        <f>SUM(B12:F12)</f>
        <v>3115374063</v>
      </c>
      <c r="H12" s="1180"/>
      <c r="I12" s="1180"/>
      <c r="J12" s="1180"/>
      <c r="K12" s="1180"/>
      <c r="L12" s="1180"/>
      <c r="M12" s="1180"/>
      <c r="N12" s="1180"/>
      <c r="O12" s="1180"/>
      <c r="P12" s="1180"/>
      <c r="Q12" s="1180"/>
      <c r="R12" s="1180"/>
      <c r="S12" s="1180"/>
      <c r="T12" s="1180"/>
      <c r="U12" s="1180"/>
      <c r="V12" s="1180"/>
      <c r="W12" s="1180"/>
      <c r="X12" s="1180"/>
      <c r="Y12" s="1180"/>
      <c r="Z12" s="1180"/>
      <c r="AA12" s="1180"/>
      <c r="AB12" s="1180"/>
      <c r="AC12" s="1180"/>
      <c r="AD12" s="1180"/>
    </row>
    <row r="13" spans="1:256" s="1181" customFormat="1" ht="20.100000000000001" customHeight="1" x14ac:dyDescent="0.2">
      <c r="A13" s="1177" t="s">
        <v>1810</v>
      </c>
      <c r="B13" s="1178">
        <v>2781753343</v>
      </c>
      <c r="C13" s="1178">
        <v>3833529</v>
      </c>
      <c r="D13" s="1178">
        <v>32633793</v>
      </c>
      <c r="E13" s="1178">
        <v>673111</v>
      </c>
      <c r="F13" s="1178">
        <v>1175440</v>
      </c>
      <c r="G13" s="1179">
        <f>SUM(B13:F13)</f>
        <v>2820069216</v>
      </c>
      <c r="H13" s="1180"/>
      <c r="I13" s="1180"/>
      <c r="J13" s="1180"/>
      <c r="K13" s="1180"/>
      <c r="L13" s="1180"/>
      <c r="M13" s="1180"/>
      <c r="N13" s="1180"/>
      <c r="O13" s="1180"/>
      <c r="P13" s="1180"/>
      <c r="Q13" s="1180"/>
      <c r="R13" s="1180"/>
      <c r="S13" s="1180"/>
      <c r="T13" s="1180"/>
      <c r="U13" s="1180"/>
      <c r="V13" s="1180"/>
      <c r="W13" s="1180"/>
      <c r="X13" s="1180"/>
      <c r="Y13" s="1180"/>
      <c r="Z13" s="1180"/>
      <c r="AA13" s="1180"/>
      <c r="AB13" s="1180"/>
      <c r="AC13" s="1180"/>
      <c r="AD13" s="1180"/>
    </row>
    <row r="14" spans="1:256" s="1181" customFormat="1" ht="20.100000000000001" customHeight="1" x14ac:dyDescent="0.2">
      <c r="A14" s="1177" t="s">
        <v>1811</v>
      </c>
      <c r="B14" s="1178">
        <v>2622470000</v>
      </c>
      <c r="C14" s="1178"/>
      <c r="D14" s="1178"/>
      <c r="E14" s="1178"/>
      <c r="F14" s="1178"/>
      <c r="G14" s="1179">
        <f t="shared" ref="G14:G15" si="2">SUM(B14:F14)</f>
        <v>2622470000</v>
      </c>
      <c r="H14" s="1180"/>
      <c r="I14" s="1180"/>
      <c r="J14" s="1180"/>
      <c r="K14" s="1180"/>
      <c r="L14" s="1180"/>
      <c r="M14" s="1180"/>
      <c r="N14" s="1180"/>
      <c r="O14" s="1180"/>
      <c r="P14" s="1180"/>
      <c r="Q14" s="1180"/>
      <c r="R14" s="1180"/>
      <c r="S14" s="1180"/>
      <c r="T14" s="1180"/>
      <c r="U14" s="1180"/>
      <c r="V14" s="1180"/>
      <c r="W14" s="1180"/>
      <c r="X14" s="1180"/>
      <c r="Y14" s="1180"/>
      <c r="Z14" s="1180"/>
      <c r="AA14" s="1180"/>
      <c r="AB14" s="1180"/>
      <c r="AC14" s="1180"/>
      <c r="AD14" s="1180"/>
    </row>
    <row r="15" spans="1:256" s="1181" customFormat="1" ht="20.100000000000001" customHeight="1" x14ac:dyDescent="0.2">
      <c r="A15" s="1177" t="s">
        <v>1812</v>
      </c>
      <c r="B15" s="1178">
        <v>105443239</v>
      </c>
      <c r="C15" s="1178"/>
      <c r="D15" s="1178"/>
      <c r="E15" s="1178"/>
      <c r="F15" s="1178"/>
      <c r="G15" s="1179">
        <f t="shared" si="2"/>
        <v>105443239</v>
      </c>
      <c r="H15" s="1180"/>
      <c r="I15" s="1180"/>
      <c r="J15" s="1180"/>
      <c r="K15" s="1180"/>
      <c r="L15" s="1180"/>
      <c r="M15" s="1180"/>
      <c r="N15" s="1180"/>
      <c r="O15" s="1180"/>
      <c r="P15" s="1180"/>
      <c r="Q15" s="1180"/>
      <c r="R15" s="1180"/>
      <c r="S15" s="1180"/>
      <c r="T15" s="1180"/>
      <c r="U15" s="1180"/>
      <c r="V15" s="1180"/>
      <c r="W15" s="1180"/>
      <c r="X15" s="1180"/>
      <c r="Y15" s="1180"/>
      <c r="Z15" s="1180"/>
      <c r="AA15" s="1180"/>
      <c r="AB15" s="1180"/>
      <c r="AC15" s="1180"/>
      <c r="AD15" s="1180"/>
    </row>
    <row r="16" spans="1:256" ht="20.100000000000001" customHeight="1" x14ac:dyDescent="0.25">
      <c r="A16" s="59" t="s">
        <v>346</v>
      </c>
      <c r="B16" s="73">
        <v>4942470235</v>
      </c>
      <c r="C16" s="140">
        <v>0</v>
      </c>
      <c r="D16" s="140">
        <v>0</v>
      </c>
      <c r="E16" s="140">
        <v>0</v>
      </c>
      <c r="F16" s="140">
        <v>0</v>
      </c>
      <c r="G16" s="63">
        <f t="shared" si="0"/>
        <v>4942470235</v>
      </c>
      <c r="H16" s="87"/>
      <c r="I16" s="87"/>
      <c r="J16" s="87"/>
      <c r="K16" s="87"/>
      <c r="L16" s="87"/>
      <c r="M16" s="87"/>
      <c r="N16" s="87"/>
      <c r="O16" s="87"/>
      <c r="P16" s="87"/>
      <c r="Q16" s="87"/>
      <c r="R16" s="87"/>
      <c r="S16" s="87"/>
      <c r="T16" s="87"/>
      <c r="U16" s="87"/>
      <c r="V16" s="87"/>
      <c r="W16" s="87"/>
      <c r="X16" s="87"/>
      <c r="Y16" s="87"/>
      <c r="Z16" s="87"/>
      <c r="AA16" s="87"/>
      <c r="AB16" s="87"/>
      <c r="AC16" s="87"/>
      <c r="AD16" s="87"/>
    </row>
    <row r="17" spans="1:30" s="1181" customFormat="1" ht="20.100000000000001" customHeight="1" x14ac:dyDescent="0.2">
      <c r="A17" s="1177" t="s">
        <v>509</v>
      </c>
      <c r="B17" s="1178"/>
      <c r="C17" s="1182"/>
      <c r="D17" s="1182"/>
      <c r="E17" s="1182"/>
      <c r="F17" s="1182"/>
      <c r="G17" s="1179"/>
      <c r="H17" s="1180"/>
      <c r="I17" s="1180"/>
      <c r="J17" s="1180"/>
      <c r="K17" s="1180"/>
      <c r="L17" s="1180"/>
      <c r="M17" s="1180"/>
      <c r="N17" s="1180"/>
      <c r="O17" s="1180"/>
      <c r="P17" s="1180"/>
      <c r="Q17" s="1180"/>
      <c r="R17" s="1180"/>
      <c r="S17" s="1180"/>
      <c r="T17" s="1180"/>
      <c r="U17" s="1180"/>
      <c r="V17" s="1180"/>
      <c r="W17" s="1180"/>
      <c r="X17" s="1180"/>
      <c r="Y17" s="1180"/>
      <c r="Z17" s="1180"/>
      <c r="AA17" s="1180"/>
      <c r="AB17" s="1180"/>
      <c r="AC17" s="1180"/>
      <c r="AD17" s="1180"/>
    </row>
    <row r="18" spans="1:30" s="1181" customFormat="1" ht="20.100000000000001" customHeight="1" x14ac:dyDescent="0.2">
      <c r="A18" s="1177" t="s">
        <v>1813</v>
      </c>
      <c r="B18" s="1178">
        <v>3115374063</v>
      </c>
      <c r="C18" s="1182"/>
      <c r="D18" s="1182"/>
      <c r="E18" s="1182"/>
      <c r="F18" s="1182"/>
      <c r="G18" s="1179">
        <f>SUM(B18:F18)</f>
        <v>3115374063</v>
      </c>
      <c r="H18" s="1180"/>
      <c r="I18" s="1180"/>
      <c r="J18" s="1180"/>
      <c r="K18" s="1180"/>
      <c r="L18" s="1180"/>
      <c r="M18" s="1180"/>
      <c r="N18" s="1180"/>
      <c r="O18" s="1180"/>
      <c r="P18" s="1180"/>
      <c r="Q18" s="1180"/>
      <c r="R18" s="1180"/>
      <c r="S18" s="1180"/>
      <c r="T18" s="1180"/>
      <c r="U18" s="1180"/>
      <c r="V18" s="1180"/>
      <c r="W18" s="1180"/>
      <c r="X18" s="1180"/>
      <c r="Y18" s="1180"/>
      <c r="Z18" s="1180"/>
      <c r="AA18" s="1180"/>
      <c r="AB18" s="1180"/>
      <c r="AC18" s="1180"/>
      <c r="AD18" s="1180"/>
    </row>
    <row r="19" spans="1:30" s="1181" customFormat="1" ht="20.100000000000001" customHeight="1" x14ac:dyDescent="0.2">
      <c r="A19" s="1177" t="s">
        <v>1814</v>
      </c>
      <c r="B19" s="1178">
        <v>1731460000</v>
      </c>
      <c r="C19" s="1182"/>
      <c r="D19" s="1182"/>
      <c r="E19" s="1182"/>
      <c r="F19" s="1182"/>
      <c r="G19" s="1179">
        <f t="shared" ref="G19:G20" si="3">SUM(B19:F19)</f>
        <v>1731460000</v>
      </c>
      <c r="H19" s="1180"/>
      <c r="I19" s="1180"/>
      <c r="J19" s="1180"/>
      <c r="K19" s="1180"/>
      <c r="L19" s="1180"/>
      <c r="M19" s="1180"/>
      <c r="N19" s="1180"/>
      <c r="O19" s="1180"/>
      <c r="P19" s="1180"/>
      <c r="Q19" s="1180"/>
      <c r="R19" s="1180"/>
      <c r="S19" s="1180"/>
      <c r="T19" s="1180"/>
      <c r="U19" s="1180"/>
      <c r="V19" s="1180"/>
      <c r="W19" s="1180"/>
      <c r="X19" s="1180"/>
      <c r="Y19" s="1180"/>
      <c r="Z19" s="1180"/>
      <c r="AA19" s="1180"/>
      <c r="AB19" s="1180"/>
      <c r="AC19" s="1180"/>
      <c r="AD19" s="1180"/>
    </row>
    <row r="20" spans="1:30" s="1181" customFormat="1" ht="20.100000000000001" customHeight="1" x14ac:dyDescent="0.2">
      <c r="A20" s="1177" t="s">
        <v>1815</v>
      </c>
      <c r="B20" s="1178">
        <v>95636172</v>
      </c>
      <c r="C20" s="1182"/>
      <c r="D20" s="1182"/>
      <c r="E20" s="1182"/>
      <c r="F20" s="1182"/>
      <c r="G20" s="1179">
        <f t="shared" si="3"/>
        <v>95636172</v>
      </c>
      <c r="H20" s="1180"/>
      <c r="I20" s="1180"/>
      <c r="J20" s="1180"/>
      <c r="K20" s="1180"/>
      <c r="L20" s="1180"/>
      <c r="M20" s="1180"/>
      <c r="N20" s="1180"/>
      <c r="O20" s="1180"/>
      <c r="P20" s="1180"/>
      <c r="Q20" s="1180"/>
      <c r="R20" s="1180"/>
      <c r="S20" s="1180"/>
      <c r="T20" s="1180"/>
      <c r="U20" s="1180"/>
      <c r="V20" s="1180"/>
      <c r="W20" s="1180"/>
      <c r="X20" s="1180"/>
      <c r="Y20" s="1180"/>
      <c r="Z20" s="1180"/>
      <c r="AA20" s="1180"/>
      <c r="AB20" s="1180"/>
      <c r="AC20" s="1180"/>
      <c r="AD20" s="1180"/>
    </row>
    <row r="21" spans="1:30" ht="20.100000000000001" customHeight="1" x14ac:dyDescent="0.25">
      <c r="A21" s="60" t="s">
        <v>347</v>
      </c>
      <c r="B21" s="78">
        <v>567196347</v>
      </c>
      <c r="C21" s="78">
        <v>714463077</v>
      </c>
      <c r="D21" s="78">
        <v>2402967567</v>
      </c>
      <c r="E21" s="78">
        <v>11325236</v>
      </c>
      <c r="F21" s="78">
        <v>24934056</v>
      </c>
      <c r="G21" s="64">
        <f>+G10-G16</f>
        <v>3720886283</v>
      </c>
      <c r="H21" s="87"/>
      <c r="I21" s="87"/>
      <c r="J21" s="87"/>
      <c r="K21" s="87"/>
      <c r="L21" s="87"/>
      <c r="M21" s="87"/>
      <c r="N21" s="87"/>
      <c r="O21" s="87"/>
      <c r="P21" s="87"/>
      <c r="Q21" s="87"/>
      <c r="R21" s="87"/>
      <c r="S21" s="87"/>
      <c r="T21" s="87"/>
      <c r="U21" s="87"/>
      <c r="V21" s="87"/>
      <c r="W21" s="87"/>
      <c r="X21" s="87"/>
      <c r="Y21" s="87"/>
      <c r="Z21" s="87"/>
      <c r="AA21" s="87"/>
      <c r="AB21" s="87"/>
      <c r="AC21" s="87"/>
      <c r="AD21" s="87"/>
    </row>
    <row r="22" spans="1:30" ht="20.100000000000001" customHeight="1" x14ac:dyDescent="0.25">
      <c r="A22" s="60" t="s">
        <v>348</v>
      </c>
      <c r="B22" s="78">
        <f>+B9+B21</f>
        <v>6054312811</v>
      </c>
      <c r="C22" s="78">
        <f>+C9+C21</f>
        <v>6161703</v>
      </c>
      <c r="D22" s="78">
        <f>+D9+D21</f>
        <v>64392001</v>
      </c>
      <c r="E22" s="78">
        <f>+E9+E21</f>
        <v>274924</v>
      </c>
      <c r="F22" s="78">
        <f>+F9+F21</f>
        <v>5179866</v>
      </c>
      <c r="G22" s="64">
        <f t="shared" si="0"/>
        <v>6130321305</v>
      </c>
      <c r="H22" s="87"/>
      <c r="I22" s="87"/>
      <c r="J22" s="87"/>
      <c r="K22" s="87"/>
      <c r="L22" s="87"/>
      <c r="M22" s="87"/>
      <c r="N22" s="87"/>
      <c r="O22" s="87"/>
      <c r="P22" s="87"/>
      <c r="Q22" s="87"/>
      <c r="R22" s="87"/>
      <c r="S22" s="87"/>
      <c r="T22" s="87"/>
      <c r="U22" s="87"/>
      <c r="V22" s="87"/>
      <c r="W22" s="87"/>
      <c r="X22" s="87"/>
      <c r="Y22" s="87"/>
      <c r="Z22" s="87"/>
      <c r="AA22" s="87"/>
      <c r="AB22" s="87"/>
      <c r="AC22" s="87"/>
      <c r="AD22" s="87"/>
    </row>
    <row r="23" spans="1:30" ht="20.100000000000001" customHeight="1" x14ac:dyDescent="0.25">
      <c r="A23" s="1218" t="s">
        <v>349</v>
      </c>
      <c r="B23" s="1219">
        <f>+B22</f>
        <v>6054312811</v>
      </c>
      <c r="C23" s="1219">
        <f t="shared" ref="C23:F23" si="4">+C22</f>
        <v>6161703</v>
      </c>
      <c r="D23" s="1219">
        <f t="shared" si="4"/>
        <v>64392001</v>
      </c>
      <c r="E23" s="1219">
        <f t="shared" si="4"/>
        <v>274924</v>
      </c>
      <c r="F23" s="1219">
        <f t="shared" si="4"/>
        <v>5179866</v>
      </c>
      <c r="G23" s="1220">
        <f t="shared" si="0"/>
        <v>6130321305</v>
      </c>
      <c r="H23" s="87"/>
      <c r="I23" s="87"/>
      <c r="J23" s="87"/>
      <c r="K23" s="87"/>
      <c r="L23" s="87"/>
      <c r="M23" s="87"/>
      <c r="N23" s="87"/>
      <c r="O23" s="87"/>
      <c r="P23" s="87"/>
      <c r="Q23" s="87"/>
      <c r="R23" s="87"/>
      <c r="S23" s="87"/>
      <c r="T23" s="87"/>
      <c r="U23" s="87"/>
      <c r="V23" s="87"/>
      <c r="W23" s="87"/>
      <c r="X23" s="87"/>
      <c r="Y23" s="87"/>
      <c r="Z23" s="87"/>
      <c r="AA23" s="87"/>
      <c r="AB23" s="87"/>
      <c r="AC23" s="87"/>
      <c r="AD23" s="87"/>
    </row>
    <row r="24" spans="1:30" ht="30" customHeight="1" x14ac:dyDescent="0.25">
      <c r="A24" s="60" t="s">
        <v>350</v>
      </c>
      <c r="B24" s="78">
        <v>1658322097</v>
      </c>
      <c r="C24" s="78">
        <v>6161703</v>
      </c>
      <c r="D24" s="78">
        <v>1033547</v>
      </c>
      <c r="E24" s="78">
        <v>3400</v>
      </c>
      <c r="F24" s="78">
        <v>89880</v>
      </c>
      <c r="G24" s="64">
        <f t="shared" si="0"/>
        <v>1665610627</v>
      </c>
      <c r="H24" s="87"/>
      <c r="I24" s="87"/>
      <c r="J24" s="87"/>
      <c r="K24" s="87"/>
      <c r="L24" s="87"/>
      <c r="M24" s="87"/>
      <c r="N24" s="87"/>
      <c r="O24" s="87"/>
      <c r="P24" s="87"/>
      <c r="Q24" s="87"/>
      <c r="R24" s="87"/>
      <c r="S24" s="87"/>
      <c r="T24" s="87"/>
      <c r="U24" s="87"/>
      <c r="V24" s="87"/>
      <c r="W24" s="87"/>
      <c r="X24" s="87"/>
      <c r="Y24" s="87"/>
      <c r="Z24" s="87"/>
      <c r="AA24" s="87"/>
      <c r="AB24" s="87"/>
      <c r="AC24" s="87"/>
      <c r="AD24" s="87"/>
    </row>
    <row r="25" spans="1:30" ht="20.100000000000001" customHeight="1" x14ac:dyDescent="0.25">
      <c r="A25" s="60" t="s">
        <v>351</v>
      </c>
      <c r="B25" s="256">
        <f>+B23-B24</f>
        <v>4395990714</v>
      </c>
      <c r="C25" s="257">
        <f t="shared" ref="C25:F25" si="5">+C23-C24</f>
        <v>0</v>
      </c>
      <c r="D25" s="256">
        <f t="shared" si="5"/>
        <v>63358454</v>
      </c>
      <c r="E25" s="256">
        <f t="shared" si="5"/>
        <v>271524</v>
      </c>
      <c r="F25" s="256">
        <f t="shared" si="5"/>
        <v>5089986</v>
      </c>
      <c r="G25" s="64">
        <f t="shared" si="0"/>
        <v>4464710678</v>
      </c>
      <c r="H25" s="87"/>
      <c r="I25" s="87"/>
      <c r="J25" s="87"/>
      <c r="K25" s="87"/>
      <c r="L25" s="87"/>
      <c r="M25" s="87"/>
      <c r="N25" s="87"/>
      <c r="O25" s="87"/>
      <c r="P25" s="87"/>
      <c r="Q25" s="87"/>
      <c r="R25" s="87"/>
      <c r="S25" s="87"/>
      <c r="T25" s="87"/>
      <c r="U25" s="87"/>
      <c r="V25" s="87"/>
      <c r="W25" s="87"/>
      <c r="X25" s="87"/>
      <c r="Y25" s="87"/>
      <c r="Z25" s="87"/>
      <c r="AA25" s="87"/>
      <c r="AB25" s="87"/>
      <c r="AC25" s="87"/>
      <c r="AD25" s="87"/>
    </row>
    <row r="26" spans="1:30" ht="20.100000000000001" customHeight="1" x14ac:dyDescent="0.25">
      <c r="A26" s="59" t="s">
        <v>1178</v>
      </c>
      <c r="B26" s="74">
        <v>0</v>
      </c>
      <c r="C26" s="74">
        <v>0</v>
      </c>
      <c r="D26" s="74">
        <v>0</v>
      </c>
      <c r="E26" s="73">
        <v>181524</v>
      </c>
      <c r="F26" s="73">
        <v>4889986</v>
      </c>
      <c r="G26" s="64">
        <f t="shared" si="0"/>
        <v>5071510</v>
      </c>
      <c r="H26" s="87"/>
      <c r="I26" s="87"/>
      <c r="J26" s="87"/>
      <c r="K26" s="87"/>
      <c r="L26" s="87"/>
      <c r="M26" s="87"/>
      <c r="N26" s="87"/>
      <c r="O26" s="87"/>
      <c r="P26" s="87"/>
      <c r="Q26" s="87"/>
      <c r="R26" s="87"/>
      <c r="S26" s="87"/>
      <c r="T26" s="87"/>
      <c r="U26" s="87"/>
      <c r="V26" s="87"/>
      <c r="W26" s="87"/>
      <c r="X26" s="87"/>
      <c r="Y26" s="87"/>
      <c r="Z26" s="87"/>
      <c r="AA26" s="87"/>
      <c r="AB26" s="87"/>
      <c r="AC26" s="87"/>
      <c r="AD26" s="87"/>
    </row>
    <row r="27" spans="1:30" ht="20.100000000000001" customHeight="1" x14ac:dyDescent="0.25">
      <c r="A27" s="1213" t="s">
        <v>352</v>
      </c>
      <c r="B27" s="1214">
        <f>+B23+B26</f>
        <v>6054312811</v>
      </c>
      <c r="C27" s="1214">
        <f>+C24+C25-C26</f>
        <v>6161703</v>
      </c>
      <c r="D27" s="1214">
        <f>+D24+D25-D26</f>
        <v>64392001</v>
      </c>
      <c r="E27" s="1214">
        <f>+E24+E25-E26</f>
        <v>93400</v>
      </c>
      <c r="F27" s="1215">
        <f>+F24+F25-F26</f>
        <v>289880</v>
      </c>
      <c r="G27" s="1216">
        <f>SUM(B27:F27)</f>
        <v>6125249795</v>
      </c>
      <c r="H27" s="87"/>
      <c r="I27" s="87"/>
      <c r="J27" s="87"/>
      <c r="K27" s="87"/>
      <c r="L27" s="87"/>
      <c r="M27" s="87"/>
      <c r="N27" s="87"/>
      <c r="O27" s="87"/>
      <c r="P27" s="87"/>
      <c r="Q27" s="87"/>
      <c r="R27" s="87"/>
      <c r="S27" s="87"/>
      <c r="T27" s="87"/>
      <c r="U27" s="87"/>
      <c r="V27" s="87"/>
      <c r="W27" s="87"/>
      <c r="X27" s="87"/>
      <c r="Y27" s="87"/>
      <c r="Z27" s="87"/>
      <c r="AA27" s="87"/>
      <c r="AB27" s="87"/>
      <c r="AC27" s="87"/>
      <c r="AD27" s="87"/>
    </row>
    <row r="28" spans="1:30" s="69" customFormat="1" ht="20.100000000000001" customHeight="1" x14ac:dyDescent="0.25">
      <c r="A28" s="1233" t="s">
        <v>1822</v>
      </c>
      <c r="B28" s="1229"/>
      <c r="C28" s="1229"/>
      <c r="D28" s="1229"/>
      <c r="E28" s="1229"/>
      <c r="F28" s="1230"/>
      <c r="G28" s="1231"/>
      <c r="H28" s="1232"/>
      <c r="I28" s="1232"/>
      <c r="J28" s="1232"/>
      <c r="K28" s="1232"/>
      <c r="L28" s="1232"/>
      <c r="M28" s="1232"/>
      <c r="N28" s="1232"/>
      <c r="O28" s="1232"/>
      <c r="P28" s="1232"/>
      <c r="Q28" s="1232"/>
      <c r="R28" s="1232"/>
      <c r="S28" s="1232"/>
      <c r="T28" s="1232"/>
      <c r="U28" s="1232"/>
      <c r="V28" s="1232"/>
      <c r="W28" s="1232"/>
      <c r="X28" s="1232"/>
      <c r="Y28" s="1232"/>
      <c r="Z28" s="1232"/>
      <c r="AA28" s="1232"/>
      <c r="AB28" s="1232"/>
      <c r="AC28" s="1232"/>
      <c r="AD28" s="1232"/>
    </row>
    <row r="29" spans="1:30" s="213" customFormat="1" ht="33.75" customHeight="1" x14ac:dyDescent="0.2">
      <c r="A29" s="1210" t="s">
        <v>1819</v>
      </c>
      <c r="B29" s="1211"/>
      <c r="C29" s="1211"/>
      <c r="D29" s="1211">
        <v>63358454</v>
      </c>
      <c r="E29" s="1211"/>
      <c r="F29" s="1211"/>
      <c r="G29" s="1212">
        <f>SUM(B29:F29)</f>
        <v>63358454</v>
      </c>
      <c r="H29" s="1186"/>
      <c r="I29" s="1186"/>
      <c r="J29" s="1186"/>
      <c r="K29" s="1186"/>
      <c r="L29" s="1186"/>
      <c r="M29" s="1186"/>
      <c r="N29" s="1186"/>
      <c r="O29" s="1186"/>
      <c r="P29" s="1186"/>
      <c r="Q29" s="1186"/>
      <c r="R29" s="1186"/>
      <c r="S29" s="1186"/>
      <c r="T29" s="1186"/>
      <c r="U29" s="1186"/>
      <c r="V29" s="1186"/>
      <c r="W29" s="1186"/>
      <c r="X29" s="1186"/>
      <c r="Y29" s="1186"/>
      <c r="Z29" s="1186"/>
      <c r="AA29" s="1186"/>
      <c r="AB29" s="1186"/>
      <c r="AC29" s="1186"/>
      <c r="AD29" s="1186"/>
    </row>
    <row r="30" spans="1:30" s="213" customFormat="1" ht="14.25" x14ac:dyDescent="0.2">
      <c r="A30" s="1234" t="s">
        <v>1821</v>
      </c>
      <c r="B30" s="1235"/>
      <c r="C30" s="1235"/>
      <c r="D30" s="1235"/>
      <c r="E30" s="1235">
        <v>90000</v>
      </c>
      <c r="F30" s="1235"/>
      <c r="G30" s="1212">
        <f>SUM(B30:F30)</f>
        <v>90000</v>
      </c>
      <c r="H30" s="1186"/>
      <c r="I30" s="1186"/>
      <c r="J30" s="1186"/>
      <c r="K30" s="1186"/>
      <c r="L30" s="1186"/>
      <c r="M30" s="1186"/>
      <c r="N30" s="1186"/>
      <c r="O30" s="1186"/>
      <c r="P30" s="1186"/>
      <c r="Q30" s="1186"/>
      <c r="R30" s="1186"/>
      <c r="S30" s="1186"/>
      <c r="T30" s="1186"/>
      <c r="U30" s="1186"/>
      <c r="V30" s="1186"/>
      <c r="W30" s="1186"/>
      <c r="X30" s="1186"/>
      <c r="Y30" s="1186"/>
      <c r="Z30" s="1186"/>
      <c r="AA30" s="1186"/>
      <c r="AB30" s="1186"/>
      <c r="AC30" s="1186"/>
      <c r="AD30" s="1186"/>
    </row>
    <row r="31" spans="1:30" s="213" customFormat="1" ht="15" thickBot="1" x14ac:dyDescent="0.25">
      <c r="A31" s="1183" t="s">
        <v>1820</v>
      </c>
      <c r="B31" s="1184"/>
      <c r="C31" s="1184"/>
      <c r="D31" s="1184"/>
      <c r="E31" s="1184"/>
      <c r="F31" s="1184">
        <v>200000</v>
      </c>
      <c r="G31" s="1185">
        <f>SUM(B31:F31)</f>
        <v>200000</v>
      </c>
      <c r="H31" s="1186"/>
      <c r="I31" s="1186"/>
      <c r="J31" s="1186"/>
      <c r="K31" s="1186"/>
      <c r="L31" s="1186"/>
      <c r="M31" s="1186"/>
      <c r="N31" s="1186"/>
      <c r="O31" s="1186"/>
      <c r="P31" s="1186"/>
      <c r="Q31" s="1186"/>
      <c r="R31" s="1186"/>
      <c r="S31" s="1186"/>
      <c r="T31" s="1186"/>
      <c r="U31" s="1186"/>
      <c r="V31" s="1186"/>
      <c r="W31" s="1186"/>
      <c r="X31" s="1186"/>
      <c r="Y31" s="1186"/>
      <c r="Z31" s="1186"/>
      <c r="AA31" s="1186"/>
      <c r="AB31" s="1186"/>
      <c r="AC31" s="1186"/>
      <c r="AD31" s="1186"/>
    </row>
    <row r="32" spans="1:30" ht="20.100000000000001" customHeight="1" thickTop="1" x14ac:dyDescent="0.25">
      <c r="B32" s="87"/>
      <c r="C32" s="87"/>
      <c r="D32" s="87"/>
      <c r="E32" s="87"/>
      <c r="F32" s="87"/>
      <c r="G32" s="87"/>
      <c r="H32" s="87"/>
      <c r="I32" s="87"/>
      <c r="J32" s="87"/>
      <c r="K32" s="87"/>
      <c r="L32" s="87"/>
      <c r="M32" s="87"/>
      <c r="N32" s="87"/>
      <c r="O32" s="87"/>
      <c r="P32" s="87"/>
      <c r="Q32" s="87"/>
      <c r="R32" s="87"/>
      <c r="S32" s="87"/>
      <c r="T32" s="87"/>
      <c r="U32" s="87"/>
      <c r="V32" s="87"/>
      <c r="W32" s="87"/>
      <c r="X32" s="87"/>
      <c r="Y32" s="87"/>
      <c r="Z32" s="87"/>
      <c r="AA32" s="87"/>
      <c r="AB32" s="87"/>
      <c r="AC32" s="87"/>
      <c r="AD32" s="87"/>
    </row>
    <row r="33" spans="2:30" ht="20.100000000000001" customHeight="1" x14ac:dyDescent="0.25">
      <c r="B33" s="87"/>
      <c r="C33" s="87"/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87"/>
      <c r="O33" s="87"/>
      <c r="P33" s="87"/>
      <c r="Q33" s="87"/>
      <c r="R33" s="87"/>
      <c r="S33" s="87"/>
      <c r="T33" s="87"/>
      <c r="U33" s="87"/>
      <c r="V33" s="87"/>
      <c r="W33" s="87"/>
      <c r="X33" s="87"/>
      <c r="Y33" s="87"/>
      <c r="Z33" s="87"/>
      <c r="AA33" s="87"/>
      <c r="AB33" s="87"/>
      <c r="AC33" s="87"/>
      <c r="AD33" s="87"/>
    </row>
    <row r="34" spans="2:30" ht="20.100000000000001" customHeight="1" x14ac:dyDescent="0.25">
      <c r="B34" s="87"/>
      <c r="C34" s="87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87"/>
      <c r="R34" s="87"/>
      <c r="S34" s="87"/>
      <c r="T34" s="87"/>
      <c r="U34" s="87"/>
      <c r="V34" s="87"/>
      <c r="W34" s="87"/>
      <c r="X34" s="87"/>
      <c r="Y34" s="87"/>
      <c r="Z34" s="87"/>
      <c r="AA34" s="87"/>
      <c r="AB34" s="87"/>
      <c r="AC34" s="87"/>
      <c r="AD34" s="87"/>
    </row>
    <row r="35" spans="2:30" ht="20.100000000000001" customHeight="1" x14ac:dyDescent="0.25">
      <c r="B35" s="87"/>
      <c r="C35" s="87"/>
      <c r="D35" s="87"/>
      <c r="E35" s="87"/>
      <c r="F35" s="87"/>
      <c r="G35" s="87"/>
      <c r="H35" s="87"/>
      <c r="I35" s="87"/>
      <c r="J35" s="87"/>
      <c r="K35" s="87"/>
      <c r="L35" s="87"/>
      <c r="M35" s="87"/>
      <c r="N35" s="87"/>
      <c r="O35" s="87"/>
      <c r="P35" s="87"/>
      <c r="Q35" s="87"/>
      <c r="R35" s="87"/>
      <c r="S35" s="87"/>
      <c r="T35" s="87"/>
      <c r="U35" s="87"/>
      <c r="V35" s="87"/>
      <c r="W35" s="87"/>
      <c r="X35" s="87"/>
      <c r="Y35" s="87"/>
      <c r="Z35" s="87"/>
      <c r="AA35" s="87"/>
      <c r="AB35" s="87"/>
      <c r="AC35" s="87"/>
      <c r="AD35" s="87"/>
    </row>
    <row r="36" spans="2:30" x14ac:dyDescent="0.25">
      <c r="B36" s="87"/>
      <c r="C36" s="87"/>
      <c r="D36" s="87"/>
      <c r="E36" s="87"/>
      <c r="F36" s="87"/>
      <c r="G36" s="87"/>
      <c r="H36" s="87"/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/>
      <c r="U36" s="87"/>
      <c r="V36" s="87"/>
      <c r="W36" s="87"/>
      <c r="X36" s="87"/>
      <c r="Y36" s="87"/>
      <c r="Z36" s="87"/>
      <c r="AA36" s="87"/>
      <c r="AB36" s="87"/>
      <c r="AC36" s="87"/>
      <c r="AD36" s="87"/>
    </row>
    <row r="37" spans="2:30" x14ac:dyDescent="0.25">
      <c r="B37" s="87"/>
      <c r="C37" s="87"/>
      <c r="D37" s="87"/>
      <c r="E37" s="87"/>
      <c r="F37" s="87"/>
      <c r="G37" s="87"/>
      <c r="H37" s="87"/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/>
      <c r="U37" s="87"/>
      <c r="V37" s="87"/>
      <c r="W37" s="87"/>
      <c r="X37" s="87"/>
      <c r="Y37" s="87"/>
      <c r="Z37" s="87"/>
      <c r="AA37" s="87"/>
      <c r="AB37" s="87"/>
      <c r="AC37" s="87"/>
      <c r="AD37" s="87"/>
    </row>
    <row r="38" spans="2:30" x14ac:dyDescent="0.25">
      <c r="B38" s="87"/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7"/>
      <c r="AB38" s="87"/>
      <c r="AC38" s="87"/>
      <c r="AD38" s="87"/>
    </row>
    <row r="39" spans="2:30" x14ac:dyDescent="0.25">
      <c r="B39" s="87"/>
      <c r="C39" s="87"/>
      <c r="D39" s="87"/>
      <c r="E39" s="87"/>
      <c r="F39" s="87"/>
      <c r="G39" s="87"/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/>
      <c r="U39" s="87"/>
      <c r="V39" s="87"/>
      <c r="W39" s="87"/>
      <c r="X39" s="87"/>
      <c r="Y39" s="87"/>
      <c r="Z39" s="87"/>
      <c r="AA39" s="87"/>
      <c r="AB39" s="87"/>
      <c r="AC39" s="87"/>
      <c r="AD39" s="87"/>
    </row>
    <row r="40" spans="2:30" x14ac:dyDescent="0.25">
      <c r="B40" s="87"/>
      <c r="C40" s="87"/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87"/>
      <c r="S40" s="87"/>
      <c r="T40" s="87"/>
      <c r="U40" s="87"/>
      <c r="V40" s="87"/>
      <c r="W40" s="87"/>
      <c r="X40" s="87"/>
      <c r="Y40" s="87"/>
      <c r="Z40" s="87"/>
      <c r="AA40" s="87"/>
      <c r="AB40" s="87"/>
      <c r="AC40" s="87"/>
      <c r="AD40" s="87"/>
    </row>
    <row r="41" spans="2:30" x14ac:dyDescent="0.25">
      <c r="B41" s="87"/>
      <c r="C41" s="87"/>
      <c r="D41" s="87"/>
      <c r="E41" s="87"/>
      <c r="F41" s="87"/>
      <c r="G41" s="87"/>
      <c r="H41" s="87"/>
      <c r="I41" s="87"/>
      <c r="J41" s="87"/>
      <c r="K41" s="87"/>
      <c r="L41" s="87"/>
      <c r="M41" s="87"/>
      <c r="N41" s="87"/>
      <c r="O41" s="87"/>
      <c r="P41" s="87"/>
      <c r="Q41" s="87"/>
      <c r="R41" s="87"/>
      <c r="S41" s="87"/>
      <c r="T41" s="87"/>
      <c r="U41" s="87"/>
      <c r="V41" s="87"/>
      <c r="W41" s="87"/>
      <c r="X41" s="87"/>
      <c r="Y41" s="87"/>
      <c r="Z41" s="87"/>
      <c r="AA41" s="87"/>
      <c r="AB41" s="87"/>
      <c r="AC41" s="87"/>
      <c r="AD41" s="87"/>
    </row>
    <row r="42" spans="2:30" x14ac:dyDescent="0.25">
      <c r="B42" s="87"/>
      <c r="C42" s="87"/>
      <c r="D42" s="87"/>
      <c r="E42" s="87"/>
      <c r="F42" s="87"/>
      <c r="G42" s="87"/>
      <c r="H42" s="87"/>
      <c r="I42" s="87"/>
      <c r="J42" s="87"/>
      <c r="K42" s="87"/>
      <c r="L42" s="87"/>
      <c r="M42" s="87"/>
      <c r="N42" s="87"/>
      <c r="O42" s="87"/>
      <c r="P42" s="87"/>
      <c r="Q42" s="87"/>
      <c r="R42" s="87"/>
      <c r="S42" s="87"/>
      <c r="T42" s="87"/>
      <c r="U42" s="87"/>
      <c r="V42" s="87"/>
      <c r="W42" s="87"/>
      <c r="X42" s="87"/>
      <c r="Y42" s="87"/>
      <c r="Z42" s="87"/>
      <c r="AA42" s="87"/>
      <c r="AB42" s="87"/>
      <c r="AC42" s="87"/>
      <c r="AD42" s="87"/>
    </row>
    <row r="43" spans="2:30" x14ac:dyDescent="0.25">
      <c r="B43" s="87"/>
      <c r="C43" s="87"/>
      <c r="D43" s="87"/>
      <c r="E43" s="87"/>
      <c r="F43" s="87"/>
      <c r="G43" s="87"/>
      <c r="H43" s="87"/>
      <c r="I43" s="87"/>
      <c r="J43" s="87"/>
      <c r="K43" s="87"/>
      <c r="L43" s="87"/>
      <c r="M43" s="87"/>
      <c r="N43" s="87"/>
      <c r="O43" s="87"/>
      <c r="P43" s="87"/>
      <c r="Q43" s="87"/>
      <c r="R43" s="87"/>
      <c r="S43" s="87"/>
      <c r="T43" s="87"/>
      <c r="U43" s="87"/>
      <c r="V43" s="87"/>
      <c r="W43" s="87"/>
      <c r="X43" s="87"/>
      <c r="Y43" s="87"/>
      <c r="Z43" s="87"/>
      <c r="AA43" s="87"/>
      <c r="AB43" s="87"/>
      <c r="AC43" s="87"/>
      <c r="AD43" s="87"/>
    </row>
    <row r="44" spans="2:30" x14ac:dyDescent="0.25">
      <c r="B44" s="87"/>
      <c r="C44" s="87"/>
      <c r="D44" s="87"/>
      <c r="E44" s="87"/>
      <c r="F44" s="87"/>
      <c r="G44" s="87"/>
      <c r="H44" s="87"/>
      <c r="I44" s="87"/>
      <c r="J44" s="87"/>
      <c r="K44" s="87"/>
      <c r="L44" s="87"/>
      <c r="M44" s="87"/>
      <c r="N44" s="87"/>
      <c r="O44" s="87"/>
      <c r="P44" s="87"/>
      <c r="Q44" s="87"/>
      <c r="R44" s="87"/>
      <c r="S44" s="87"/>
      <c r="T44" s="87"/>
      <c r="U44" s="87"/>
      <c r="V44" s="87"/>
      <c r="W44" s="87"/>
      <c r="X44" s="87"/>
      <c r="Y44" s="87"/>
      <c r="Z44" s="87"/>
      <c r="AA44" s="87"/>
      <c r="AB44" s="87"/>
      <c r="AC44" s="87"/>
      <c r="AD44" s="87"/>
    </row>
    <row r="45" spans="2:30" x14ac:dyDescent="0.25">
      <c r="B45" s="87"/>
      <c r="C45" s="87"/>
      <c r="D45" s="87"/>
      <c r="E45" s="87"/>
      <c r="F45" s="87"/>
      <c r="G45" s="87"/>
      <c r="H45" s="87"/>
      <c r="I45" s="87"/>
      <c r="J45" s="87"/>
      <c r="K45" s="87"/>
      <c r="L45" s="87"/>
      <c r="M45" s="87"/>
      <c r="N45" s="87"/>
      <c r="O45" s="87"/>
      <c r="P45" s="87"/>
      <c r="Q45" s="87"/>
      <c r="R45" s="87"/>
      <c r="S45" s="87"/>
      <c r="T45" s="87"/>
      <c r="U45" s="87"/>
      <c r="V45" s="87"/>
      <c r="W45" s="87"/>
      <c r="X45" s="87"/>
      <c r="Y45" s="87"/>
      <c r="Z45" s="87"/>
      <c r="AA45" s="87"/>
      <c r="AB45" s="87"/>
      <c r="AC45" s="87"/>
      <c r="AD45" s="87"/>
    </row>
    <row r="46" spans="2:30" x14ac:dyDescent="0.25">
      <c r="B46" s="87"/>
      <c r="C46" s="87"/>
      <c r="D46" s="87"/>
      <c r="E46" s="87"/>
      <c r="F46" s="87"/>
      <c r="G46" s="87"/>
      <c r="H46" s="87"/>
      <c r="I46" s="87"/>
      <c r="J46" s="87"/>
      <c r="K46" s="87"/>
      <c r="L46" s="87"/>
      <c r="M46" s="87"/>
      <c r="N46" s="87"/>
      <c r="O46" s="87"/>
      <c r="P46" s="87"/>
      <c r="Q46" s="87"/>
      <c r="R46" s="87"/>
      <c r="S46" s="87"/>
      <c r="T46" s="87"/>
      <c r="U46" s="87"/>
      <c r="V46" s="87"/>
      <c r="W46" s="87"/>
      <c r="X46" s="87"/>
      <c r="Y46" s="87"/>
      <c r="Z46" s="87"/>
      <c r="AA46" s="87"/>
      <c r="AB46" s="87"/>
      <c r="AC46" s="87"/>
      <c r="AD46" s="87"/>
    </row>
    <row r="47" spans="2:30" x14ac:dyDescent="0.25">
      <c r="B47" s="87"/>
      <c r="C47" s="87"/>
      <c r="D47" s="87"/>
      <c r="E47" s="87"/>
      <c r="F47" s="87"/>
      <c r="G47" s="87"/>
      <c r="H47" s="87"/>
      <c r="I47" s="87"/>
      <c r="J47" s="87"/>
      <c r="K47" s="87"/>
      <c r="L47" s="87"/>
      <c r="M47" s="87"/>
      <c r="N47" s="87"/>
      <c r="O47" s="87"/>
      <c r="P47" s="87"/>
      <c r="Q47" s="87"/>
      <c r="R47" s="87"/>
      <c r="S47" s="87"/>
      <c r="T47" s="87"/>
      <c r="U47" s="87"/>
      <c r="V47" s="87"/>
      <c r="W47" s="87"/>
      <c r="X47" s="87"/>
      <c r="Y47" s="87"/>
      <c r="Z47" s="87"/>
      <c r="AA47" s="87"/>
      <c r="AB47" s="87"/>
      <c r="AC47" s="87"/>
      <c r="AD47" s="87"/>
    </row>
    <row r="48" spans="2:30" x14ac:dyDescent="0.25">
      <c r="B48" s="87"/>
      <c r="C48" s="87"/>
      <c r="D48" s="87"/>
      <c r="E48" s="87"/>
      <c r="F48" s="87"/>
      <c r="G48" s="87"/>
      <c r="H48" s="87"/>
      <c r="I48" s="87"/>
      <c r="J48" s="87"/>
      <c r="K48" s="87"/>
      <c r="L48" s="87"/>
      <c r="M48" s="87"/>
      <c r="N48" s="87"/>
      <c r="O48" s="87"/>
      <c r="P48" s="87"/>
      <c r="Q48" s="87"/>
      <c r="R48" s="87"/>
      <c r="S48" s="87"/>
      <c r="T48" s="87"/>
      <c r="U48" s="87"/>
      <c r="V48" s="87"/>
      <c r="W48" s="87"/>
      <c r="X48" s="87"/>
      <c r="Y48" s="87"/>
      <c r="Z48" s="87"/>
      <c r="AA48" s="87"/>
      <c r="AB48" s="87"/>
      <c r="AC48" s="87"/>
      <c r="AD48" s="87"/>
    </row>
    <row r="49" spans="2:30" x14ac:dyDescent="0.25">
      <c r="B49" s="87"/>
      <c r="C49" s="87"/>
      <c r="D49" s="87"/>
      <c r="E49" s="87"/>
      <c r="F49" s="87"/>
      <c r="G49" s="87"/>
      <c r="H49" s="87"/>
      <c r="I49" s="87"/>
      <c r="J49" s="87"/>
      <c r="K49" s="87"/>
      <c r="L49" s="87"/>
      <c r="M49" s="87"/>
      <c r="N49" s="87"/>
      <c r="O49" s="87"/>
      <c r="P49" s="87"/>
      <c r="Q49" s="87"/>
      <c r="R49" s="87"/>
      <c r="S49" s="87"/>
      <c r="T49" s="87"/>
      <c r="U49" s="87"/>
      <c r="V49" s="87"/>
      <c r="W49" s="87"/>
      <c r="X49" s="87"/>
      <c r="Y49" s="87"/>
      <c r="Z49" s="87"/>
      <c r="AA49" s="87"/>
      <c r="AB49" s="87"/>
      <c r="AC49" s="87"/>
      <c r="AD49" s="87"/>
    </row>
    <row r="50" spans="2:30" x14ac:dyDescent="0.25">
      <c r="B50" s="87"/>
      <c r="C50" s="87"/>
      <c r="D50" s="87"/>
      <c r="E50" s="87"/>
      <c r="F50" s="87"/>
      <c r="G50" s="87"/>
      <c r="H50" s="87"/>
      <c r="I50" s="87"/>
      <c r="J50" s="87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87"/>
      <c r="W50" s="87"/>
      <c r="X50" s="87"/>
      <c r="Y50" s="87"/>
      <c r="Z50" s="87"/>
      <c r="AA50" s="87"/>
      <c r="AB50" s="87"/>
      <c r="AC50" s="87"/>
      <c r="AD50" s="87"/>
    </row>
    <row r="51" spans="2:30" x14ac:dyDescent="0.25">
      <c r="B51" s="87"/>
      <c r="C51" s="87"/>
      <c r="D51" s="87"/>
      <c r="E51" s="87"/>
      <c r="F51" s="87"/>
      <c r="G51" s="87"/>
      <c r="H51" s="87"/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/>
      <c r="U51" s="87"/>
      <c r="V51" s="87"/>
      <c r="W51" s="87"/>
      <c r="X51" s="87"/>
      <c r="Y51" s="87"/>
      <c r="Z51" s="87"/>
      <c r="AA51" s="87"/>
      <c r="AB51" s="87"/>
      <c r="AC51" s="87"/>
      <c r="AD51" s="87"/>
    </row>
    <row r="52" spans="2:30" x14ac:dyDescent="0.25">
      <c r="B52" s="87"/>
      <c r="C52" s="87"/>
      <c r="D52" s="87"/>
      <c r="E52" s="87"/>
      <c r="F52" s="87"/>
      <c r="G52" s="87"/>
      <c r="H52" s="87"/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/>
      <c r="U52" s="87"/>
      <c r="V52" s="87"/>
      <c r="W52" s="87"/>
      <c r="X52" s="87"/>
      <c r="Y52" s="87"/>
      <c r="Z52" s="87"/>
      <c r="AA52" s="87"/>
      <c r="AB52" s="87"/>
      <c r="AC52" s="87"/>
      <c r="AD52" s="87"/>
    </row>
  </sheetData>
  <mergeCells count="2">
    <mergeCell ref="A3:G3"/>
    <mergeCell ref="A4:G4"/>
  </mergeCells>
  <pageMargins left="0.70866141732283472" right="0.70866141732283472" top="0.74803149606299213" bottom="0.74803149606299213" header="0.31496062992125984" footer="0.31496062992125984"/>
  <pageSetup paperSize="9" scale="66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F104"/>
  <sheetViews>
    <sheetView topLeftCell="A78" zoomScaleNormal="100" workbookViewId="0">
      <selection activeCell="B106" sqref="B106"/>
    </sheetView>
  </sheetViews>
  <sheetFormatPr defaultColWidth="9.140625" defaultRowHeight="15.75" x14ac:dyDescent="0.25"/>
  <cols>
    <col min="1" max="1" width="89.5703125" style="148" bestFit="1" customWidth="1"/>
    <col min="2" max="2" width="15.140625" style="148" customWidth="1"/>
    <col min="3" max="3" width="15.7109375" style="148" customWidth="1"/>
    <col min="4" max="4" width="16" style="148" customWidth="1"/>
    <col min="5" max="5" width="16.7109375" style="148" bestFit="1" customWidth="1"/>
    <col min="6" max="6" width="14.28515625" style="148" bestFit="1" customWidth="1"/>
    <col min="7" max="16384" width="9.140625" style="148"/>
  </cols>
  <sheetData>
    <row r="1" spans="1:5" ht="18.75" x14ac:dyDescent="0.3">
      <c r="A1" s="147" t="s">
        <v>278</v>
      </c>
      <c r="C1" s="149"/>
      <c r="D1" s="147"/>
      <c r="E1" s="150" t="s">
        <v>1791</v>
      </c>
    </row>
    <row r="2" spans="1:5" ht="18.75" x14ac:dyDescent="0.3">
      <c r="A2" s="1352" t="s">
        <v>443</v>
      </c>
      <c r="B2" s="1352"/>
      <c r="C2" s="1352"/>
      <c r="D2" s="1352"/>
      <c r="E2" s="1352"/>
    </row>
    <row r="3" spans="1:5" x14ac:dyDescent="0.25">
      <c r="A3" s="1353">
        <v>44926</v>
      </c>
      <c r="B3" s="1354"/>
      <c r="C3" s="1354"/>
      <c r="D3" s="1354"/>
      <c r="E3" s="1354"/>
    </row>
    <row r="4" spans="1:5" x14ac:dyDescent="0.25">
      <c r="A4" s="1355" t="s">
        <v>288</v>
      </c>
      <c r="B4" s="1355"/>
      <c r="C4" s="1355"/>
      <c r="D4" s="1355"/>
      <c r="E4" s="1355"/>
    </row>
    <row r="5" spans="1:5" ht="16.5" thickBot="1" x14ac:dyDescent="0.3">
      <c r="C5" s="151"/>
      <c r="D5" s="152"/>
      <c r="E5" s="153"/>
    </row>
    <row r="6" spans="1:5" ht="16.5" thickTop="1" x14ac:dyDescent="0.25">
      <c r="A6" s="1350" t="s">
        <v>69</v>
      </c>
      <c r="B6" s="1280" t="s">
        <v>1382</v>
      </c>
      <c r="C6" s="1280"/>
      <c r="D6" s="1280" t="s">
        <v>1383</v>
      </c>
      <c r="E6" s="1281"/>
    </row>
    <row r="7" spans="1:5" ht="30.75" customHeight="1" thickBot="1" x14ac:dyDescent="0.3">
      <c r="A7" s="1351"/>
      <c r="B7" s="470" t="s">
        <v>506</v>
      </c>
      <c r="C7" s="470" t="s">
        <v>505</v>
      </c>
      <c r="D7" s="470" t="s">
        <v>506</v>
      </c>
      <c r="E7" s="471" t="s">
        <v>505</v>
      </c>
    </row>
    <row r="8" spans="1:5" ht="20.100000000000001" customHeight="1" thickTop="1" x14ac:dyDescent="0.25">
      <c r="A8" s="440" t="s">
        <v>444</v>
      </c>
      <c r="B8" s="230"/>
      <c r="C8" s="230"/>
      <c r="D8" s="230"/>
      <c r="E8" s="455"/>
    </row>
    <row r="9" spans="1:5" ht="20.100000000000001" customHeight="1" x14ac:dyDescent="0.25">
      <c r="A9" s="441" t="s">
        <v>1805</v>
      </c>
      <c r="B9" s="217"/>
      <c r="C9" s="217">
        <f>+B10-B12</f>
        <v>3066897</v>
      </c>
      <c r="D9" s="217"/>
      <c r="E9" s="456">
        <f>+D10-D12</f>
        <v>2291602</v>
      </c>
    </row>
    <row r="10" spans="1:5" ht="20.100000000000001" customHeight="1" x14ac:dyDescent="0.25">
      <c r="A10" s="441" t="s">
        <v>507</v>
      </c>
      <c r="B10" s="217">
        <v>41628621</v>
      </c>
      <c r="C10" s="217"/>
      <c r="D10" s="217">
        <v>42027671</v>
      </c>
      <c r="E10" s="456"/>
    </row>
    <row r="11" spans="1:5" ht="20.100000000000001" customHeight="1" x14ac:dyDescent="0.25">
      <c r="A11" s="442" t="s">
        <v>445</v>
      </c>
      <c r="B11" s="219">
        <v>34393651</v>
      </c>
      <c r="C11" s="217"/>
      <c r="D11" s="219">
        <v>37243651</v>
      </c>
      <c r="E11" s="456"/>
    </row>
    <row r="12" spans="1:5" ht="20.100000000000001" customHeight="1" x14ac:dyDescent="0.25">
      <c r="A12" s="441" t="s">
        <v>446</v>
      </c>
      <c r="B12" s="217">
        <v>38561724</v>
      </c>
      <c r="C12" s="217"/>
      <c r="D12" s="217">
        <v>39736069</v>
      </c>
      <c r="E12" s="456"/>
    </row>
    <row r="13" spans="1:5" ht="20.100000000000001" customHeight="1" x14ac:dyDescent="0.25">
      <c r="A13" s="443" t="s">
        <v>447</v>
      </c>
      <c r="B13" s="219"/>
      <c r="C13" s="219"/>
      <c r="D13" s="219"/>
      <c r="E13" s="457"/>
    </row>
    <row r="14" spans="1:5" ht="20.100000000000001" customHeight="1" x14ac:dyDescent="0.25">
      <c r="A14" s="443" t="s">
        <v>1806</v>
      </c>
      <c r="B14" s="217">
        <v>36871810715</v>
      </c>
      <c r="C14" s="217">
        <f>+B14-B21</f>
        <v>32790376934</v>
      </c>
      <c r="D14" s="217">
        <v>38318881691</v>
      </c>
      <c r="E14" s="456">
        <f>+D14-D21</f>
        <v>33834355351</v>
      </c>
    </row>
    <row r="15" spans="1:5" ht="20.100000000000001" customHeight="1" x14ac:dyDescent="0.25">
      <c r="A15" s="441" t="s">
        <v>1168</v>
      </c>
      <c r="B15" s="217">
        <v>26220925270</v>
      </c>
      <c r="C15" s="217"/>
      <c r="D15" s="217">
        <v>27407605153</v>
      </c>
      <c r="E15" s="456"/>
    </row>
    <row r="16" spans="1:5" ht="20.100000000000001" customHeight="1" x14ac:dyDescent="0.25">
      <c r="A16" s="441" t="s">
        <v>1169</v>
      </c>
      <c r="B16" s="217">
        <v>291702108</v>
      </c>
      <c r="C16" s="217"/>
      <c r="D16" s="217">
        <v>291702108</v>
      </c>
      <c r="E16" s="456"/>
    </row>
    <row r="17" spans="1:5" ht="20.100000000000001" customHeight="1" x14ac:dyDescent="0.25">
      <c r="A17" s="444" t="s">
        <v>1164</v>
      </c>
      <c r="B17" s="217">
        <v>8274950909</v>
      </c>
      <c r="C17" s="217"/>
      <c r="D17" s="217">
        <v>8434306064</v>
      </c>
      <c r="E17" s="456"/>
    </row>
    <row r="18" spans="1:5" ht="20.100000000000001" customHeight="1" x14ac:dyDescent="0.25">
      <c r="A18" s="444" t="s">
        <v>1165</v>
      </c>
      <c r="B18" s="217">
        <v>2084232428</v>
      </c>
      <c r="C18" s="217"/>
      <c r="D18" s="217">
        <v>2185268366</v>
      </c>
      <c r="E18" s="456"/>
    </row>
    <row r="19" spans="1:5" ht="20.100000000000001" customHeight="1" x14ac:dyDescent="0.25">
      <c r="A19" s="445" t="s">
        <v>1166</v>
      </c>
      <c r="B19" s="479">
        <v>1962178902</v>
      </c>
      <c r="C19" s="220"/>
      <c r="D19" s="479">
        <v>1969782125</v>
      </c>
      <c r="E19" s="458"/>
    </row>
    <row r="20" spans="1:5" ht="20.100000000000001" customHeight="1" x14ac:dyDescent="0.25">
      <c r="A20" s="446" t="s">
        <v>448</v>
      </c>
      <c r="B20" s="479">
        <v>16113069</v>
      </c>
      <c r="C20" s="220"/>
      <c r="D20" s="479">
        <v>32923045</v>
      </c>
      <c r="E20" s="458"/>
    </row>
    <row r="21" spans="1:5" ht="20.100000000000001" customHeight="1" x14ac:dyDescent="0.25">
      <c r="A21" s="441" t="s">
        <v>446</v>
      </c>
      <c r="B21" s="217">
        <v>4081433781</v>
      </c>
      <c r="C21" s="218"/>
      <c r="D21" s="217">
        <v>4484526340</v>
      </c>
      <c r="E21" s="459"/>
    </row>
    <row r="22" spans="1:5" ht="20.100000000000001" customHeight="1" x14ac:dyDescent="0.25">
      <c r="A22" s="447" t="s">
        <v>1807</v>
      </c>
      <c r="B22" s="217"/>
      <c r="C22" s="217">
        <f>+B23-B26</f>
        <v>117623258</v>
      </c>
      <c r="D22" s="217"/>
      <c r="E22" s="456">
        <f>+D23-D26</f>
        <v>120956627</v>
      </c>
    </row>
    <row r="23" spans="1:5" ht="20.100000000000001" customHeight="1" x14ac:dyDescent="0.25">
      <c r="A23" s="441" t="s">
        <v>508</v>
      </c>
      <c r="B23" s="217">
        <v>1105869743</v>
      </c>
      <c r="C23" s="217"/>
      <c r="D23" s="217">
        <v>1164256899</v>
      </c>
      <c r="E23" s="456"/>
    </row>
    <row r="24" spans="1:5" ht="20.100000000000001" customHeight="1" x14ac:dyDescent="0.25">
      <c r="A24" s="442" t="s">
        <v>449</v>
      </c>
      <c r="B24" s="219">
        <v>673063785</v>
      </c>
      <c r="C24" s="217"/>
      <c r="D24" s="219">
        <v>739569952</v>
      </c>
      <c r="E24" s="456"/>
    </row>
    <row r="25" spans="1:5" ht="20.100000000000001" customHeight="1" x14ac:dyDescent="0.25">
      <c r="A25" s="442" t="s">
        <v>450</v>
      </c>
      <c r="B25" s="480">
        <v>356542222</v>
      </c>
      <c r="C25" s="217"/>
      <c r="D25" s="480">
        <v>369886905</v>
      </c>
      <c r="E25" s="456"/>
    </row>
    <row r="26" spans="1:5" ht="20.100000000000001" customHeight="1" x14ac:dyDescent="0.25">
      <c r="A26" s="441" t="s">
        <v>446</v>
      </c>
      <c r="B26" s="217">
        <v>988246485</v>
      </c>
      <c r="C26" s="217"/>
      <c r="D26" s="217">
        <v>1043300272</v>
      </c>
      <c r="E26" s="456"/>
    </row>
    <row r="27" spans="1:5" ht="20.100000000000001" customHeight="1" x14ac:dyDescent="0.25">
      <c r="A27" s="443" t="s">
        <v>451</v>
      </c>
      <c r="B27" s="217"/>
      <c r="C27" s="217">
        <v>2168863611</v>
      </c>
      <c r="D27" s="217"/>
      <c r="E27" s="456">
        <v>2023501595</v>
      </c>
    </row>
    <row r="28" spans="1:5" ht="20.100000000000001" customHeight="1" x14ac:dyDescent="0.25">
      <c r="A28" s="442" t="s">
        <v>316</v>
      </c>
      <c r="B28" s="221"/>
      <c r="C28" s="217"/>
      <c r="D28" s="221"/>
      <c r="E28" s="456"/>
    </row>
    <row r="29" spans="1:5" ht="20.100000000000001" customHeight="1" x14ac:dyDescent="0.25">
      <c r="A29" s="441" t="s">
        <v>452</v>
      </c>
      <c r="B29" s="217"/>
      <c r="C29" s="217"/>
      <c r="D29" s="217"/>
      <c r="E29" s="456"/>
    </row>
    <row r="30" spans="1:5" ht="20.100000000000001" customHeight="1" x14ac:dyDescent="0.25">
      <c r="A30" s="441" t="s">
        <v>1808</v>
      </c>
      <c r="B30" s="217"/>
      <c r="C30" s="217"/>
      <c r="D30" s="217"/>
      <c r="E30" s="456"/>
    </row>
    <row r="31" spans="1:5" ht="20.100000000000001" customHeight="1" x14ac:dyDescent="0.25">
      <c r="A31" s="441" t="s">
        <v>477</v>
      </c>
      <c r="B31" s="217"/>
      <c r="C31" s="217">
        <v>3000000</v>
      </c>
      <c r="D31" s="217"/>
      <c r="E31" s="456">
        <v>3000000</v>
      </c>
    </row>
    <row r="32" spans="1:5" ht="20.100000000000001" customHeight="1" x14ac:dyDescent="0.25">
      <c r="A32" s="444" t="s">
        <v>478</v>
      </c>
      <c r="B32" s="217"/>
      <c r="C32" s="217">
        <v>1016000000</v>
      </c>
      <c r="D32" s="217"/>
      <c r="E32" s="456">
        <v>1316000000</v>
      </c>
    </row>
    <row r="33" spans="1:6" ht="20.100000000000001" customHeight="1" x14ac:dyDescent="0.25">
      <c r="A33" s="441" t="s">
        <v>480</v>
      </c>
      <c r="B33" s="217"/>
      <c r="C33" s="481">
        <v>0</v>
      </c>
      <c r="D33" s="217"/>
      <c r="E33" s="460"/>
    </row>
    <row r="34" spans="1:6" ht="20.100000000000001" customHeight="1" x14ac:dyDescent="0.25">
      <c r="A34" s="448" t="s">
        <v>504</v>
      </c>
      <c r="B34" s="221"/>
      <c r="C34" s="221">
        <v>11000</v>
      </c>
      <c r="D34" s="221"/>
      <c r="E34" s="461">
        <v>11000</v>
      </c>
    </row>
    <row r="35" spans="1:6" ht="20.100000000000001" customHeight="1" x14ac:dyDescent="0.25">
      <c r="A35" s="448" t="s">
        <v>1183</v>
      </c>
      <c r="B35" s="221"/>
      <c r="C35" s="221">
        <v>50000000</v>
      </c>
      <c r="D35" s="221"/>
      <c r="E35" s="461">
        <v>50000000</v>
      </c>
    </row>
    <row r="36" spans="1:6" ht="20.100000000000001" customHeight="1" x14ac:dyDescent="0.25">
      <c r="A36" s="448" t="s">
        <v>479</v>
      </c>
      <c r="B36" s="221"/>
      <c r="C36" s="221">
        <v>1311330000</v>
      </c>
      <c r="D36" s="221"/>
      <c r="E36" s="461">
        <v>420320000</v>
      </c>
    </row>
    <row r="37" spans="1:6" ht="20.100000000000001" customHeight="1" x14ac:dyDescent="0.25">
      <c r="A37" s="443" t="s">
        <v>453</v>
      </c>
      <c r="B37" s="217"/>
      <c r="C37" s="217">
        <v>3543270482</v>
      </c>
      <c r="D37" s="217"/>
      <c r="E37" s="456">
        <v>3798307533</v>
      </c>
    </row>
    <row r="38" spans="1:6" ht="20.100000000000001" customHeight="1" x14ac:dyDescent="0.25">
      <c r="A38" s="441" t="s">
        <v>509</v>
      </c>
      <c r="B38" s="217"/>
      <c r="C38" s="217"/>
      <c r="D38" s="217"/>
      <c r="E38" s="456"/>
    </row>
    <row r="39" spans="1:6" ht="20.100000000000001" customHeight="1" x14ac:dyDescent="0.25">
      <c r="A39" s="441" t="s">
        <v>510</v>
      </c>
      <c r="B39" s="217"/>
      <c r="C39" s="217">
        <f>1326130219+16691560</f>
        <v>1342821779</v>
      </c>
      <c r="D39" s="217"/>
      <c r="E39" s="456">
        <v>1340113231</v>
      </c>
    </row>
    <row r="40" spans="1:6" ht="20.100000000000001" customHeight="1" x14ac:dyDescent="0.25">
      <c r="A40" s="441" t="s">
        <v>511</v>
      </c>
      <c r="B40" s="217"/>
      <c r="C40" s="217">
        <v>1423296488</v>
      </c>
      <c r="D40" s="217"/>
      <c r="E40" s="456">
        <v>1524106930</v>
      </c>
    </row>
    <row r="41" spans="1:6" ht="20.100000000000001" customHeight="1" x14ac:dyDescent="0.25">
      <c r="A41" s="441" t="s">
        <v>512</v>
      </c>
      <c r="B41" s="217"/>
      <c r="C41" s="217">
        <v>777152215</v>
      </c>
      <c r="D41" s="217"/>
      <c r="E41" s="456">
        <v>934087372</v>
      </c>
    </row>
    <row r="42" spans="1:6" ht="20.100000000000001" customHeight="1" x14ac:dyDescent="0.25">
      <c r="A42" s="441" t="s">
        <v>454</v>
      </c>
      <c r="B42" s="217"/>
      <c r="C42" s="217"/>
      <c r="D42" s="217"/>
      <c r="E42" s="456"/>
    </row>
    <row r="43" spans="1:6" ht="20.100000000000001" customHeight="1" x14ac:dyDescent="0.25">
      <c r="A43" s="441" t="s">
        <v>481</v>
      </c>
      <c r="B43" s="217"/>
      <c r="C43" s="482">
        <v>0</v>
      </c>
      <c r="D43" s="217"/>
      <c r="E43" s="486" t="s">
        <v>430</v>
      </c>
    </row>
    <row r="44" spans="1:6" ht="20.100000000000001" customHeight="1" x14ac:dyDescent="0.25">
      <c r="A44" s="443" t="s">
        <v>319</v>
      </c>
      <c r="B44" s="217"/>
      <c r="C44" s="217">
        <v>11162892</v>
      </c>
      <c r="D44" s="217"/>
      <c r="E44" s="456">
        <v>18023536</v>
      </c>
    </row>
    <row r="45" spans="1:6" ht="20.100000000000001" customHeight="1" x14ac:dyDescent="0.25">
      <c r="A45" s="449" t="s">
        <v>1818</v>
      </c>
      <c r="B45" s="217"/>
      <c r="C45" s="217">
        <v>3350740496</v>
      </c>
      <c r="D45" s="217"/>
      <c r="E45" s="456">
        <v>7012785510</v>
      </c>
    </row>
    <row r="46" spans="1:6" ht="20.100000000000001" customHeight="1" x14ac:dyDescent="0.25">
      <c r="A46" s="443" t="s">
        <v>455</v>
      </c>
      <c r="B46" s="217"/>
      <c r="C46" s="217"/>
      <c r="D46" s="217"/>
      <c r="E46" s="456"/>
      <c r="F46" s="154"/>
    </row>
    <row r="47" spans="1:6" ht="20.100000000000001" customHeight="1" x14ac:dyDescent="0.25">
      <c r="A47" s="450" t="s">
        <v>493</v>
      </c>
      <c r="B47" s="222"/>
      <c r="C47" s="222">
        <v>6275199</v>
      </c>
      <c r="D47" s="222"/>
      <c r="E47" s="462">
        <v>6753852</v>
      </c>
    </row>
    <row r="48" spans="1:6" ht="20.100000000000001" customHeight="1" x14ac:dyDescent="0.25">
      <c r="A48" s="450" t="s">
        <v>492</v>
      </c>
      <c r="B48" s="222"/>
      <c r="C48" s="222">
        <v>146292696</v>
      </c>
      <c r="D48" s="222"/>
      <c r="E48" s="462">
        <f>72433793+39113044+95881837</f>
        <v>207428674</v>
      </c>
    </row>
    <row r="49" spans="1:5" ht="20.100000000000001" customHeight="1" x14ac:dyDescent="0.25">
      <c r="A49" s="450" t="s">
        <v>456</v>
      </c>
      <c r="B49" s="222"/>
      <c r="C49" s="222">
        <v>19887647</v>
      </c>
      <c r="D49" s="222"/>
      <c r="E49" s="462">
        <v>19887647</v>
      </c>
    </row>
    <row r="50" spans="1:5" ht="20.100000000000001" customHeight="1" x14ac:dyDescent="0.25">
      <c r="A50" s="450" t="s">
        <v>483</v>
      </c>
      <c r="B50" s="222"/>
      <c r="C50" s="222">
        <v>595005</v>
      </c>
      <c r="D50" s="222"/>
      <c r="E50" s="462">
        <v>594941</v>
      </c>
    </row>
    <row r="51" spans="1:5" ht="20.100000000000001" customHeight="1" x14ac:dyDescent="0.25">
      <c r="A51" s="450" t="s">
        <v>482</v>
      </c>
      <c r="B51" s="222"/>
      <c r="C51" s="222">
        <v>6830076</v>
      </c>
      <c r="D51" s="222"/>
      <c r="E51" s="462">
        <v>4882168</v>
      </c>
    </row>
    <row r="52" spans="1:5" ht="20.100000000000001" customHeight="1" x14ac:dyDescent="0.25">
      <c r="A52" s="451" t="s">
        <v>457</v>
      </c>
      <c r="B52" s="223"/>
      <c r="C52" s="223">
        <v>1540464057</v>
      </c>
      <c r="D52" s="223"/>
      <c r="E52" s="463">
        <v>2194119618</v>
      </c>
    </row>
    <row r="53" spans="1:5" ht="20.100000000000001" customHeight="1" x14ac:dyDescent="0.25">
      <c r="A53" s="451" t="s">
        <v>458</v>
      </c>
      <c r="B53" s="223"/>
      <c r="C53" s="223">
        <v>70624032</v>
      </c>
      <c r="D53" s="223"/>
      <c r="E53" s="463">
        <v>70043236</v>
      </c>
    </row>
    <row r="54" spans="1:5" ht="20.100000000000001" customHeight="1" x14ac:dyDescent="0.25">
      <c r="A54" s="451" t="s">
        <v>1167</v>
      </c>
      <c r="B54" s="223"/>
      <c r="C54" s="223">
        <v>13495378</v>
      </c>
      <c r="D54" s="223"/>
      <c r="E54" s="463">
        <v>9439180</v>
      </c>
    </row>
    <row r="55" spans="1:5" ht="20.100000000000001" customHeight="1" x14ac:dyDescent="0.25">
      <c r="A55" s="452" t="s">
        <v>484</v>
      </c>
      <c r="B55" s="223"/>
      <c r="C55" s="223">
        <v>248454393</v>
      </c>
      <c r="D55" s="223"/>
      <c r="E55" s="463">
        <v>369206902</v>
      </c>
    </row>
    <row r="56" spans="1:5" ht="20.100000000000001" customHeight="1" x14ac:dyDescent="0.25">
      <c r="A56" s="452" t="s">
        <v>485</v>
      </c>
      <c r="B56" s="223"/>
      <c r="C56" s="223">
        <v>580539049</v>
      </c>
      <c r="D56" s="223"/>
      <c r="E56" s="463">
        <v>777984949</v>
      </c>
    </row>
    <row r="57" spans="1:5" ht="20.100000000000001" customHeight="1" x14ac:dyDescent="0.25">
      <c r="A57" s="452" t="s">
        <v>494</v>
      </c>
      <c r="B57" s="223"/>
      <c r="C57" s="223"/>
      <c r="D57" s="223"/>
      <c r="E57" s="463"/>
    </row>
    <row r="58" spans="1:5" ht="20.100000000000001" customHeight="1" x14ac:dyDescent="0.25">
      <c r="A58" s="452" t="s">
        <v>488</v>
      </c>
      <c r="B58" s="223"/>
      <c r="C58" s="483">
        <v>0</v>
      </c>
      <c r="D58" s="223"/>
      <c r="E58" s="463">
        <v>21533595</v>
      </c>
    </row>
    <row r="59" spans="1:5" ht="20.100000000000001" customHeight="1" x14ac:dyDescent="0.25">
      <c r="A59" s="452" t="s">
        <v>486</v>
      </c>
      <c r="B59" s="223"/>
      <c r="C59" s="223">
        <v>225231</v>
      </c>
      <c r="D59" s="223"/>
      <c r="E59" s="463">
        <v>301658</v>
      </c>
    </row>
    <row r="60" spans="1:5" ht="20.100000000000001" customHeight="1" x14ac:dyDescent="0.25">
      <c r="A60" s="452" t="s">
        <v>487</v>
      </c>
      <c r="B60" s="223"/>
      <c r="C60" s="223">
        <v>13965375</v>
      </c>
      <c r="D60" s="223"/>
      <c r="E60" s="463">
        <v>8826575</v>
      </c>
    </row>
    <row r="61" spans="1:5" ht="20.100000000000001" customHeight="1" x14ac:dyDescent="0.25">
      <c r="A61" s="452" t="s">
        <v>459</v>
      </c>
      <c r="B61" s="223"/>
      <c r="C61" s="223">
        <v>701510</v>
      </c>
      <c r="D61" s="223"/>
      <c r="E61" s="463">
        <v>260788</v>
      </c>
    </row>
    <row r="62" spans="1:5" ht="20.100000000000001" customHeight="1" x14ac:dyDescent="0.25">
      <c r="A62" s="452" t="s">
        <v>460</v>
      </c>
      <c r="B62" s="223"/>
      <c r="C62" s="223">
        <v>865920</v>
      </c>
      <c r="D62" s="223"/>
      <c r="E62" s="463">
        <f>558220+350000</f>
        <v>908220</v>
      </c>
    </row>
    <row r="63" spans="1:5" ht="20.100000000000001" customHeight="1" x14ac:dyDescent="0.25">
      <c r="A63" s="452" t="s">
        <v>491</v>
      </c>
      <c r="B63" s="223"/>
      <c r="C63" s="223">
        <v>103784301</v>
      </c>
      <c r="D63" s="223"/>
      <c r="E63" s="463">
        <v>103418481</v>
      </c>
    </row>
    <row r="64" spans="1:5" ht="20.100000000000001" customHeight="1" x14ac:dyDescent="0.25">
      <c r="A64" s="452" t="s">
        <v>489</v>
      </c>
      <c r="B64" s="223"/>
      <c r="C64" s="483">
        <v>0</v>
      </c>
      <c r="D64" s="223"/>
      <c r="E64" s="464"/>
    </row>
    <row r="65" spans="1:5" ht="20.100000000000001" customHeight="1" x14ac:dyDescent="0.25">
      <c r="A65" s="452" t="s">
        <v>490</v>
      </c>
      <c r="B65" s="223"/>
      <c r="C65" s="223">
        <v>13280800</v>
      </c>
      <c r="D65" s="223"/>
      <c r="E65" s="463">
        <v>13280800</v>
      </c>
    </row>
    <row r="66" spans="1:5" ht="20.100000000000001" customHeight="1" x14ac:dyDescent="0.25">
      <c r="A66" s="453" t="s">
        <v>461</v>
      </c>
      <c r="B66" s="224"/>
      <c r="C66" s="224">
        <v>12759470</v>
      </c>
      <c r="D66" s="224"/>
      <c r="E66" s="465">
        <v>32597588</v>
      </c>
    </row>
    <row r="67" spans="1:5" ht="20.100000000000001" customHeight="1" thickBot="1" x14ac:dyDescent="0.3">
      <c r="A67" s="454" t="s">
        <v>1192</v>
      </c>
      <c r="B67" s="225"/>
      <c r="C67" s="225">
        <v>23537643</v>
      </c>
      <c r="D67" s="225"/>
      <c r="E67" s="466">
        <v>6274569</v>
      </c>
    </row>
    <row r="68" spans="1:5" ht="20.100000000000001" customHeight="1" thickTop="1" thickBot="1" x14ac:dyDescent="0.3">
      <c r="A68" s="472" t="s">
        <v>462</v>
      </c>
      <c r="B68" s="473"/>
      <c r="C68" s="473">
        <f>SUM(C9:C37)+SUM(C42:C67)</f>
        <v>47168023352</v>
      </c>
      <c r="D68" s="473"/>
      <c r="E68" s="474">
        <f>SUM(E9:E37)+SUM(E42:E67)</f>
        <v>52447296195</v>
      </c>
    </row>
    <row r="69" spans="1:5" ht="20.100000000000001" customHeight="1" thickTop="1" x14ac:dyDescent="0.25">
      <c r="A69" s="226"/>
      <c r="B69" s="227"/>
      <c r="C69" s="227"/>
      <c r="D69" s="227"/>
      <c r="E69" s="227"/>
    </row>
    <row r="70" spans="1:5" ht="16.5" thickBot="1" x14ac:dyDescent="0.3">
      <c r="A70" s="228"/>
      <c r="B70" s="229"/>
      <c r="C70" s="229"/>
      <c r="D70" s="229"/>
      <c r="E70" s="229"/>
    </row>
    <row r="71" spans="1:5" ht="16.5" customHeight="1" thickTop="1" x14ac:dyDescent="0.25">
      <c r="A71" s="1350" t="s">
        <v>69</v>
      </c>
      <c r="B71" s="1280" t="s">
        <v>1382</v>
      </c>
      <c r="C71" s="1280"/>
      <c r="D71" s="1280" t="s">
        <v>1383</v>
      </c>
      <c r="E71" s="1281"/>
    </row>
    <row r="72" spans="1:5" ht="16.5" thickBot="1" x14ac:dyDescent="0.3">
      <c r="A72" s="1351"/>
      <c r="B72" s="470"/>
      <c r="C72" s="470" t="s">
        <v>505</v>
      </c>
      <c r="D72" s="470"/>
      <c r="E72" s="471" t="s">
        <v>505</v>
      </c>
    </row>
    <row r="73" spans="1:5" ht="20.100000000000001" customHeight="1" thickTop="1" x14ac:dyDescent="0.25">
      <c r="A73" s="440" t="s">
        <v>463</v>
      </c>
      <c r="B73" s="230"/>
      <c r="C73" s="230"/>
      <c r="D73" s="230"/>
      <c r="E73" s="455"/>
    </row>
    <row r="74" spans="1:5" ht="20.100000000000001" customHeight="1" x14ac:dyDescent="0.25">
      <c r="A74" s="443" t="s">
        <v>464</v>
      </c>
      <c r="B74" s="217"/>
      <c r="C74" s="217"/>
      <c r="D74" s="217"/>
      <c r="E74" s="456"/>
    </row>
    <row r="75" spans="1:5" ht="20.100000000000001" customHeight="1" x14ac:dyDescent="0.25">
      <c r="A75" s="441" t="s">
        <v>465</v>
      </c>
      <c r="B75" s="222"/>
      <c r="C75" s="222">
        <v>34416968347</v>
      </c>
      <c r="D75" s="222"/>
      <c r="E75" s="462">
        <v>34416968347</v>
      </c>
    </row>
    <row r="76" spans="1:5" ht="20.100000000000001" customHeight="1" x14ac:dyDescent="0.25">
      <c r="A76" s="441" t="s">
        <v>466</v>
      </c>
      <c r="B76" s="222"/>
      <c r="C76" s="222">
        <v>-2084162142</v>
      </c>
      <c r="D76" s="222"/>
      <c r="E76" s="462">
        <v>-2013061504</v>
      </c>
    </row>
    <row r="77" spans="1:5" ht="20.100000000000001" customHeight="1" x14ac:dyDescent="0.25">
      <c r="A77" s="441" t="s">
        <v>467</v>
      </c>
      <c r="B77" s="222"/>
      <c r="C77" s="222">
        <v>2063120820</v>
      </c>
      <c r="D77" s="222"/>
      <c r="E77" s="462">
        <v>2063120820</v>
      </c>
    </row>
    <row r="78" spans="1:5" ht="20.100000000000001" customHeight="1" x14ac:dyDescent="0.25">
      <c r="A78" s="441" t="s">
        <v>468</v>
      </c>
      <c r="B78" s="222"/>
      <c r="C78" s="222">
        <v>2406430888</v>
      </c>
      <c r="D78" s="222"/>
      <c r="E78" s="462">
        <v>3870255033</v>
      </c>
    </row>
    <row r="79" spans="1:5" ht="20.100000000000001" customHeight="1" x14ac:dyDescent="0.25">
      <c r="A79" s="441" t="s">
        <v>469</v>
      </c>
      <c r="B79" s="222"/>
      <c r="C79" s="222">
        <v>1463824145</v>
      </c>
      <c r="D79" s="222"/>
      <c r="E79" s="462">
        <v>1358263622</v>
      </c>
    </row>
    <row r="80" spans="1:5" ht="20.100000000000001" customHeight="1" x14ac:dyDescent="0.25">
      <c r="A80" s="467" t="s">
        <v>336</v>
      </c>
      <c r="B80" s="222"/>
      <c r="C80" s="222"/>
      <c r="D80" s="222"/>
      <c r="E80" s="462"/>
    </row>
    <row r="81" spans="1:5" ht="20.100000000000001" customHeight="1" x14ac:dyDescent="0.25">
      <c r="A81" s="444" t="s">
        <v>495</v>
      </c>
      <c r="B81" s="222"/>
      <c r="C81" s="231"/>
      <c r="D81" s="222"/>
      <c r="E81" s="468"/>
    </row>
    <row r="82" spans="1:5" ht="20.100000000000001" customHeight="1" x14ac:dyDescent="0.25">
      <c r="A82" s="444" t="s">
        <v>496</v>
      </c>
      <c r="B82" s="222"/>
      <c r="C82" s="222">
        <v>1519620</v>
      </c>
      <c r="D82" s="222"/>
      <c r="E82" s="462">
        <v>1164618</v>
      </c>
    </row>
    <row r="83" spans="1:5" ht="20.100000000000001" customHeight="1" x14ac:dyDescent="0.25">
      <c r="A83" s="444" t="s">
        <v>497</v>
      </c>
      <c r="B83" s="222"/>
      <c r="C83" s="222"/>
      <c r="D83" s="222"/>
      <c r="E83" s="462">
        <v>109123</v>
      </c>
    </row>
    <row r="84" spans="1:5" ht="20.100000000000001" customHeight="1" x14ac:dyDescent="0.25">
      <c r="A84" s="467" t="s">
        <v>337</v>
      </c>
      <c r="B84" s="222"/>
      <c r="C84" s="222"/>
      <c r="D84" s="222"/>
      <c r="E84" s="462"/>
    </row>
    <row r="85" spans="1:5" ht="20.100000000000001" customHeight="1" x14ac:dyDescent="0.25">
      <c r="A85" s="444" t="s">
        <v>495</v>
      </c>
      <c r="B85" s="222"/>
      <c r="C85" s="222">
        <v>214184</v>
      </c>
      <c r="D85" s="222"/>
      <c r="E85" s="462">
        <v>797093</v>
      </c>
    </row>
    <row r="86" spans="1:5" ht="20.100000000000001" customHeight="1" x14ac:dyDescent="0.25">
      <c r="A86" s="444" t="s">
        <v>496</v>
      </c>
      <c r="B86" s="222"/>
      <c r="C86" s="222">
        <v>219812893</v>
      </c>
      <c r="D86" s="222"/>
      <c r="E86" s="462">
        <v>225069049</v>
      </c>
    </row>
    <row r="87" spans="1:5" ht="20.100000000000001" customHeight="1" x14ac:dyDescent="0.25">
      <c r="A87" s="444" t="s">
        <v>1193</v>
      </c>
      <c r="B87" s="222"/>
      <c r="C87" s="222">
        <v>11894520</v>
      </c>
      <c r="D87" s="222"/>
      <c r="E87" s="462">
        <v>11804536</v>
      </c>
    </row>
    <row r="88" spans="1:5" ht="20.100000000000001" customHeight="1" x14ac:dyDescent="0.25">
      <c r="A88" s="444" t="s">
        <v>498</v>
      </c>
      <c r="B88" s="222"/>
      <c r="C88" s="222">
        <v>33050137</v>
      </c>
      <c r="D88" s="222"/>
      <c r="E88" s="462">
        <v>62924891</v>
      </c>
    </row>
    <row r="89" spans="1:5" ht="20.100000000000001" customHeight="1" x14ac:dyDescent="0.25">
      <c r="A89" s="444" t="s">
        <v>499</v>
      </c>
      <c r="B89" s="222"/>
      <c r="C89" s="222">
        <v>60165606</v>
      </c>
      <c r="D89" s="222"/>
      <c r="E89" s="462">
        <v>42445615</v>
      </c>
    </row>
    <row r="90" spans="1:5" ht="20.100000000000001" customHeight="1" x14ac:dyDescent="0.25">
      <c r="A90" s="444" t="s">
        <v>500</v>
      </c>
      <c r="B90" s="222"/>
      <c r="C90" s="222">
        <v>12000</v>
      </c>
      <c r="D90" s="222"/>
      <c r="E90" s="487" t="s">
        <v>430</v>
      </c>
    </row>
    <row r="91" spans="1:5" ht="20.100000000000001" customHeight="1" x14ac:dyDescent="0.25">
      <c r="A91" s="444" t="s">
        <v>501</v>
      </c>
      <c r="B91" s="222"/>
      <c r="C91" s="222">
        <v>94593384</v>
      </c>
      <c r="D91" s="222"/>
      <c r="E91" s="462">
        <v>104400451</v>
      </c>
    </row>
    <row r="92" spans="1:5" ht="20.100000000000001" customHeight="1" x14ac:dyDescent="0.25">
      <c r="A92" s="443" t="s">
        <v>470</v>
      </c>
      <c r="B92" s="222"/>
      <c r="C92" s="222">
        <v>502958029</v>
      </c>
      <c r="D92" s="222"/>
      <c r="E92" s="462">
        <v>855308475</v>
      </c>
    </row>
    <row r="93" spans="1:5" ht="20.100000000000001" customHeight="1" x14ac:dyDescent="0.25">
      <c r="A93" s="441" t="s">
        <v>471</v>
      </c>
      <c r="B93" s="222"/>
      <c r="C93" s="222">
        <v>498377861</v>
      </c>
      <c r="D93" s="222"/>
      <c r="E93" s="462">
        <v>832875144</v>
      </c>
    </row>
    <row r="94" spans="1:5" ht="20.100000000000001" customHeight="1" x14ac:dyDescent="0.25">
      <c r="A94" s="441" t="s">
        <v>472</v>
      </c>
      <c r="B94" s="222"/>
      <c r="C94" s="222">
        <f>+C92-C93</f>
        <v>4580168</v>
      </c>
      <c r="D94" s="222"/>
      <c r="E94" s="462">
        <f>+E92-E93</f>
        <v>22433331</v>
      </c>
    </row>
    <row r="95" spans="1:5" ht="20.100000000000001" customHeight="1" x14ac:dyDescent="0.25">
      <c r="A95" s="443" t="s">
        <v>502</v>
      </c>
      <c r="B95" s="222"/>
      <c r="C95" s="222">
        <v>3465763</v>
      </c>
      <c r="D95" s="222"/>
      <c r="E95" s="462">
        <v>3353431</v>
      </c>
    </row>
    <row r="96" spans="1:5" ht="20.100000000000001" customHeight="1" x14ac:dyDescent="0.25">
      <c r="A96" s="443" t="s">
        <v>503</v>
      </c>
      <c r="B96" s="222"/>
      <c r="C96" s="222">
        <v>53713113</v>
      </c>
      <c r="D96" s="222"/>
      <c r="E96" s="462">
        <v>69078256</v>
      </c>
    </row>
    <row r="97" spans="1:5" ht="20.100000000000001" customHeight="1" x14ac:dyDescent="0.25">
      <c r="A97" s="443" t="s">
        <v>473</v>
      </c>
      <c r="B97" s="222"/>
      <c r="C97" s="222">
        <v>66041746</v>
      </c>
      <c r="D97" s="222"/>
      <c r="E97" s="462">
        <v>2297629828</v>
      </c>
    </row>
    <row r="98" spans="1:5" ht="20.100000000000001" customHeight="1" x14ac:dyDescent="0.25">
      <c r="A98" s="443" t="s">
        <v>474</v>
      </c>
      <c r="B98" s="222"/>
      <c r="C98" s="222">
        <v>166399334</v>
      </c>
      <c r="D98" s="222"/>
      <c r="E98" s="462">
        <v>190421300</v>
      </c>
    </row>
    <row r="99" spans="1:5" ht="20.100000000000001" customHeight="1" thickBot="1" x14ac:dyDescent="0.3">
      <c r="A99" s="454" t="s">
        <v>475</v>
      </c>
      <c r="B99" s="232"/>
      <c r="C99" s="232">
        <v>7688000965</v>
      </c>
      <c r="D99" s="232"/>
      <c r="E99" s="469">
        <v>8887243211</v>
      </c>
    </row>
    <row r="100" spans="1:5" ht="20.100000000000001" customHeight="1" thickTop="1" thickBot="1" x14ac:dyDescent="0.3">
      <c r="A100" s="475" t="s">
        <v>476</v>
      </c>
      <c r="B100" s="476"/>
      <c r="C100" s="476">
        <f>SUM(C73:C92)+SUM(C95:C99)</f>
        <v>47168023352</v>
      </c>
      <c r="D100" s="476"/>
      <c r="E100" s="477">
        <f>SUM(E73:E92)+SUM(E95:E99)</f>
        <v>52447296195</v>
      </c>
    </row>
    <row r="101" spans="1:5" ht="20.100000000000001" customHeight="1" thickTop="1" x14ac:dyDescent="0.25">
      <c r="A101" s="228"/>
      <c r="B101" s="228"/>
      <c r="C101" s="229"/>
      <c r="D101" s="229"/>
      <c r="E101" s="229"/>
    </row>
    <row r="102" spans="1:5" x14ac:dyDescent="0.25">
      <c r="A102" s="158" t="s">
        <v>1816</v>
      </c>
      <c r="C102" s="154"/>
      <c r="D102" s="154"/>
      <c r="E102" s="154"/>
    </row>
    <row r="103" spans="1:5" x14ac:dyDescent="0.25">
      <c r="A103" s="158" t="s">
        <v>1817</v>
      </c>
      <c r="C103" s="154"/>
      <c r="D103" s="154"/>
      <c r="E103" s="154"/>
    </row>
    <row r="104" spans="1:5" x14ac:dyDescent="0.25">
      <c r="C104" s="154"/>
      <c r="D104" s="154"/>
      <c r="E104" s="154"/>
    </row>
  </sheetData>
  <mergeCells count="9">
    <mergeCell ref="A71:A72"/>
    <mergeCell ref="B71:C71"/>
    <mergeCell ref="D71:E71"/>
    <mergeCell ref="A2:E2"/>
    <mergeCell ref="A3:E3"/>
    <mergeCell ref="B6:C6"/>
    <mergeCell ref="D6:E6"/>
    <mergeCell ref="A4:E4"/>
    <mergeCell ref="A6:A7"/>
  </mergeCells>
  <pageMargins left="0.7" right="0.7" top="0.75" bottom="0.75" header="0.3" footer="0.3"/>
  <pageSetup paperSize="9" scale="53" orientation="portrait" r:id="rId1"/>
  <rowBreaks count="1" manualBreakCount="1">
    <brk id="69" max="4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IV42"/>
  <sheetViews>
    <sheetView topLeftCell="B1" zoomScale="75" zoomScaleNormal="75" workbookViewId="0">
      <selection activeCell="Q30" sqref="Q30"/>
    </sheetView>
  </sheetViews>
  <sheetFormatPr defaultRowHeight="12.75" x14ac:dyDescent="0.2"/>
  <cols>
    <col min="1" max="1" width="8.140625" customWidth="1"/>
    <col min="2" max="2" width="61" customWidth="1"/>
    <col min="3" max="12" width="16.7109375" customWidth="1"/>
    <col min="13" max="13" width="18.28515625" bestFit="1" customWidth="1"/>
    <col min="14" max="14" width="16.7109375" customWidth="1"/>
    <col min="16" max="16" width="17.7109375" customWidth="1"/>
  </cols>
  <sheetData>
    <row r="1" spans="1:256" ht="15.75" x14ac:dyDescent="0.25">
      <c r="A1" s="66" t="s">
        <v>0</v>
      </c>
      <c r="B1" s="66"/>
      <c r="C1" s="66"/>
      <c r="D1" s="87"/>
      <c r="E1" s="66"/>
      <c r="F1" s="66"/>
      <c r="G1" s="66"/>
      <c r="H1" s="66"/>
      <c r="I1" s="66"/>
      <c r="J1" s="66"/>
      <c r="K1" s="66"/>
      <c r="L1" s="66"/>
      <c r="M1" s="66"/>
      <c r="N1" s="67" t="s">
        <v>1792</v>
      </c>
      <c r="O1" s="66"/>
      <c r="P1" s="66"/>
      <c r="Q1" s="66"/>
      <c r="R1" s="66"/>
      <c r="S1" s="66"/>
      <c r="T1" s="66"/>
      <c r="U1" s="66"/>
      <c r="V1" s="66"/>
      <c r="W1" s="66"/>
      <c r="X1" s="66"/>
      <c r="Y1" s="66"/>
      <c r="Z1" s="66"/>
      <c r="AA1" s="66"/>
      <c r="AB1" s="66"/>
      <c r="AC1" s="66"/>
      <c r="AD1" s="66"/>
      <c r="AE1" s="66"/>
      <c r="AF1" s="66"/>
      <c r="AG1" s="66"/>
      <c r="AH1" s="66"/>
      <c r="AI1" s="66"/>
      <c r="AJ1" s="66"/>
      <c r="AK1" s="66"/>
      <c r="AL1" s="66"/>
      <c r="AM1" s="66"/>
      <c r="AN1" s="66"/>
      <c r="AO1" s="66"/>
      <c r="AP1" s="66"/>
      <c r="AQ1" s="66"/>
      <c r="AR1" s="66"/>
      <c r="AS1" s="66"/>
      <c r="AT1" s="66"/>
      <c r="AU1" s="66"/>
      <c r="AV1" s="66"/>
      <c r="AW1" s="66"/>
      <c r="AX1" s="66"/>
      <c r="AY1" s="66"/>
      <c r="AZ1" s="66"/>
      <c r="BA1" s="66"/>
      <c r="BB1" s="66"/>
      <c r="BC1" s="66"/>
      <c r="BD1" s="66"/>
      <c r="BE1" s="66"/>
      <c r="BF1" s="66"/>
      <c r="BG1" s="66"/>
      <c r="BH1" s="66"/>
      <c r="BI1" s="66"/>
      <c r="BJ1" s="66"/>
      <c r="BK1" s="66"/>
      <c r="BL1" s="66"/>
      <c r="BM1" s="66"/>
      <c r="BN1" s="66"/>
      <c r="BO1" s="66"/>
      <c r="BP1" s="66"/>
      <c r="BQ1" s="66"/>
      <c r="BR1" s="66"/>
      <c r="BS1" s="66"/>
      <c r="BT1" s="66"/>
      <c r="BU1" s="66"/>
      <c r="BV1" s="66"/>
      <c r="BW1" s="66"/>
      <c r="BX1" s="66"/>
      <c r="BY1" s="66"/>
      <c r="BZ1" s="66"/>
      <c r="CA1" s="66"/>
      <c r="CB1" s="66"/>
      <c r="CC1" s="66"/>
      <c r="CD1" s="66"/>
      <c r="CE1" s="66"/>
      <c r="CF1" s="66"/>
      <c r="CG1" s="66"/>
      <c r="CH1" s="66"/>
      <c r="CI1" s="66"/>
      <c r="CJ1" s="66"/>
      <c r="CK1" s="66"/>
      <c r="CL1" s="66"/>
      <c r="CM1" s="66"/>
      <c r="CN1" s="66"/>
      <c r="CO1" s="66"/>
      <c r="CP1" s="66"/>
      <c r="CQ1" s="66"/>
      <c r="CR1" s="66"/>
      <c r="CS1" s="66"/>
      <c r="CT1" s="66"/>
      <c r="CU1" s="66"/>
      <c r="CV1" s="66"/>
      <c r="CW1" s="66"/>
      <c r="CX1" s="66"/>
      <c r="CY1" s="66"/>
      <c r="CZ1" s="66"/>
      <c r="DA1" s="66"/>
      <c r="DB1" s="66"/>
      <c r="DC1" s="66"/>
      <c r="DD1" s="66"/>
      <c r="DE1" s="66"/>
      <c r="DF1" s="66"/>
      <c r="DG1" s="66"/>
      <c r="DH1" s="66"/>
      <c r="DI1" s="66"/>
      <c r="DJ1" s="66"/>
      <c r="DK1" s="66"/>
      <c r="DL1" s="66"/>
      <c r="DM1" s="66"/>
      <c r="DN1" s="66"/>
      <c r="DO1" s="66"/>
      <c r="DP1" s="66"/>
      <c r="DQ1" s="66"/>
      <c r="DR1" s="66"/>
      <c r="DS1" s="66"/>
      <c r="DT1" s="66"/>
      <c r="DU1" s="66"/>
      <c r="DV1" s="66"/>
      <c r="DW1" s="66"/>
      <c r="DX1" s="66"/>
      <c r="DY1" s="66"/>
      <c r="DZ1" s="66"/>
      <c r="EA1" s="66"/>
      <c r="EB1" s="66"/>
      <c r="EC1" s="66"/>
      <c r="ED1" s="66"/>
      <c r="EE1" s="66"/>
      <c r="EF1" s="66"/>
      <c r="EG1" s="66"/>
      <c r="EH1" s="66"/>
      <c r="EI1" s="66"/>
      <c r="EJ1" s="66"/>
      <c r="EK1" s="66"/>
      <c r="EL1" s="66"/>
      <c r="EM1" s="66"/>
      <c r="EN1" s="66"/>
      <c r="EO1" s="66"/>
      <c r="EP1" s="66"/>
      <c r="EQ1" s="66"/>
      <c r="ER1" s="66"/>
      <c r="ES1" s="66"/>
      <c r="ET1" s="66"/>
      <c r="EU1" s="66"/>
      <c r="EV1" s="66"/>
      <c r="EW1" s="66"/>
      <c r="EX1" s="66"/>
      <c r="EY1" s="66"/>
      <c r="EZ1" s="66"/>
      <c r="FA1" s="66"/>
      <c r="FB1" s="66"/>
      <c r="FC1" s="66"/>
      <c r="FD1" s="66"/>
      <c r="FE1" s="66"/>
      <c r="FF1" s="66"/>
      <c r="FG1" s="66"/>
      <c r="FH1" s="66"/>
      <c r="FI1" s="66"/>
      <c r="FJ1" s="66"/>
      <c r="FK1" s="66"/>
      <c r="FL1" s="66"/>
      <c r="FM1" s="66"/>
      <c r="FN1" s="66"/>
      <c r="FO1" s="66"/>
      <c r="FP1" s="66"/>
      <c r="FQ1" s="66"/>
      <c r="FR1" s="66"/>
      <c r="FS1" s="66"/>
      <c r="FT1" s="66"/>
      <c r="FU1" s="66"/>
      <c r="FV1" s="66"/>
      <c r="FW1" s="66"/>
      <c r="FX1" s="66"/>
      <c r="FY1" s="66"/>
      <c r="FZ1" s="66"/>
      <c r="GA1" s="66"/>
      <c r="GB1" s="66"/>
      <c r="GC1" s="66"/>
      <c r="GD1" s="66"/>
      <c r="GE1" s="66"/>
      <c r="GF1" s="66"/>
      <c r="GG1" s="66"/>
      <c r="GH1" s="66"/>
      <c r="GI1" s="66"/>
      <c r="GJ1" s="66"/>
      <c r="GK1" s="66"/>
      <c r="GL1" s="66"/>
      <c r="GM1" s="66"/>
      <c r="GN1" s="66"/>
      <c r="GO1" s="66"/>
      <c r="GP1" s="66"/>
      <c r="GQ1" s="66"/>
      <c r="GR1" s="66"/>
      <c r="GS1" s="66"/>
      <c r="GT1" s="66"/>
      <c r="GU1" s="66"/>
      <c r="GV1" s="66"/>
      <c r="GW1" s="66"/>
      <c r="GX1" s="66"/>
      <c r="GY1" s="66"/>
      <c r="GZ1" s="66"/>
      <c r="HA1" s="66"/>
      <c r="HB1" s="66"/>
      <c r="HC1" s="66"/>
      <c r="HD1" s="66"/>
      <c r="HE1" s="66"/>
      <c r="HF1" s="66"/>
      <c r="HG1" s="66"/>
      <c r="HH1" s="66"/>
      <c r="HI1" s="66"/>
      <c r="HJ1" s="66"/>
      <c r="HK1" s="66"/>
      <c r="HL1" s="66"/>
      <c r="HM1" s="66"/>
      <c r="HN1" s="66"/>
      <c r="HO1" s="66"/>
      <c r="HP1" s="66"/>
      <c r="HQ1" s="66"/>
      <c r="HR1" s="66"/>
      <c r="HS1" s="66"/>
      <c r="HT1" s="66"/>
      <c r="HU1" s="66"/>
      <c r="HV1" s="66"/>
      <c r="HW1" s="66"/>
      <c r="HX1" s="66"/>
      <c r="HY1" s="66"/>
      <c r="HZ1" s="66"/>
      <c r="IA1" s="66"/>
      <c r="IB1" s="66"/>
      <c r="IC1" s="66"/>
      <c r="ID1" s="66"/>
      <c r="IE1" s="66"/>
      <c r="IF1" s="66"/>
      <c r="IG1" s="66"/>
      <c r="IH1" s="66"/>
      <c r="II1" s="66"/>
      <c r="IJ1" s="66"/>
      <c r="IK1" s="66"/>
      <c r="IL1" s="66"/>
      <c r="IM1" s="66"/>
      <c r="IN1" s="66"/>
      <c r="IO1" s="66"/>
      <c r="IP1" s="66"/>
      <c r="IQ1" s="66"/>
      <c r="IR1" s="66"/>
      <c r="IS1" s="66"/>
      <c r="IT1" s="66"/>
      <c r="IU1" s="66"/>
      <c r="IV1" s="66"/>
    </row>
    <row r="2" spans="1:256" ht="15.75" x14ac:dyDescent="0.25">
      <c r="A2" s="66"/>
      <c r="B2" s="66"/>
      <c r="C2" s="66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6"/>
      <c r="AB2" s="66"/>
      <c r="AC2" s="66"/>
      <c r="AD2" s="66"/>
      <c r="AE2" s="66"/>
      <c r="AF2" s="66"/>
      <c r="AG2" s="66"/>
      <c r="AH2" s="66"/>
      <c r="AI2" s="66"/>
      <c r="AJ2" s="66"/>
      <c r="AK2" s="66"/>
      <c r="AL2" s="66"/>
      <c r="AM2" s="66"/>
      <c r="AN2" s="66"/>
      <c r="AO2" s="66"/>
      <c r="AP2" s="66"/>
      <c r="AQ2" s="66"/>
      <c r="AR2" s="66"/>
      <c r="AS2" s="66"/>
      <c r="AT2" s="66"/>
      <c r="AU2" s="66"/>
      <c r="AV2" s="66"/>
      <c r="AW2" s="66"/>
      <c r="AX2" s="66"/>
      <c r="AY2" s="66"/>
      <c r="AZ2" s="66"/>
      <c r="BA2" s="66"/>
      <c r="BB2" s="66"/>
      <c r="BC2" s="66"/>
      <c r="BD2" s="66"/>
      <c r="BE2" s="66"/>
      <c r="BF2" s="66"/>
      <c r="BG2" s="66"/>
      <c r="BH2" s="66"/>
      <c r="BI2" s="66"/>
      <c r="BJ2" s="66"/>
      <c r="BK2" s="66"/>
      <c r="BL2" s="66"/>
      <c r="BM2" s="66"/>
      <c r="BN2" s="66"/>
      <c r="BO2" s="66"/>
      <c r="BP2" s="66"/>
      <c r="BQ2" s="66"/>
      <c r="BR2" s="66"/>
      <c r="BS2" s="66"/>
      <c r="BT2" s="66"/>
      <c r="BU2" s="66"/>
      <c r="BV2" s="66"/>
      <c r="BW2" s="66"/>
      <c r="BX2" s="66"/>
      <c r="BY2" s="66"/>
      <c r="BZ2" s="66"/>
      <c r="CA2" s="66"/>
      <c r="CB2" s="66"/>
      <c r="CC2" s="66"/>
      <c r="CD2" s="66"/>
      <c r="CE2" s="66"/>
      <c r="CF2" s="66"/>
      <c r="CG2" s="66"/>
      <c r="CH2" s="66"/>
      <c r="CI2" s="66"/>
      <c r="CJ2" s="66"/>
      <c r="CK2" s="66"/>
      <c r="CL2" s="66"/>
      <c r="CM2" s="66"/>
      <c r="CN2" s="66"/>
      <c r="CO2" s="66"/>
      <c r="CP2" s="66"/>
      <c r="CQ2" s="66"/>
      <c r="CR2" s="66"/>
      <c r="CS2" s="66"/>
      <c r="CT2" s="66"/>
      <c r="CU2" s="66"/>
      <c r="CV2" s="66"/>
      <c r="CW2" s="66"/>
      <c r="CX2" s="66"/>
      <c r="CY2" s="66"/>
      <c r="CZ2" s="66"/>
      <c r="DA2" s="66"/>
      <c r="DB2" s="66"/>
      <c r="DC2" s="66"/>
      <c r="DD2" s="66"/>
      <c r="DE2" s="66"/>
      <c r="DF2" s="66"/>
      <c r="DG2" s="66"/>
      <c r="DH2" s="66"/>
      <c r="DI2" s="66"/>
      <c r="DJ2" s="66"/>
      <c r="DK2" s="66"/>
      <c r="DL2" s="66"/>
      <c r="DM2" s="66"/>
      <c r="DN2" s="66"/>
      <c r="DO2" s="66"/>
      <c r="DP2" s="66"/>
      <c r="DQ2" s="66"/>
      <c r="DR2" s="66"/>
      <c r="DS2" s="66"/>
      <c r="DT2" s="66"/>
      <c r="DU2" s="66"/>
      <c r="DV2" s="66"/>
      <c r="DW2" s="66"/>
      <c r="DX2" s="66"/>
      <c r="DY2" s="66"/>
      <c r="DZ2" s="66"/>
      <c r="EA2" s="66"/>
      <c r="EB2" s="66"/>
      <c r="EC2" s="66"/>
      <c r="ED2" s="66"/>
      <c r="EE2" s="66"/>
      <c r="EF2" s="66"/>
      <c r="EG2" s="66"/>
      <c r="EH2" s="66"/>
      <c r="EI2" s="66"/>
      <c r="EJ2" s="66"/>
      <c r="EK2" s="66"/>
      <c r="EL2" s="66"/>
      <c r="EM2" s="66"/>
      <c r="EN2" s="66"/>
      <c r="EO2" s="66"/>
      <c r="EP2" s="66"/>
      <c r="EQ2" s="66"/>
      <c r="ER2" s="66"/>
      <c r="ES2" s="66"/>
      <c r="ET2" s="66"/>
      <c r="EU2" s="66"/>
      <c r="EV2" s="66"/>
      <c r="EW2" s="66"/>
      <c r="EX2" s="66"/>
      <c r="EY2" s="66"/>
      <c r="EZ2" s="66"/>
      <c r="FA2" s="66"/>
      <c r="FB2" s="66"/>
      <c r="FC2" s="66"/>
      <c r="FD2" s="66"/>
      <c r="FE2" s="66"/>
      <c r="FF2" s="66"/>
      <c r="FG2" s="66"/>
      <c r="FH2" s="66"/>
      <c r="FI2" s="66"/>
      <c r="FJ2" s="66"/>
      <c r="FK2" s="66"/>
      <c r="FL2" s="66"/>
      <c r="FM2" s="66"/>
      <c r="FN2" s="66"/>
      <c r="FO2" s="66"/>
      <c r="FP2" s="66"/>
      <c r="FQ2" s="66"/>
      <c r="FR2" s="66"/>
      <c r="FS2" s="66"/>
      <c r="FT2" s="66"/>
      <c r="FU2" s="66"/>
      <c r="FV2" s="66"/>
      <c r="FW2" s="66"/>
      <c r="FX2" s="66"/>
      <c r="FY2" s="66"/>
      <c r="FZ2" s="66"/>
      <c r="GA2" s="66"/>
      <c r="GB2" s="66"/>
      <c r="GC2" s="66"/>
      <c r="GD2" s="66"/>
      <c r="GE2" s="66"/>
      <c r="GF2" s="66"/>
      <c r="GG2" s="66"/>
      <c r="GH2" s="66"/>
      <c r="GI2" s="66"/>
      <c r="GJ2" s="66"/>
      <c r="GK2" s="66"/>
      <c r="GL2" s="66"/>
      <c r="GM2" s="66"/>
      <c r="GN2" s="66"/>
      <c r="GO2" s="66"/>
      <c r="GP2" s="66"/>
      <c r="GQ2" s="66"/>
      <c r="GR2" s="66"/>
      <c r="GS2" s="66"/>
      <c r="GT2" s="66"/>
      <c r="GU2" s="66"/>
      <c r="GV2" s="66"/>
      <c r="GW2" s="66"/>
      <c r="GX2" s="66"/>
      <c r="GY2" s="66"/>
      <c r="GZ2" s="66"/>
      <c r="HA2" s="66"/>
      <c r="HB2" s="66"/>
      <c r="HC2" s="66"/>
      <c r="HD2" s="66"/>
      <c r="HE2" s="66"/>
      <c r="HF2" s="66"/>
      <c r="HG2" s="66"/>
      <c r="HH2" s="66"/>
      <c r="HI2" s="66"/>
      <c r="HJ2" s="66"/>
      <c r="HK2" s="66"/>
      <c r="HL2" s="66"/>
      <c r="HM2" s="66"/>
      <c r="HN2" s="66"/>
      <c r="HO2" s="66"/>
      <c r="HP2" s="66"/>
      <c r="HQ2" s="66"/>
      <c r="HR2" s="66"/>
      <c r="HS2" s="66"/>
      <c r="HT2" s="66"/>
      <c r="HU2" s="66"/>
      <c r="HV2" s="66"/>
      <c r="HW2" s="66"/>
      <c r="HX2" s="66"/>
      <c r="HY2" s="66"/>
      <c r="HZ2" s="66"/>
      <c r="IA2" s="66"/>
      <c r="IB2" s="66"/>
      <c r="IC2" s="66"/>
      <c r="ID2" s="66"/>
      <c r="IE2" s="66"/>
      <c r="IF2" s="66"/>
      <c r="IG2" s="66"/>
      <c r="IH2" s="66"/>
      <c r="II2" s="66"/>
      <c r="IJ2" s="66"/>
      <c r="IK2" s="66"/>
      <c r="IL2" s="66"/>
      <c r="IM2" s="66"/>
      <c r="IN2" s="66"/>
      <c r="IO2" s="66"/>
      <c r="IP2" s="66"/>
      <c r="IQ2" s="66"/>
      <c r="IR2" s="66"/>
      <c r="IS2" s="66"/>
      <c r="IT2" s="66"/>
      <c r="IU2" s="66"/>
      <c r="IV2" s="66"/>
    </row>
    <row r="3" spans="1:256" ht="18.75" x14ac:dyDescent="0.25">
      <c r="A3" s="1356" t="s">
        <v>1384</v>
      </c>
      <c r="B3" s="1356"/>
      <c r="C3" s="1356"/>
      <c r="D3" s="1356"/>
      <c r="E3" s="1356"/>
      <c r="F3" s="1356"/>
      <c r="G3" s="1356"/>
      <c r="H3" s="1356"/>
      <c r="I3" s="1356"/>
      <c r="J3" s="1356"/>
      <c r="K3" s="1356"/>
      <c r="L3" s="1356"/>
      <c r="M3" s="1356"/>
      <c r="N3" s="1356"/>
      <c r="O3" s="66"/>
      <c r="P3" s="66"/>
      <c r="Q3" s="66"/>
      <c r="R3" s="66"/>
      <c r="S3" s="66"/>
      <c r="T3" s="66"/>
      <c r="U3" s="66"/>
      <c r="V3" s="66"/>
      <c r="W3" s="66"/>
      <c r="X3" s="66"/>
      <c r="Y3" s="66"/>
      <c r="Z3" s="66"/>
      <c r="AA3" s="66"/>
      <c r="AB3" s="66"/>
      <c r="AC3" s="66"/>
      <c r="AD3" s="66"/>
      <c r="AE3" s="66"/>
      <c r="AF3" s="66"/>
      <c r="AG3" s="66"/>
      <c r="AH3" s="66"/>
      <c r="AI3" s="66"/>
      <c r="AJ3" s="66"/>
      <c r="AK3" s="66"/>
      <c r="AL3" s="66"/>
      <c r="AM3" s="66"/>
      <c r="AN3" s="66"/>
      <c r="AO3" s="66"/>
      <c r="AP3" s="66"/>
      <c r="AQ3" s="66"/>
      <c r="AR3" s="66"/>
      <c r="AS3" s="66"/>
      <c r="AT3" s="66"/>
      <c r="AU3" s="66"/>
      <c r="AV3" s="66"/>
      <c r="AW3" s="66"/>
      <c r="AX3" s="66"/>
      <c r="AY3" s="66"/>
      <c r="AZ3" s="66"/>
      <c r="BA3" s="66"/>
      <c r="BB3" s="66"/>
      <c r="BC3" s="66"/>
      <c r="BD3" s="66"/>
      <c r="BE3" s="66"/>
      <c r="BF3" s="66"/>
      <c r="BG3" s="66"/>
      <c r="BH3" s="66"/>
      <c r="BI3" s="66"/>
      <c r="BJ3" s="66"/>
      <c r="BK3" s="66"/>
      <c r="BL3" s="66"/>
      <c r="BM3" s="66"/>
      <c r="BN3" s="66"/>
      <c r="BO3" s="66"/>
      <c r="BP3" s="66"/>
      <c r="BQ3" s="66"/>
      <c r="BR3" s="66"/>
      <c r="BS3" s="66"/>
      <c r="BT3" s="66"/>
      <c r="BU3" s="66"/>
      <c r="BV3" s="66"/>
      <c r="BW3" s="66"/>
      <c r="BX3" s="66"/>
      <c r="BY3" s="66"/>
      <c r="BZ3" s="66"/>
      <c r="CA3" s="66"/>
      <c r="CB3" s="66"/>
      <c r="CC3" s="66"/>
      <c r="CD3" s="66"/>
      <c r="CE3" s="66"/>
      <c r="CF3" s="66"/>
      <c r="CG3" s="66"/>
      <c r="CH3" s="66"/>
      <c r="CI3" s="66"/>
      <c r="CJ3" s="66"/>
      <c r="CK3" s="66"/>
      <c r="CL3" s="66"/>
      <c r="CM3" s="66"/>
      <c r="CN3" s="66"/>
      <c r="CO3" s="66"/>
      <c r="CP3" s="66"/>
      <c r="CQ3" s="66"/>
      <c r="CR3" s="66"/>
      <c r="CS3" s="66"/>
      <c r="CT3" s="66"/>
      <c r="CU3" s="66"/>
      <c r="CV3" s="66"/>
      <c r="CW3" s="66"/>
      <c r="CX3" s="66"/>
      <c r="CY3" s="66"/>
      <c r="CZ3" s="66"/>
      <c r="DA3" s="66"/>
      <c r="DB3" s="66"/>
      <c r="DC3" s="66"/>
      <c r="DD3" s="66"/>
      <c r="DE3" s="66"/>
      <c r="DF3" s="66"/>
      <c r="DG3" s="66"/>
      <c r="DH3" s="66"/>
      <c r="DI3" s="66"/>
      <c r="DJ3" s="66"/>
      <c r="DK3" s="66"/>
      <c r="DL3" s="66"/>
      <c r="DM3" s="66"/>
      <c r="DN3" s="66"/>
      <c r="DO3" s="66"/>
      <c r="DP3" s="66"/>
      <c r="DQ3" s="66"/>
      <c r="DR3" s="66"/>
      <c r="DS3" s="66"/>
      <c r="DT3" s="66"/>
      <c r="DU3" s="66"/>
      <c r="DV3" s="66"/>
      <c r="DW3" s="66"/>
      <c r="DX3" s="66"/>
      <c r="DY3" s="66"/>
      <c r="DZ3" s="66"/>
      <c r="EA3" s="66"/>
      <c r="EB3" s="66"/>
      <c r="EC3" s="66"/>
      <c r="ED3" s="66"/>
      <c r="EE3" s="66"/>
      <c r="EF3" s="66"/>
      <c r="EG3" s="66"/>
      <c r="EH3" s="66"/>
      <c r="EI3" s="66"/>
      <c r="EJ3" s="66"/>
      <c r="EK3" s="66"/>
      <c r="EL3" s="66"/>
      <c r="EM3" s="66"/>
      <c r="EN3" s="66"/>
      <c r="EO3" s="66"/>
      <c r="EP3" s="66"/>
      <c r="EQ3" s="66"/>
      <c r="ER3" s="66"/>
      <c r="ES3" s="66"/>
      <c r="ET3" s="66"/>
      <c r="EU3" s="66"/>
      <c r="EV3" s="66"/>
      <c r="EW3" s="66"/>
      <c r="EX3" s="66"/>
      <c r="EY3" s="66"/>
      <c r="EZ3" s="66"/>
      <c r="FA3" s="66"/>
      <c r="FB3" s="66"/>
      <c r="FC3" s="66"/>
      <c r="FD3" s="66"/>
      <c r="FE3" s="66"/>
      <c r="FF3" s="66"/>
      <c r="FG3" s="66"/>
      <c r="FH3" s="66"/>
      <c r="FI3" s="66"/>
      <c r="FJ3" s="66"/>
      <c r="FK3" s="66"/>
      <c r="FL3" s="66"/>
      <c r="FM3" s="66"/>
      <c r="FN3" s="66"/>
      <c r="FO3" s="66"/>
      <c r="FP3" s="66"/>
      <c r="FQ3" s="66"/>
      <c r="FR3" s="66"/>
      <c r="FS3" s="66"/>
      <c r="FT3" s="66"/>
      <c r="FU3" s="66"/>
      <c r="FV3" s="66"/>
      <c r="FW3" s="66"/>
      <c r="FX3" s="66"/>
      <c r="FY3" s="66"/>
      <c r="FZ3" s="66"/>
      <c r="GA3" s="66"/>
      <c r="GB3" s="66"/>
      <c r="GC3" s="66"/>
      <c r="GD3" s="66"/>
      <c r="GE3" s="66"/>
      <c r="GF3" s="66"/>
      <c r="GG3" s="66"/>
      <c r="GH3" s="66"/>
      <c r="GI3" s="66"/>
      <c r="GJ3" s="66"/>
      <c r="GK3" s="66"/>
      <c r="GL3" s="66"/>
      <c r="GM3" s="66"/>
      <c r="GN3" s="66"/>
      <c r="GO3" s="66"/>
      <c r="GP3" s="66"/>
      <c r="GQ3" s="66"/>
      <c r="GR3" s="66"/>
      <c r="GS3" s="66"/>
      <c r="GT3" s="66"/>
      <c r="GU3" s="66"/>
      <c r="GV3" s="66"/>
      <c r="GW3" s="66"/>
      <c r="GX3" s="66"/>
      <c r="GY3" s="66"/>
      <c r="GZ3" s="66"/>
      <c r="HA3" s="66"/>
      <c r="HB3" s="66"/>
      <c r="HC3" s="66"/>
      <c r="HD3" s="66"/>
      <c r="HE3" s="66"/>
      <c r="HF3" s="66"/>
      <c r="HG3" s="66"/>
      <c r="HH3" s="66"/>
      <c r="HI3" s="66"/>
      <c r="HJ3" s="66"/>
      <c r="HK3" s="66"/>
      <c r="HL3" s="66"/>
      <c r="HM3" s="66"/>
      <c r="HN3" s="66"/>
      <c r="HO3" s="66"/>
      <c r="HP3" s="66"/>
      <c r="HQ3" s="66"/>
      <c r="HR3" s="66"/>
      <c r="HS3" s="66"/>
      <c r="HT3" s="66"/>
      <c r="HU3" s="66"/>
      <c r="HV3" s="66"/>
      <c r="HW3" s="66"/>
      <c r="HX3" s="66"/>
      <c r="HY3" s="66"/>
      <c r="HZ3" s="66"/>
      <c r="IA3" s="66"/>
      <c r="IB3" s="66"/>
      <c r="IC3" s="66"/>
      <c r="ID3" s="66"/>
      <c r="IE3" s="66"/>
      <c r="IF3" s="66"/>
      <c r="IG3" s="66"/>
      <c r="IH3" s="66"/>
      <c r="II3" s="66"/>
      <c r="IJ3" s="66"/>
      <c r="IK3" s="66"/>
      <c r="IL3" s="66"/>
      <c r="IM3" s="66"/>
      <c r="IN3" s="66"/>
      <c r="IO3" s="66"/>
      <c r="IP3" s="66"/>
      <c r="IQ3" s="66"/>
      <c r="IR3" s="66"/>
      <c r="IS3" s="66"/>
      <c r="IT3" s="66"/>
      <c r="IU3" s="66"/>
      <c r="IV3" s="66"/>
    </row>
    <row r="4" spans="1:256" s="663" customFormat="1" ht="15.75" x14ac:dyDescent="0.25">
      <c r="A4" s="1349" t="s">
        <v>288</v>
      </c>
      <c r="B4" s="1349"/>
      <c r="C4" s="1349"/>
      <c r="D4" s="1349"/>
      <c r="E4" s="1349"/>
      <c r="F4" s="1349"/>
      <c r="G4" s="1349"/>
      <c r="H4" s="1349"/>
      <c r="I4" s="1349"/>
      <c r="J4" s="1349"/>
      <c r="K4" s="1349"/>
      <c r="L4" s="1349"/>
      <c r="M4" s="1349"/>
      <c r="N4" s="1349"/>
      <c r="O4" s="66"/>
      <c r="P4" s="66"/>
      <c r="Q4" s="66"/>
      <c r="R4" s="66"/>
      <c r="S4" s="66"/>
      <c r="T4" s="66"/>
      <c r="U4" s="66"/>
      <c r="V4" s="66"/>
      <c r="W4" s="66"/>
      <c r="X4" s="66"/>
      <c r="Y4" s="66"/>
      <c r="Z4" s="66"/>
      <c r="AA4" s="66"/>
      <c r="AB4" s="66"/>
      <c r="AC4" s="66"/>
      <c r="AD4" s="66"/>
      <c r="AE4" s="66"/>
      <c r="AF4" s="66"/>
      <c r="AG4" s="66"/>
      <c r="AH4" s="66"/>
      <c r="AI4" s="66"/>
      <c r="AJ4" s="66"/>
      <c r="AK4" s="66"/>
      <c r="AL4" s="66"/>
      <c r="AM4" s="66"/>
      <c r="AN4" s="66"/>
      <c r="AO4" s="66"/>
      <c r="AP4" s="66"/>
      <c r="AQ4" s="66"/>
      <c r="AR4" s="66"/>
      <c r="AS4" s="66"/>
      <c r="AT4" s="66"/>
      <c r="AU4" s="66"/>
      <c r="AV4" s="66"/>
      <c r="AW4" s="66"/>
      <c r="AX4" s="66"/>
      <c r="AY4" s="66"/>
      <c r="AZ4" s="66"/>
      <c r="BA4" s="66"/>
      <c r="BB4" s="66"/>
      <c r="BC4" s="66"/>
      <c r="BD4" s="66"/>
      <c r="BE4" s="66"/>
      <c r="BF4" s="66"/>
      <c r="BG4" s="66"/>
      <c r="BH4" s="66"/>
      <c r="BI4" s="66"/>
      <c r="BJ4" s="66"/>
      <c r="BK4" s="66"/>
      <c r="BL4" s="66"/>
      <c r="BM4" s="66"/>
      <c r="BN4" s="66"/>
      <c r="BO4" s="66"/>
      <c r="BP4" s="66"/>
      <c r="BQ4" s="66"/>
      <c r="BR4" s="66"/>
      <c r="BS4" s="66"/>
      <c r="BT4" s="66"/>
      <c r="BU4" s="66"/>
      <c r="BV4" s="66"/>
      <c r="BW4" s="66"/>
      <c r="BX4" s="66"/>
      <c r="BY4" s="66"/>
      <c r="BZ4" s="66"/>
      <c r="CA4" s="66"/>
      <c r="CB4" s="66"/>
      <c r="CC4" s="66"/>
      <c r="CD4" s="66"/>
      <c r="CE4" s="66"/>
      <c r="CF4" s="66"/>
      <c r="CG4" s="66"/>
      <c r="CH4" s="66"/>
      <c r="CI4" s="66"/>
      <c r="CJ4" s="66"/>
      <c r="CK4" s="66"/>
      <c r="CL4" s="66"/>
      <c r="CM4" s="66"/>
      <c r="CN4" s="66"/>
      <c r="CO4" s="66"/>
      <c r="CP4" s="66"/>
      <c r="CQ4" s="66"/>
      <c r="CR4" s="66"/>
      <c r="CS4" s="66"/>
      <c r="CT4" s="66"/>
      <c r="CU4" s="66"/>
      <c r="CV4" s="66"/>
      <c r="CW4" s="66"/>
      <c r="CX4" s="66"/>
      <c r="CY4" s="66"/>
      <c r="CZ4" s="66"/>
      <c r="DA4" s="66"/>
      <c r="DB4" s="66"/>
      <c r="DC4" s="66"/>
      <c r="DD4" s="66"/>
      <c r="DE4" s="66"/>
      <c r="DF4" s="66"/>
      <c r="DG4" s="66"/>
      <c r="DH4" s="66"/>
      <c r="DI4" s="66"/>
      <c r="DJ4" s="66"/>
      <c r="DK4" s="66"/>
      <c r="DL4" s="66"/>
      <c r="DM4" s="66"/>
      <c r="DN4" s="66"/>
      <c r="DO4" s="66"/>
      <c r="DP4" s="66"/>
      <c r="DQ4" s="66"/>
      <c r="DR4" s="66"/>
      <c r="DS4" s="66"/>
      <c r="DT4" s="66"/>
      <c r="DU4" s="66"/>
      <c r="DV4" s="66"/>
      <c r="DW4" s="66"/>
      <c r="DX4" s="66"/>
      <c r="DY4" s="66"/>
      <c r="DZ4" s="66"/>
      <c r="EA4" s="66"/>
      <c r="EB4" s="66"/>
      <c r="EC4" s="66"/>
      <c r="ED4" s="66"/>
      <c r="EE4" s="66"/>
      <c r="EF4" s="66"/>
      <c r="EG4" s="66"/>
      <c r="EH4" s="66"/>
      <c r="EI4" s="66"/>
      <c r="EJ4" s="66"/>
      <c r="EK4" s="66"/>
      <c r="EL4" s="66"/>
      <c r="EM4" s="66"/>
      <c r="EN4" s="66"/>
      <c r="EO4" s="66"/>
      <c r="EP4" s="66"/>
      <c r="EQ4" s="66"/>
      <c r="ER4" s="66"/>
      <c r="ES4" s="66"/>
      <c r="ET4" s="66"/>
      <c r="EU4" s="66"/>
      <c r="EV4" s="66"/>
      <c r="EW4" s="66"/>
      <c r="EX4" s="66"/>
      <c r="EY4" s="66"/>
      <c r="EZ4" s="66"/>
      <c r="FA4" s="66"/>
      <c r="FB4" s="66"/>
      <c r="FC4" s="66"/>
      <c r="FD4" s="66"/>
      <c r="FE4" s="66"/>
      <c r="FF4" s="66"/>
      <c r="FG4" s="66"/>
      <c r="FH4" s="66"/>
      <c r="FI4" s="66"/>
      <c r="FJ4" s="66"/>
      <c r="FK4" s="66"/>
      <c r="FL4" s="66"/>
      <c r="FM4" s="66"/>
      <c r="FN4" s="66"/>
      <c r="FO4" s="66"/>
      <c r="FP4" s="66"/>
      <c r="FQ4" s="66"/>
      <c r="FR4" s="66"/>
      <c r="FS4" s="66"/>
      <c r="FT4" s="66"/>
      <c r="FU4" s="66"/>
      <c r="FV4" s="66"/>
      <c r="FW4" s="66"/>
      <c r="FX4" s="66"/>
      <c r="FY4" s="66"/>
      <c r="FZ4" s="66"/>
      <c r="GA4" s="66"/>
      <c r="GB4" s="66"/>
      <c r="GC4" s="66"/>
      <c r="GD4" s="66"/>
      <c r="GE4" s="66"/>
      <c r="GF4" s="66"/>
      <c r="GG4" s="66"/>
      <c r="GH4" s="66"/>
      <c r="GI4" s="66"/>
      <c r="GJ4" s="66"/>
      <c r="GK4" s="66"/>
      <c r="GL4" s="66"/>
      <c r="GM4" s="66"/>
      <c r="GN4" s="66"/>
      <c r="GO4" s="66"/>
      <c r="GP4" s="66"/>
      <c r="GQ4" s="66"/>
      <c r="GR4" s="66"/>
      <c r="GS4" s="66"/>
      <c r="GT4" s="66"/>
      <c r="GU4" s="66"/>
      <c r="GV4" s="66"/>
      <c r="GW4" s="66"/>
      <c r="GX4" s="66"/>
      <c r="GY4" s="66"/>
      <c r="GZ4" s="66"/>
      <c r="HA4" s="66"/>
      <c r="HB4" s="66"/>
      <c r="HC4" s="66"/>
      <c r="HD4" s="66"/>
      <c r="HE4" s="66"/>
      <c r="HF4" s="66"/>
      <c r="HG4" s="66"/>
      <c r="HH4" s="66"/>
      <c r="HI4" s="66"/>
      <c r="HJ4" s="66"/>
      <c r="HK4" s="66"/>
      <c r="HL4" s="66"/>
      <c r="HM4" s="66"/>
      <c r="HN4" s="66"/>
      <c r="HO4" s="66"/>
      <c r="HP4" s="66"/>
      <c r="HQ4" s="66"/>
      <c r="HR4" s="66"/>
      <c r="HS4" s="66"/>
      <c r="HT4" s="66"/>
      <c r="HU4" s="66"/>
      <c r="HV4" s="66"/>
      <c r="HW4" s="66"/>
      <c r="HX4" s="66"/>
      <c r="HY4" s="66"/>
      <c r="HZ4" s="66"/>
      <c r="IA4" s="66"/>
      <c r="IB4" s="66"/>
      <c r="IC4" s="66"/>
      <c r="ID4" s="66"/>
      <c r="IE4" s="66"/>
      <c r="IF4" s="66"/>
      <c r="IG4" s="66"/>
      <c r="IH4" s="66"/>
      <c r="II4" s="66"/>
      <c r="IJ4" s="66"/>
      <c r="IK4" s="66"/>
      <c r="IL4" s="66"/>
      <c r="IM4" s="66"/>
      <c r="IN4" s="66"/>
      <c r="IO4" s="66"/>
      <c r="IP4" s="66"/>
      <c r="IQ4" s="66"/>
      <c r="IR4" s="66"/>
      <c r="IS4" s="66"/>
      <c r="IT4" s="66"/>
      <c r="IU4" s="66"/>
      <c r="IV4" s="66"/>
    </row>
    <row r="5" spans="1:256" ht="16.5" thickBot="1" x14ac:dyDescent="0.3">
      <c r="A5" s="68"/>
      <c r="B5" s="69"/>
      <c r="C5" s="69"/>
      <c r="D5" s="69"/>
      <c r="E5" s="66"/>
      <c r="F5" s="66"/>
      <c r="G5" s="66"/>
      <c r="H5" s="66"/>
      <c r="I5" s="66"/>
      <c r="J5" s="66"/>
      <c r="K5" s="66"/>
      <c r="L5" s="66"/>
      <c r="M5" s="66"/>
      <c r="N5" s="66"/>
      <c r="O5" s="66"/>
      <c r="P5" s="66"/>
      <c r="Q5" s="66"/>
      <c r="R5" s="66"/>
      <c r="S5" s="66"/>
      <c r="T5" s="66"/>
      <c r="U5" s="66"/>
      <c r="V5" s="66"/>
      <c r="W5" s="66"/>
      <c r="X5" s="66"/>
      <c r="Y5" s="66"/>
      <c r="Z5" s="66"/>
      <c r="AA5" s="66"/>
      <c r="AB5" s="66"/>
      <c r="AC5" s="66"/>
      <c r="AD5" s="66"/>
      <c r="AE5" s="66"/>
      <c r="AF5" s="66"/>
      <c r="AG5" s="66"/>
      <c r="AH5" s="66"/>
      <c r="AI5" s="66"/>
      <c r="AJ5" s="66"/>
      <c r="AK5" s="66"/>
      <c r="AL5" s="66"/>
      <c r="AM5" s="66"/>
      <c r="AN5" s="66"/>
      <c r="AO5" s="66"/>
      <c r="AP5" s="66"/>
      <c r="AQ5" s="66"/>
      <c r="AR5" s="66"/>
      <c r="AS5" s="66"/>
      <c r="AT5" s="66"/>
      <c r="AU5" s="66"/>
      <c r="AV5" s="66"/>
      <c r="AW5" s="66"/>
      <c r="AX5" s="66"/>
      <c r="AY5" s="66"/>
      <c r="AZ5" s="66"/>
      <c r="BA5" s="66"/>
      <c r="BB5" s="66"/>
      <c r="BC5" s="66"/>
      <c r="BD5" s="66"/>
      <c r="BE5" s="66"/>
      <c r="BF5" s="66"/>
      <c r="BG5" s="66"/>
      <c r="BH5" s="66"/>
      <c r="BI5" s="66"/>
      <c r="BJ5" s="66"/>
      <c r="BK5" s="66"/>
      <c r="BL5" s="66"/>
      <c r="BM5" s="66"/>
      <c r="BN5" s="66"/>
      <c r="BO5" s="66"/>
      <c r="BP5" s="66"/>
      <c r="BQ5" s="66"/>
      <c r="BR5" s="66"/>
      <c r="BS5" s="66"/>
      <c r="BT5" s="66"/>
      <c r="BU5" s="66"/>
      <c r="BV5" s="66"/>
      <c r="BW5" s="66"/>
      <c r="BX5" s="66"/>
      <c r="BY5" s="66"/>
      <c r="BZ5" s="66"/>
      <c r="CA5" s="66"/>
      <c r="CB5" s="66"/>
      <c r="CC5" s="66"/>
      <c r="CD5" s="66"/>
      <c r="CE5" s="66"/>
      <c r="CF5" s="66"/>
      <c r="CG5" s="66"/>
      <c r="CH5" s="66"/>
      <c r="CI5" s="66"/>
      <c r="CJ5" s="66"/>
      <c r="CK5" s="66"/>
      <c r="CL5" s="66"/>
      <c r="CM5" s="66"/>
      <c r="CN5" s="66"/>
      <c r="CO5" s="66"/>
      <c r="CP5" s="66"/>
      <c r="CQ5" s="66"/>
      <c r="CR5" s="66"/>
      <c r="CS5" s="66"/>
      <c r="CT5" s="66"/>
      <c r="CU5" s="66"/>
      <c r="CV5" s="66"/>
      <c r="CW5" s="66"/>
      <c r="CX5" s="66"/>
      <c r="CY5" s="66"/>
      <c r="CZ5" s="66"/>
      <c r="DA5" s="66"/>
      <c r="DB5" s="66"/>
      <c r="DC5" s="66"/>
      <c r="DD5" s="66"/>
      <c r="DE5" s="66"/>
      <c r="DF5" s="66"/>
      <c r="DG5" s="66"/>
      <c r="DH5" s="66"/>
      <c r="DI5" s="66"/>
      <c r="DJ5" s="66"/>
      <c r="DK5" s="66"/>
      <c r="DL5" s="66"/>
      <c r="DM5" s="66"/>
      <c r="DN5" s="66"/>
      <c r="DO5" s="66"/>
      <c r="DP5" s="66"/>
      <c r="DQ5" s="66"/>
      <c r="DR5" s="66"/>
      <c r="DS5" s="66"/>
      <c r="DT5" s="66"/>
      <c r="DU5" s="66"/>
      <c r="DV5" s="66"/>
      <c r="DW5" s="66"/>
      <c r="DX5" s="66"/>
      <c r="DY5" s="66"/>
      <c r="DZ5" s="66"/>
      <c r="EA5" s="66"/>
      <c r="EB5" s="66"/>
      <c r="EC5" s="66"/>
      <c r="ED5" s="66"/>
      <c r="EE5" s="66"/>
      <c r="EF5" s="66"/>
      <c r="EG5" s="66"/>
      <c r="EH5" s="66"/>
      <c r="EI5" s="66"/>
      <c r="EJ5" s="66"/>
      <c r="EK5" s="66"/>
      <c r="EL5" s="66"/>
      <c r="EM5" s="66"/>
      <c r="EN5" s="66"/>
      <c r="EO5" s="66"/>
      <c r="EP5" s="66"/>
      <c r="EQ5" s="66"/>
      <c r="ER5" s="66"/>
      <c r="ES5" s="66"/>
      <c r="ET5" s="66"/>
      <c r="EU5" s="66"/>
      <c r="EV5" s="66"/>
      <c r="EW5" s="66"/>
      <c r="EX5" s="66"/>
      <c r="EY5" s="66"/>
      <c r="EZ5" s="66"/>
      <c r="FA5" s="66"/>
      <c r="FB5" s="66"/>
      <c r="FC5" s="66"/>
      <c r="FD5" s="66"/>
      <c r="FE5" s="66"/>
      <c r="FF5" s="66"/>
      <c r="FG5" s="66"/>
      <c r="FH5" s="66"/>
      <c r="FI5" s="66"/>
      <c r="FJ5" s="66"/>
      <c r="FK5" s="66"/>
      <c r="FL5" s="66"/>
      <c r="FM5" s="66"/>
      <c r="FN5" s="66"/>
      <c r="FO5" s="66"/>
      <c r="FP5" s="66"/>
      <c r="FQ5" s="66"/>
      <c r="FR5" s="66"/>
      <c r="FS5" s="66"/>
      <c r="FT5" s="66"/>
      <c r="FU5" s="66"/>
      <c r="FV5" s="66"/>
      <c r="FW5" s="66"/>
      <c r="FX5" s="66"/>
      <c r="FY5" s="66"/>
      <c r="FZ5" s="66"/>
      <c r="GA5" s="66"/>
      <c r="GB5" s="66"/>
      <c r="GC5" s="66"/>
      <c r="GD5" s="66"/>
      <c r="GE5" s="66"/>
      <c r="GF5" s="66"/>
      <c r="GG5" s="66"/>
      <c r="GH5" s="66"/>
      <c r="GI5" s="66"/>
      <c r="GJ5" s="66"/>
      <c r="GK5" s="66"/>
      <c r="GL5" s="66"/>
      <c r="GM5" s="66"/>
      <c r="GN5" s="66"/>
      <c r="GO5" s="66"/>
      <c r="GP5" s="66"/>
      <c r="GQ5" s="66"/>
      <c r="GR5" s="66"/>
      <c r="GS5" s="66"/>
      <c r="GT5" s="66"/>
      <c r="GU5" s="66"/>
      <c r="GV5" s="66"/>
      <c r="GW5" s="66"/>
      <c r="GX5" s="66"/>
      <c r="GY5" s="66"/>
      <c r="GZ5" s="66"/>
      <c r="HA5" s="66"/>
      <c r="HB5" s="66"/>
      <c r="HC5" s="66"/>
      <c r="HD5" s="66"/>
      <c r="HE5" s="66"/>
      <c r="HF5" s="66"/>
      <c r="HG5" s="66"/>
      <c r="HH5" s="66"/>
      <c r="HI5" s="66"/>
      <c r="HJ5" s="66"/>
      <c r="HK5" s="66"/>
      <c r="HL5" s="66"/>
      <c r="HM5" s="66"/>
      <c r="HN5" s="66"/>
      <c r="HO5" s="66"/>
      <c r="HP5" s="66"/>
      <c r="HQ5" s="66"/>
      <c r="HR5" s="66"/>
      <c r="HS5" s="66"/>
      <c r="HT5" s="66"/>
      <c r="HU5" s="66"/>
      <c r="HV5" s="66"/>
      <c r="HW5" s="66"/>
      <c r="HX5" s="66"/>
      <c r="HY5" s="66"/>
      <c r="HZ5" s="66"/>
      <c r="IA5" s="66"/>
      <c r="IB5" s="66"/>
      <c r="IC5" s="66"/>
      <c r="ID5" s="66"/>
      <c r="IE5" s="66"/>
      <c r="IF5" s="66"/>
      <c r="IG5" s="66"/>
      <c r="IH5" s="66"/>
      <c r="II5" s="66"/>
      <c r="IJ5" s="66"/>
      <c r="IK5" s="66"/>
      <c r="IL5" s="66"/>
      <c r="IM5" s="66"/>
      <c r="IN5" s="66"/>
      <c r="IO5" s="66"/>
      <c r="IP5" s="66"/>
      <c r="IQ5" s="66"/>
      <c r="IR5" s="66"/>
      <c r="IS5" s="66"/>
      <c r="IT5" s="66"/>
      <c r="IU5" s="66"/>
      <c r="IV5" s="66"/>
    </row>
    <row r="6" spans="1:256" ht="33" customHeight="1" thickTop="1" x14ac:dyDescent="0.25">
      <c r="A6" s="1357" t="s">
        <v>27</v>
      </c>
      <c r="B6" s="1359" t="s">
        <v>69</v>
      </c>
      <c r="C6" s="1359" t="s">
        <v>0</v>
      </c>
      <c r="D6" s="1359"/>
      <c r="E6" s="1359" t="s">
        <v>310</v>
      </c>
      <c r="F6" s="1359"/>
      <c r="G6" s="1359" t="s">
        <v>311</v>
      </c>
      <c r="H6" s="1359"/>
      <c r="I6" s="1359" t="s">
        <v>156</v>
      </c>
      <c r="J6" s="1359"/>
      <c r="K6" s="1359" t="s">
        <v>312</v>
      </c>
      <c r="L6" s="1359"/>
      <c r="M6" s="1359" t="s">
        <v>313</v>
      </c>
      <c r="N6" s="1361"/>
      <c r="O6" s="70"/>
      <c r="P6" s="70"/>
      <c r="Q6" s="70"/>
      <c r="R6" s="70"/>
      <c r="S6" s="70"/>
      <c r="T6" s="70"/>
      <c r="U6" s="70"/>
      <c r="V6" s="70"/>
      <c r="W6" s="70"/>
      <c r="X6" s="70"/>
      <c r="Y6" s="70"/>
      <c r="Z6" s="70"/>
      <c r="AA6" s="70"/>
      <c r="AB6" s="70"/>
      <c r="AC6" s="70"/>
      <c r="AD6" s="70"/>
      <c r="AE6" s="70"/>
      <c r="AF6" s="70"/>
      <c r="AG6" s="70"/>
      <c r="AH6" s="70"/>
      <c r="AI6" s="70"/>
      <c r="AJ6" s="70"/>
      <c r="AK6" s="70"/>
      <c r="AL6" s="70"/>
      <c r="AM6" s="70"/>
      <c r="AN6" s="70"/>
      <c r="AO6" s="70"/>
      <c r="AP6" s="70"/>
      <c r="AQ6" s="70"/>
      <c r="AR6" s="70"/>
      <c r="AS6" s="70"/>
      <c r="AT6" s="70"/>
      <c r="AU6" s="70"/>
      <c r="AV6" s="70"/>
      <c r="AW6" s="70"/>
      <c r="AX6" s="70"/>
      <c r="AY6" s="70"/>
      <c r="AZ6" s="70"/>
      <c r="BA6" s="70"/>
      <c r="BB6" s="70"/>
      <c r="BC6" s="70"/>
      <c r="BD6" s="70"/>
      <c r="BE6" s="70"/>
      <c r="BF6" s="70"/>
      <c r="BG6" s="70"/>
      <c r="BH6" s="70"/>
      <c r="BI6" s="70"/>
      <c r="BJ6" s="70"/>
      <c r="BK6" s="70"/>
      <c r="BL6" s="70"/>
      <c r="BM6" s="70"/>
      <c r="BN6" s="70"/>
      <c r="BO6" s="70"/>
      <c r="BP6" s="70"/>
      <c r="BQ6" s="70"/>
      <c r="BR6" s="70"/>
      <c r="BS6" s="70"/>
      <c r="BT6" s="70"/>
      <c r="BU6" s="70"/>
      <c r="BV6" s="70"/>
      <c r="BW6" s="70"/>
      <c r="BX6" s="70"/>
      <c r="BY6" s="70"/>
      <c r="BZ6" s="70"/>
      <c r="CA6" s="70"/>
      <c r="CB6" s="70"/>
      <c r="CC6" s="70"/>
      <c r="CD6" s="70"/>
      <c r="CE6" s="70"/>
      <c r="CF6" s="70"/>
      <c r="CG6" s="70"/>
      <c r="CH6" s="70"/>
      <c r="CI6" s="70"/>
      <c r="CJ6" s="70"/>
      <c r="CK6" s="70"/>
      <c r="CL6" s="70"/>
      <c r="CM6" s="70"/>
      <c r="CN6" s="70"/>
      <c r="CO6" s="70"/>
      <c r="CP6" s="70"/>
      <c r="CQ6" s="70"/>
      <c r="CR6" s="70"/>
      <c r="CS6" s="70"/>
      <c r="CT6" s="70"/>
      <c r="CU6" s="70"/>
      <c r="CV6" s="70"/>
      <c r="CW6" s="70"/>
      <c r="CX6" s="70"/>
      <c r="CY6" s="70"/>
      <c r="CZ6" s="70"/>
      <c r="DA6" s="70"/>
      <c r="DB6" s="70"/>
      <c r="DC6" s="70"/>
      <c r="DD6" s="70"/>
      <c r="DE6" s="70"/>
      <c r="DF6" s="70"/>
      <c r="DG6" s="70"/>
      <c r="DH6" s="70"/>
      <c r="DI6" s="70"/>
      <c r="DJ6" s="70"/>
      <c r="DK6" s="70"/>
      <c r="DL6" s="70"/>
      <c r="DM6" s="70"/>
      <c r="DN6" s="70"/>
      <c r="DO6" s="70"/>
      <c r="DP6" s="70"/>
      <c r="DQ6" s="70"/>
      <c r="DR6" s="70"/>
      <c r="DS6" s="70"/>
      <c r="DT6" s="70"/>
      <c r="DU6" s="70"/>
      <c r="DV6" s="70"/>
      <c r="DW6" s="70"/>
      <c r="DX6" s="70"/>
      <c r="DY6" s="70"/>
      <c r="DZ6" s="70"/>
      <c r="EA6" s="70"/>
      <c r="EB6" s="70"/>
      <c r="EC6" s="70"/>
      <c r="ED6" s="70"/>
      <c r="EE6" s="70"/>
      <c r="EF6" s="70"/>
      <c r="EG6" s="70"/>
      <c r="EH6" s="70"/>
      <c r="EI6" s="70"/>
      <c r="EJ6" s="70"/>
      <c r="EK6" s="70"/>
      <c r="EL6" s="70"/>
      <c r="EM6" s="70"/>
      <c r="EN6" s="70"/>
      <c r="EO6" s="70"/>
      <c r="EP6" s="70"/>
      <c r="EQ6" s="70"/>
      <c r="ER6" s="70"/>
      <c r="ES6" s="70"/>
      <c r="ET6" s="70"/>
      <c r="EU6" s="70"/>
      <c r="EV6" s="70"/>
      <c r="EW6" s="70"/>
      <c r="EX6" s="70"/>
      <c r="EY6" s="70"/>
      <c r="EZ6" s="70"/>
      <c r="FA6" s="70"/>
      <c r="FB6" s="70"/>
      <c r="FC6" s="70"/>
      <c r="FD6" s="70"/>
      <c r="FE6" s="70"/>
      <c r="FF6" s="70"/>
      <c r="FG6" s="70"/>
      <c r="FH6" s="70"/>
      <c r="FI6" s="70"/>
      <c r="FJ6" s="70"/>
      <c r="FK6" s="70"/>
      <c r="FL6" s="70"/>
      <c r="FM6" s="70"/>
      <c r="FN6" s="70"/>
      <c r="FO6" s="70"/>
      <c r="FP6" s="70"/>
      <c r="FQ6" s="70"/>
      <c r="FR6" s="70"/>
      <c r="FS6" s="70"/>
      <c r="FT6" s="70"/>
      <c r="FU6" s="70"/>
      <c r="FV6" s="70"/>
      <c r="FW6" s="70"/>
      <c r="FX6" s="70"/>
      <c r="FY6" s="70"/>
      <c r="FZ6" s="70"/>
      <c r="GA6" s="70"/>
      <c r="GB6" s="70"/>
      <c r="GC6" s="70"/>
      <c r="GD6" s="70"/>
      <c r="GE6" s="70"/>
      <c r="GF6" s="70"/>
      <c r="GG6" s="70"/>
      <c r="GH6" s="70"/>
      <c r="GI6" s="70"/>
      <c r="GJ6" s="70"/>
      <c r="GK6" s="70"/>
      <c r="GL6" s="70"/>
      <c r="GM6" s="70"/>
      <c r="GN6" s="70"/>
      <c r="GO6" s="70"/>
      <c r="GP6" s="70"/>
      <c r="GQ6" s="70"/>
      <c r="GR6" s="70"/>
      <c r="GS6" s="70"/>
      <c r="GT6" s="70"/>
      <c r="GU6" s="70"/>
      <c r="GV6" s="70"/>
      <c r="GW6" s="70"/>
      <c r="GX6" s="70"/>
      <c r="GY6" s="70"/>
      <c r="GZ6" s="70"/>
      <c r="HA6" s="70"/>
      <c r="HB6" s="70"/>
      <c r="HC6" s="70"/>
      <c r="HD6" s="70"/>
      <c r="HE6" s="70"/>
      <c r="HF6" s="70"/>
      <c r="HG6" s="70"/>
      <c r="HH6" s="70"/>
      <c r="HI6" s="70"/>
      <c r="HJ6" s="70"/>
      <c r="HK6" s="70"/>
      <c r="HL6" s="70"/>
      <c r="HM6" s="70"/>
      <c r="HN6" s="70"/>
      <c r="HO6" s="70"/>
      <c r="HP6" s="70"/>
      <c r="HQ6" s="70"/>
      <c r="HR6" s="70"/>
      <c r="HS6" s="70"/>
      <c r="HT6" s="70"/>
      <c r="HU6" s="70"/>
      <c r="HV6" s="70"/>
      <c r="HW6" s="70"/>
      <c r="HX6" s="70"/>
      <c r="HY6" s="70"/>
      <c r="HZ6" s="70"/>
      <c r="IA6" s="70"/>
      <c r="IB6" s="70"/>
      <c r="IC6" s="70"/>
      <c r="ID6" s="70"/>
      <c r="IE6" s="70"/>
      <c r="IF6" s="70"/>
      <c r="IG6" s="70"/>
      <c r="IH6" s="70"/>
      <c r="II6" s="70"/>
      <c r="IJ6" s="70"/>
      <c r="IK6" s="70"/>
      <c r="IL6" s="70"/>
      <c r="IM6" s="70"/>
      <c r="IN6" s="70"/>
      <c r="IO6" s="70"/>
      <c r="IP6" s="70"/>
      <c r="IQ6" s="70"/>
      <c r="IR6" s="70"/>
      <c r="IS6" s="70"/>
      <c r="IT6" s="70"/>
      <c r="IU6" s="70"/>
      <c r="IV6" s="70"/>
    </row>
    <row r="7" spans="1:256" ht="16.5" thickBot="1" x14ac:dyDescent="0.3">
      <c r="A7" s="1358"/>
      <c r="B7" s="1360"/>
      <c r="C7" s="141">
        <v>44561</v>
      </c>
      <c r="D7" s="141">
        <v>44926</v>
      </c>
      <c r="E7" s="141">
        <v>44561</v>
      </c>
      <c r="F7" s="141">
        <v>44926</v>
      </c>
      <c r="G7" s="141">
        <v>44561</v>
      </c>
      <c r="H7" s="141">
        <v>44926</v>
      </c>
      <c r="I7" s="141">
        <v>44561</v>
      </c>
      <c r="J7" s="141">
        <v>44926</v>
      </c>
      <c r="K7" s="141">
        <v>44561</v>
      </c>
      <c r="L7" s="141">
        <v>44926</v>
      </c>
      <c r="M7" s="141">
        <v>44561</v>
      </c>
      <c r="N7" s="1236">
        <v>44926</v>
      </c>
      <c r="O7" s="70"/>
      <c r="P7" s="70"/>
      <c r="Q7" s="70"/>
      <c r="R7" s="70"/>
      <c r="S7" s="70"/>
      <c r="T7" s="70"/>
      <c r="U7" s="70"/>
      <c r="V7" s="70"/>
      <c r="W7" s="70"/>
      <c r="X7" s="70"/>
      <c r="Y7" s="70"/>
      <c r="Z7" s="70"/>
      <c r="AA7" s="70"/>
      <c r="AB7" s="70"/>
      <c r="AC7" s="70"/>
      <c r="AD7" s="70"/>
      <c r="AE7" s="70"/>
      <c r="AF7" s="70"/>
      <c r="AG7" s="70"/>
      <c r="AH7" s="70"/>
      <c r="AI7" s="70"/>
      <c r="AJ7" s="70"/>
      <c r="AK7" s="70"/>
      <c r="AL7" s="70"/>
      <c r="AM7" s="70"/>
      <c r="AN7" s="70"/>
      <c r="AO7" s="70"/>
      <c r="AP7" s="70"/>
      <c r="AQ7" s="70"/>
      <c r="AR7" s="70"/>
      <c r="AS7" s="70"/>
      <c r="AT7" s="70"/>
      <c r="AU7" s="70"/>
      <c r="AV7" s="70"/>
      <c r="AW7" s="70"/>
      <c r="AX7" s="70"/>
      <c r="AY7" s="70"/>
      <c r="AZ7" s="70"/>
      <c r="BA7" s="70"/>
      <c r="BB7" s="70"/>
      <c r="BC7" s="70"/>
      <c r="BD7" s="70"/>
      <c r="BE7" s="70"/>
      <c r="BF7" s="70"/>
      <c r="BG7" s="70"/>
      <c r="BH7" s="70"/>
      <c r="BI7" s="70"/>
      <c r="BJ7" s="70"/>
      <c r="BK7" s="70"/>
      <c r="BL7" s="70"/>
      <c r="BM7" s="70"/>
      <c r="BN7" s="70"/>
      <c r="BO7" s="70"/>
      <c r="BP7" s="70"/>
      <c r="BQ7" s="70"/>
      <c r="BR7" s="70"/>
      <c r="BS7" s="70"/>
      <c r="BT7" s="70"/>
      <c r="BU7" s="70"/>
      <c r="BV7" s="70"/>
      <c r="BW7" s="70"/>
      <c r="BX7" s="70"/>
      <c r="BY7" s="70"/>
      <c r="BZ7" s="70"/>
      <c r="CA7" s="70"/>
      <c r="CB7" s="70"/>
      <c r="CC7" s="70"/>
      <c r="CD7" s="70"/>
      <c r="CE7" s="70"/>
      <c r="CF7" s="70"/>
      <c r="CG7" s="70"/>
      <c r="CH7" s="70"/>
      <c r="CI7" s="70"/>
      <c r="CJ7" s="70"/>
      <c r="CK7" s="70"/>
      <c r="CL7" s="70"/>
      <c r="CM7" s="70"/>
      <c r="CN7" s="70"/>
      <c r="CO7" s="70"/>
      <c r="CP7" s="70"/>
      <c r="CQ7" s="70"/>
      <c r="CR7" s="70"/>
      <c r="CS7" s="70"/>
      <c r="CT7" s="70"/>
      <c r="CU7" s="70"/>
      <c r="CV7" s="70"/>
      <c r="CW7" s="70"/>
      <c r="CX7" s="70"/>
      <c r="CY7" s="70"/>
      <c r="CZ7" s="70"/>
      <c r="DA7" s="70"/>
      <c r="DB7" s="70"/>
      <c r="DC7" s="70"/>
      <c r="DD7" s="70"/>
      <c r="DE7" s="70"/>
      <c r="DF7" s="70"/>
      <c r="DG7" s="70"/>
      <c r="DH7" s="70"/>
      <c r="DI7" s="70"/>
      <c r="DJ7" s="70"/>
      <c r="DK7" s="70"/>
      <c r="DL7" s="70"/>
      <c r="DM7" s="70"/>
      <c r="DN7" s="70"/>
      <c r="DO7" s="70"/>
      <c r="DP7" s="70"/>
      <c r="DQ7" s="70"/>
      <c r="DR7" s="70"/>
      <c r="DS7" s="70"/>
      <c r="DT7" s="70"/>
      <c r="DU7" s="70"/>
      <c r="DV7" s="70"/>
      <c r="DW7" s="70"/>
      <c r="DX7" s="70"/>
      <c r="DY7" s="70"/>
      <c r="DZ7" s="70"/>
      <c r="EA7" s="70"/>
      <c r="EB7" s="70"/>
      <c r="EC7" s="70"/>
      <c r="ED7" s="70"/>
      <c r="EE7" s="70"/>
      <c r="EF7" s="70"/>
      <c r="EG7" s="70"/>
      <c r="EH7" s="70"/>
      <c r="EI7" s="70"/>
      <c r="EJ7" s="70"/>
      <c r="EK7" s="70"/>
      <c r="EL7" s="70"/>
      <c r="EM7" s="70"/>
      <c r="EN7" s="70"/>
      <c r="EO7" s="70"/>
      <c r="EP7" s="70"/>
      <c r="EQ7" s="70"/>
      <c r="ER7" s="70"/>
      <c r="ES7" s="70"/>
      <c r="ET7" s="70"/>
      <c r="EU7" s="70"/>
      <c r="EV7" s="70"/>
      <c r="EW7" s="70"/>
      <c r="EX7" s="70"/>
      <c r="EY7" s="70"/>
      <c r="EZ7" s="70"/>
      <c r="FA7" s="70"/>
      <c r="FB7" s="70"/>
      <c r="FC7" s="70"/>
      <c r="FD7" s="70"/>
      <c r="FE7" s="70"/>
      <c r="FF7" s="70"/>
      <c r="FG7" s="70"/>
      <c r="FH7" s="70"/>
      <c r="FI7" s="70"/>
      <c r="FJ7" s="70"/>
      <c r="FK7" s="70"/>
      <c r="FL7" s="70"/>
      <c r="FM7" s="70"/>
      <c r="FN7" s="70"/>
      <c r="FO7" s="70"/>
      <c r="FP7" s="70"/>
      <c r="FQ7" s="70"/>
      <c r="FR7" s="70"/>
      <c r="FS7" s="70"/>
      <c r="FT7" s="70"/>
      <c r="FU7" s="70"/>
      <c r="FV7" s="70"/>
      <c r="FW7" s="70"/>
      <c r="FX7" s="70"/>
      <c r="FY7" s="70"/>
      <c r="FZ7" s="70"/>
      <c r="GA7" s="70"/>
      <c r="GB7" s="70"/>
      <c r="GC7" s="70"/>
      <c r="GD7" s="70"/>
      <c r="GE7" s="70"/>
      <c r="GF7" s="70"/>
      <c r="GG7" s="70"/>
      <c r="GH7" s="70"/>
      <c r="GI7" s="70"/>
      <c r="GJ7" s="70"/>
      <c r="GK7" s="70"/>
      <c r="GL7" s="70"/>
      <c r="GM7" s="70"/>
      <c r="GN7" s="70"/>
      <c r="GO7" s="70"/>
      <c r="GP7" s="70"/>
      <c r="GQ7" s="70"/>
      <c r="GR7" s="70"/>
      <c r="GS7" s="70"/>
      <c r="GT7" s="70"/>
      <c r="GU7" s="70"/>
      <c r="GV7" s="70"/>
      <c r="GW7" s="70"/>
      <c r="GX7" s="70"/>
      <c r="GY7" s="70"/>
      <c r="GZ7" s="70"/>
      <c r="HA7" s="70"/>
      <c r="HB7" s="70"/>
      <c r="HC7" s="70"/>
      <c r="HD7" s="70"/>
      <c r="HE7" s="70"/>
      <c r="HF7" s="70"/>
      <c r="HG7" s="70"/>
      <c r="HH7" s="70"/>
      <c r="HI7" s="70"/>
      <c r="HJ7" s="70"/>
      <c r="HK7" s="70"/>
      <c r="HL7" s="70"/>
      <c r="HM7" s="70"/>
      <c r="HN7" s="70"/>
      <c r="HO7" s="70"/>
      <c r="HP7" s="70"/>
      <c r="HQ7" s="70"/>
      <c r="HR7" s="70"/>
      <c r="HS7" s="70"/>
      <c r="HT7" s="70"/>
      <c r="HU7" s="70"/>
      <c r="HV7" s="70"/>
      <c r="HW7" s="70"/>
      <c r="HX7" s="70"/>
      <c r="HY7" s="70"/>
      <c r="HZ7" s="70"/>
      <c r="IA7" s="70"/>
      <c r="IB7" s="70"/>
      <c r="IC7" s="70"/>
      <c r="ID7" s="70"/>
      <c r="IE7" s="70"/>
      <c r="IF7" s="70"/>
      <c r="IG7" s="70"/>
      <c r="IH7" s="70"/>
      <c r="II7" s="70"/>
      <c r="IJ7" s="70"/>
      <c r="IK7" s="70"/>
      <c r="IL7" s="70"/>
      <c r="IM7" s="70"/>
      <c r="IN7" s="70"/>
      <c r="IO7" s="70"/>
      <c r="IP7" s="70"/>
      <c r="IQ7" s="70"/>
      <c r="IR7" s="70"/>
      <c r="IS7" s="70"/>
      <c r="IT7" s="70"/>
      <c r="IU7" s="70"/>
      <c r="IV7" s="70"/>
    </row>
    <row r="8" spans="1:256" ht="20.100000000000001" customHeight="1" thickTop="1" x14ac:dyDescent="0.25">
      <c r="A8" s="71">
        <v>1</v>
      </c>
      <c r="B8" s="72" t="s">
        <v>314</v>
      </c>
      <c r="C8" s="73">
        <v>379377</v>
      </c>
      <c r="D8" s="488">
        <v>0</v>
      </c>
      <c r="E8" s="73">
        <v>2481056</v>
      </c>
      <c r="F8" s="73">
        <v>2181498</v>
      </c>
      <c r="G8" s="140">
        <v>0</v>
      </c>
      <c r="H8" s="140">
        <v>0</v>
      </c>
      <c r="I8" s="73">
        <v>206464</v>
      </c>
      <c r="J8" s="73">
        <v>110104</v>
      </c>
      <c r="K8" s="140">
        <v>0</v>
      </c>
      <c r="L8" s="140">
        <v>0</v>
      </c>
      <c r="M8" s="142">
        <f>+I8+G8+E8+C8+K8</f>
        <v>3066897</v>
      </c>
      <c r="N8" s="62">
        <f t="shared" ref="N8:N35" si="0">+J8+H8+F8+D8+L8</f>
        <v>2291602</v>
      </c>
      <c r="O8" s="75"/>
      <c r="P8" s="75"/>
      <c r="Q8" s="75"/>
      <c r="R8" s="75"/>
      <c r="S8" s="75"/>
      <c r="T8" s="75"/>
      <c r="U8" s="75"/>
      <c r="V8" s="75"/>
      <c r="W8" s="75"/>
      <c r="X8" s="75"/>
      <c r="Y8" s="75"/>
      <c r="Z8" s="75"/>
      <c r="AA8" s="75"/>
      <c r="AB8" s="75"/>
      <c r="AC8" s="75"/>
      <c r="AD8" s="75"/>
      <c r="AE8" s="75"/>
      <c r="AF8" s="75"/>
      <c r="AG8" s="75"/>
      <c r="AH8" s="75"/>
      <c r="AI8" s="75"/>
      <c r="AJ8" s="75"/>
      <c r="AK8" s="75"/>
      <c r="AL8" s="75"/>
      <c r="AM8" s="75"/>
      <c r="AN8" s="75"/>
      <c r="AO8" s="75"/>
      <c r="AP8" s="75"/>
      <c r="AQ8" s="75"/>
      <c r="AR8" s="75"/>
      <c r="AS8" s="75"/>
      <c r="AT8" s="75"/>
      <c r="AU8" s="75"/>
      <c r="AV8" s="75"/>
      <c r="AW8" s="75"/>
      <c r="AX8" s="75"/>
      <c r="AY8" s="75"/>
      <c r="AZ8" s="75"/>
      <c r="BA8" s="75"/>
      <c r="BB8" s="75"/>
      <c r="BC8" s="75"/>
      <c r="BD8" s="75"/>
      <c r="BE8" s="75"/>
      <c r="BF8" s="75"/>
      <c r="BG8" s="75"/>
      <c r="BH8" s="75"/>
      <c r="BI8" s="75"/>
      <c r="BJ8" s="75"/>
      <c r="BK8" s="75"/>
      <c r="BL8" s="75"/>
      <c r="BM8" s="75"/>
      <c r="BN8" s="75"/>
      <c r="BO8" s="75"/>
      <c r="BP8" s="75"/>
      <c r="BQ8" s="75"/>
      <c r="BR8" s="75"/>
      <c r="BS8" s="75"/>
      <c r="BT8" s="75"/>
      <c r="BU8" s="75"/>
      <c r="BV8" s="75"/>
      <c r="BW8" s="75"/>
      <c r="BX8" s="75"/>
      <c r="BY8" s="75"/>
      <c r="BZ8" s="75"/>
      <c r="CA8" s="75"/>
      <c r="CB8" s="75"/>
      <c r="CC8" s="75"/>
      <c r="CD8" s="75"/>
      <c r="CE8" s="75"/>
      <c r="CF8" s="75"/>
      <c r="CG8" s="75"/>
      <c r="CH8" s="75"/>
      <c r="CI8" s="75"/>
      <c r="CJ8" s="75"/>
      <c r="CK8" s="75"/>
      <c r="CL8" s="75"/>
      <c r="CM8" s="75"/>
      <c r="CN8" s="75"/>
      <c r="CO8" s="75"/>
      <c r="CP8" s="75"/>
      <c r="CQ8" s="75"/>
      <c r="CR8" s="75"/>
      <c r="CS8" s="75"/>
      <c r="CT8" s="75"/>
      <c r="CU8" s="75"/>
      <c r="CV8" s="75"/>
      <c r="CW8" s="75"/>
      <c r="CX8" s="75"/>
      <c r="CY8" s="75"/>
      <c r="CZ8" s="75"/>
      <c r="DA8" s="75"/>
      <c r="DB8" s="75"/>
      <c r="DC8" s="75"/>
      <c r="DD8" s="75"/>
      <c r="DE8" s="75"/>
      <c r="DF8" s="75"/>
      <c r="DG8" s="75"/>
      <c r="DH8" s="75"/>
      <c r="DI8" s="75"/>
      <c r="DJ8" s="75"/>
      <c r="DK8" s="75"/>
      <c r="DL8" s="75"/>
      <c r="DM8" s="75"/>
      <c r="DN8" s="75"/>
      <c r="DO8" s="75"/>
      <c r="DP8" s="75"/>
      <c r="DQ8" s="75"/>
      <c r="DR8" s="75"/>
      <c r="DS8" s="75"/>
      <c r="DT8" s="75"/>
      <c r="DU8" s="75"/>
      <c r="DV8" s="75"/>
      <c r="DW8" s="75"/>
      <c r="DX8" s="75"/>
      <c r="DY8" s="75"/>
      <c r="DZ8" s="75"/>
      <c r="EA8" s="75"/>
      <c r="EB8" s="75"/>
      <c r="EC8" s="75"/>
      <c r="ED8" s="75"/>
      <c r="EE8" s="75"/>
      <c r="EF8" s="75"/>
      <c r="EG8" s="75"/>
      <c r="EH8" s="75"/>
      <c r="EI8" s="75"/>
      <c r="EJ8" s="75"/>
      <c r="EK8" s="75"/>
      <c r="EL8" s="75"/>
      <c r="EM8" s="75"/>
      <c r="EN8" s="75"/>
      <c r="EO8" s="75"/>
      <c r="EP8" s="75"/>
      <c r="EQ8" s="75"/>
      <c r="ER8" s="75"/>
      <c r="ES8" s="75"/>
      <c r="ET8" s="75"/>
      <c r="EU8" s="75"/>
      <c r="EV8" s="75"/>
      <c r="EW8" s="75"/>
      <c r="EX8" s="75"/>
      <c r="EY8" s="75"/>
      <c r="EZ8" s="75"/>
      <c r="FA8" s="75"/>
      <c r="FB8" s="75"/>
      <c r="FC8" s="75"/>
      <c r="FD8" s="75"/>
      <c r="FE8" s="75"/>
      <c r="FF8" s="75"/>
      <c r="FG8" s="75"/>
      <c r="FH8" s="75"/>
      <c r="FI8" s="75"/>
      <c r="FJ8" s="75"/>
      <c r="FK8" s="75"/>
      <c r="FL8" s="75"/>
      <c r="FM8" s="75"/>
      <c r="FN8" s="75"/>
      <c r="FO8" s="75"/>
      <c r="FP8" s="75"/>
      <c r="FQ8" s="75"/>
      <c r="FR8" s="75"/>
      <c r="FS8" s="75"/>
      <c r="FT8" s="75"/>
      <c r="FU8" s="75"/>
      <c r="FV8" s="75"/>
      <c r="FW8" s="75"/>
      <c r="FX8" s="75"/>
      <c r="FY8" s="75"/>
      <c r="FZ8" s="75"/>
      <c r="GA8" s="75"/>
      <c r="GB8" s="75"/>
      <c r="GC8" s="75"/>
      <c r="GD8" s="75"/>
      <c r="GE8" s="75"/>
      <c r="GF8" s="75"/>
      <c r="GG8" s="75"/>
      <c r="GH8" s="75"/>
      <c r="GI8" s="75"/>
      <c r="GJ8" s="75"/>
      <c r="GK8" s="75"/>
      <c r="GL8" s="75"/>
      <c r="GM8" s="75"/>
      <c r="GN8" s="75"/>
      <c r="GO8" s="75"/>
      <c r="GP8" s="75"/>
      <c r="GQ8" s="75"/>
      <c r="GR8" s="75"/>
      <c r="GS8" s="75"/>
      <c r="GT8" s="75"/>
      <c r="GU8" s="75"/>
      <c r="GV8" s="75"/>
      <c r="GW8" s="75"/>
      <c r="GX8" s="75"/>
      <c r="GY8" s="75"/>
      <c r="GZ8" s="75"/>
      <c r="HA8" s="75"/>
      <c r="HB8" s="75"/>
      <c r="HC8" s="75"/>
      <c r="HD8" s="75"/>
      <c r="HE8" s="75"/>
      <c r="HF8" s="75"/>
      <c r="HG8" s="75"/>
      <c r="HH8" s="75"/>
      <c r="HI8" s="75"/>
      <c r="HJ8" s="75"/>
      <c r="HK8" s="75"/>
      <c r="HL8" s="75"/>
      <c r="HM8" s="75"/>
      <c r="HN8" s="75"/>
      <c r="HO8" s="75"/>
      <c r="HP8" s="75"/>
      <c r="HQ8" s="75"/>
      <c r="HR8" s="75"/>
      <c r="HS8" s="75"/>
      <c r="HT8" s="75"/>
      <c r="HU8" s="75"/>
      <c r="HV8" s="75"/>
      <c r="HW8" s="75"/>
      <c r="HX8" s="75"/>
      <c r="HY8" s="75"/>
      <c r="HZ8" s="75"/>
      <c r="IA8" s="75"/>
      <c r="IB8" s="75"/>
      <c r="IC8" s="75"/>
      <c r="ID8" s="75"/>
      <c r="IE8" s="75"/>
      <c r="IF8" s="75"/>
      <c r="IG8" s="75"/>
      <c r="IH8" s="75"/>
      <c r="II8" s="75"/>
      <c r="IJ8" s="75"/>
      <c r="IK8" s="75"/>
      <c r="IL8" s="75"/>
      <c r="IM8" s="75"/>
      <c r="IN8" s="75"/>
      <c r="IO8" s="75"/>
      <c r="IP8" s="75"/>
      <c r="IQ8" s="75"/>
      <c r="IR8" s="75"/>
      <c r="IS8" s="75"/>
      <c r="IT8" s="75"/>
      <c r="IU8" s="75"/>
      <c r="IV8" s="75"/>
    </row>
    <row r="9" spans="1:256" ht="20.100000000000001" customHeight="1" x14ac:dyDescent="0.25">
      <c r="A9" s="76">
        <v>2</v>
      </c>
      <c r="B9" s="72" t="s">
        <v>315</v>
      </c>
      <c r="C9" s="73">
        <v>35048302858</v>
      </c>
      <c r="D9" s="73">
        <v>35945491778</v>
      </c>
      <c r="E9" s="73">
        <v>18375898</v>
      </c>
      <c r="F9" s="73">
        <v>23736252</v>
      </c>
      <c r="G9" s="73">
        <v>10185047</v>
      </c>
      <c r="H9" s="73">
        <v>9382528</v>
      </c>
      <c r="I9" s="140">
        <v>0</v>
      </c>
      <c r="J9" s="73">
        <v>203015</v>
      </c>
      <c r="K9" s="140">
        <v>0</v>
      </c>
      <c r="L9" s="140">
        <v>0</v>
      </c>
      <c r="M9" s="73">
        <f t="shared" ref="M9:M35" si="1">+I9+G9+E9+C9+K9</f>
        <v>35076863803</v>
      </c>
      <c r="N9" s="63">
        <f t="shared" si="0"/>
        <v>35978813573</v>
      </c>
      <c r="O9" s="75"/>
      <c r="P9" s="75"/>
      <c r="Q9" s="75"/>
      <c r="R9" s="75"/>
      <c r="S9" s="75"/>
      <c r="T9" s="75"/>
      <c r="U9" s="75"/>
      <c r="V9" s="75"/>
      <c r="W9" s="75"/>
      <c r="X9" s="75"/>
      <c r="Y9" s="75"/>
      <c r="Z9" s="75"/>
      <c r="AA9" s="75"/>
      <c r="AB9" s="75"/>
      <c r="AC9" s="75"/>
      <c r="AD9" s="75"/>
      <c r="AE9" s="75"/>
      <c r="AF9" s="75"/>
      <c r="AG9" s="75"/>
      <c r="AH9" s="75"/>
      <c r="AI9" s="75"/>
      <c r="AJ9" s="75"/>
      <c r="AK9" s="75"/>
      <c r="AL9" s="75"/>
      <c r="AM9" s="75"/>
      <c r="AN9" s="75"/>
      <c r="AO9" s="75"/>
      <c r="AP9" s="75"/>
      <c r="AQ9" s="75"/>
      <c r="AR9" s="75"/>
      <c r="AS9" s="75"/>
      <c r="AT9" s="75"/>
      <c r="AU9" s="75"/>
      <c r="AV9" s="75"/>
      <c r="AW9" s="75"/>
      <c r="AX9" s="75"/>
      <c r="AY9" s="75"/>
      <c r="AZ9" s="75"/>
      <c r="BA9" s="75"/>
      <c r="BB9" s="75"/>
      <c r="BC9" s="75"/>
      <c r="BD9" s="75"/>
      <c r="BE9" s="75"/>
      <c r="BF9" s="75"/>
      <c r="BG9" s="75"/>
      <c r="BH9" s="75"/>
      <c r="BI9" s="75"/>
      <c r="BJ9" s="75"/>
      <c r="BK9" s="75"/>
      <c r="BL9" s="75"/>
      <c r="BM9" s="75"/>
      <c r="BN9" s="75"/>
      <c r="BO9" s="75"/>
      <c r="BP9" s="75"/>
      <c r="BQ9" s="75"/>
      <c r="BR9" s="75"/>
      <c r="BS9" s="75"/>
      <c r="BT9" s="75"/>
      <c r="BU9" s="75"/>
      <c r="BV9" s="75"/>
      <c r="BW9" s="75"/>
      <c r="BX9" s="75"/>
      <c r="BY9" s="75"/>
      <c r="BZ9" s="75"/>
      <c r="CA9" s="75"/>
      <c r="CB9" s="75"/>
      <c r="CC9" s="75"/>
      <c r="CD9" s="75"/>
      <c r="CE9" s="75"/>
      <c r="CF9" s="75"/>
      <c r="CG9" s="75"/>
      <c r="CH9" s="75"/>
      <c r="CI9" s="75"/>
      <c r="CJ9" s="75"/>
      <c r="CK9" s="75"/>
      <c r="CL9" s="75"/>
      <c r="CM9" s="75"/>
      <c r="CN9" s="75"/>
      <c r="CO9" s="75"/>
      <c r="CP9" s="75"/>
      <c r="CQ9" s="75"/>
      <c r="CR9" s="75"/>
      <c r="CS9" s="75"/>
      <c r="CT9" s="75"/>
      <c r="CU9" s="75"/>
      <c r="CV9" s="75"/>
      <c r="CW9" s="75"/>
      <c r="CX9" s="75"/>
      <c r="CY9" s="75"/>
      <c r="CZ9" s="75"/>
      <c r="DA9" s="75"/>
      <c r="DB9" s="75"/>
      <c r="DC9" s="75"/>
      <c r="DD9" s="75"/>
      <c r="DE9" s="75"/>
      <c r="DF9" s="75"/>
      <c r="DG9" s="75"/>
      <c r="DH9" s="75"/>
      <c r="DI9" s="75"/>
      <c r="DJ9" s="75"/>
      <c r="DK9" s="75"/>
      <c r="DL9" s="75"/>
      <c r="DM9" s="75"/>
      <c r="DN9" s="75"/>
      <c r="DO9" s="75"/>
      <c r="DP9" s="75"/>
      <c r="DQ9" s="75"/>
      <c r="DR9" s="75"/>
      <c r="DS9" s="75"/>
      <c r="DT9" s="75"/>
      <c r="DU9" s="75"/>
      <c r="DV9" s="75"/>
      <c r="DW9" s="75"/>
      <c r="DX9" s="75"/>
      <c r="DY9" s="75"/>
      <c r="DZ9" s="75"/>
      <c r="EA9" s="75"/>
      <c r="EB9" s="75"/>
      <c r="EC9" s="75"/>
      <c r="ED9" s="75"/>
      <c r="EE9" s="75"/>
      <c r="EF9" s="75"/>
      <c r="EG9" s="75"/>
      <c r="EH9" s="75"/>
      <c r="EI9" s="75"/>
      <c r="EJ9" s="75"/>
      <c r="EK9" s="75"/>
      <c r="EL9" s="75"/>
      <c r="EM9" s="75"/>
      <c r="EN9" s="75"/>
      <c r="EO9" s="75"/>
      <c r="EP9" s="75"/>
      <c r="EQ9" s="75"/>
      <c r="ER9" s="75"/>
      <c r="ES9" s="75"/>
      <c r="ET9" s="75"/>
      <c r="EU9" s="75"/>
      <c r="EV9" s="75"/>
      <c r="EW9" s="75"/>
      <c r="EX9" s="75"/>
      <c r="EY9" s="75"/>
      <c r="EZ9" s="75"/>
      <c r="FA9" s="75"/>
      <c r="FB9" s="75"/>
      <c r="FC9" s="75"/>
      <c r="FD9" s="75"/>
      <c r="FE9" s="75"/>
      <c r="FF9" s="75"/>
      <c r="FG9" s="75"/>
      <c r="FH9" s="75"/>
      <c r="FI9" s="75"/>
      <c r="FJ9" s="75"/>
      <c r="FK9" s="75"/>
      <c r="FL9" s="75"/>
      <c r="FM9" s="75"/>
      <c r="FN9" s="75"/>
      <c r="FO9" s="75"/>
      <c r="FP9" s="75"/>
      <c r="FQ9" s="75"/>
      <c r="FR9" s="75"/>
      <c r="FS9" s="75"/>
      <c r="FT9" s="75"/>
      <c r="FU9" s="75"/>
      <c r="FV9" s="75"/>
      <c r="FW9" s="75"/>
      <c r="FX9" s="75"/>
      <c r="FY9" s="75"/>
      <c r="FZ9" s="75"/>
      <c r="GA9" s="75"/>
      <c r="GB9" s="75"/>
      <c r="GC9" s="75"/>
      <c r="GD9" s="75"/>
      <c r="GE9" s="75"/>
      <c r="GF9" s="75"/>
      <c r="GG9" s="75"/>
      <c r="GH9" s="75"/>
      <c r="GI9" s="75"/>
      <c r="GJ9" s="75"/>
      <c r="GK9" s="75"/>
      <c r="GL9" s="75"/>
      <c r="GM9" s="75"/>
      <c r="GN9" s="75"/>
      <c r="GO9" s="75"/>
      <c r="GP9" s="75"/>
      <c r="GQ9" s="75"/>
      <c r="GR9" s="75"/>
      <c r="GS9" s="75"/>
      <c r="GT9" s="75"/>
      <c r="GU9" s="75"/>
      <c r="GV9" s="75"/>
      <c r="GW9" s="75"/>
      <c r="GX9" s="75"/>
      <c r="GY9" s="75"/>
      <c r="GZ9" s="75"/>
      <c r="HA9" s="75"/>
      <c r="HB9" s="75"/>
      <c r="HC9" s="75"/>
      <c r="HD9" s="75"/>
      <c r="HE9" s="75"/>
      <c r="HF9" s="75"/>
      <c r="HG9" s="75"/>
      <c r="HH9" s="75"/>
      <c r="HI9" s="75"/>
      <c r="HJ9" s="75"/>
      <c r="HK9" s="75"/>
      <c r="HL9" s="75"/>
      <c r="HM9" s="75"/>
      <c r="HN9" s="75"/>
      <c r="HO9" s="75"/>
      <c r="HP9" s="75"/>
      <c r="HQ9" s="75"/>
      <c r="HR9" s="75"/>
      <c r="HS9" s="75"/>
      <c r="HT9" s="75"/>
      <c r="HU9" s="75"/>
      <c r="HV9" s="75"/>
      <c r="HW9" s="75"/>
      <c r="HX9" s="75"/>
      <c r="HY9" s="75"/>
      <c r="HZ9" s="75"/>
      <c r="IA9" s="75"/>
      <c r="IB9" s="75"/>
      <c r="IC9" s="75"/>
      <c r="ID9" s="75"/>
      <c r="IE9" s="75"/>
      <c r="IF9" s="75"/>
      <c r="IG9" s="75"/>
      <c r="IH9" s="75"/>
      <c r="II9" s="75"/>
      <c r="IJ9" s="75"/>
      <c r="IK9" s="75"/>
      <c r="IL9" s="75"/>
      <c r="IM9" s="75"/>
      <c r="IN9" s="75"/>
      <c r="IO9" s="75"/>
      <c r="IP9" s="75"/>
      <c r="IQ9" s="75"/>
      <c r="IR9" s="75"/>
      <c r="IS9" s="75"/>
      <c r="IT9" s="75"/>
      <c r="IU9" s="75"/>
      <c r="IV9" s="75"/>
    </row>
    <row r="10" spans="1:256" ht="20.100000000000001" customHeight="1" x14ac:dyDescent="0.25">
      <c r="A10" s="76">
        <v>3</v>
      </c>
      <c r="B10" s="72" t="s">
        <v>316</v>
      </c>
      <c r="C10" s="73">
        <v>2380341000</v>
      </c>
      <c r="D10" s="73">
        <v>1789331000</v>
      </c>
      <c r="E10" s="140">
        <v>0</v>
      </c>
      <c r="F10" s="140">
        <v>0</v>
      </c>
      <c r="G10" s="140">
        <v>0</v>
      </c>
      <c r="H10" s="140">
        <v>0</v>
      </c>
      <c r="I10" s="140">
        <v>0</v>
      </c>
      <c r="J10" s="140">
        <v>0</v>
      </c>
      <c r="K10" s="140">
        <v>0</v>
      </c>
      <c r="L10" s="140">
        <v>0</v>
      </c>
      <c r="M10" s="73">
        <f t="shared" si="1"/>
        <v>2380341000</v>
      </c>
      <c r="N10" s="63">
        <f t="shared" si="0"/>
        <v>1789331000</v>
      </c>
      <c r="O10" s="75"/>
      <c r="P10" s="75"/>
      <c r="Q10" s="75"/>
      <c r="R10" s="75"/>
      <c r="S10" s="75"/>
      <c r="T10" s="75"/>
      <c r="U10" s="75"/>
      <c r="V10" s="75"/>
      <c r="W10" s="75"/>
      <c r="X10" s="75"/>
      <c r="Y10" s="75"/>
      <c r="Z10" s="75"/>
      <c r="AA10" s="75"/>
      <c r="AB10" s="75"/>
      <c r="AC10" s="75"/>
      <c r="AD10" s="75"/>
      <c r="AE10" s="75"/>
      <c r="AF10" s="75"/>
      <c r="AG10" s="75"/>
      <c r="AH10" s="75"/>
      <c r="AI10" s="75"/>
      <c r="AJ10" s="75"/>
      <c r="AK10" s="75"/>
      <c r="AL10" s="75"/>
      <c r="AM10" s="75"/>
      <c r="AN10" s="75"/>
      <c r="AO10" s="75"/>
      <c r="AP10" s="75"/>
      <c r="AQ10" s="75"/>
      <c r="AR10" s="75"/>
      <c r="AS10" s="75"/>
      <c r="AT10" s="75"/>
      <c r="AU10" s="75"/>
      <c r="AV10" s="75"/>
      <c r="AW10" s="75"/>
      <c r="AX10" s="75"/>
      <c r="AY10" s="75"/>
      <c r="AZ10" s="75"/>
      <c r="BA10" s="75"/>
      <c r="BB10" s="75"/>
      <c r="BC10" s="75"/>
      <c r="BD10" s="75"/>
      <c r="BE10" s="75"/>
      <c r="BF10" s="75"/>
      <c r="BG10" s="75"/>
      <c r="BH10" s="75"/>
      <c r="BI10" s="75"/>
      <c r="BJ10" s="75"/>
      <c r="BK10" s="75"/>
      <c r="BL10" s="75"/>
      <c r="BM10" s="75"/>
      <c r="BN10" s="75"/>
      <c r="BO10" s="75"/>
      <c r="BP10" s="75"/>
      <c r="BQ10" s="75"/>
      <c r="BR10" s="75"/>
      <c r="BS10" s="75"/>
      <c r="BT10" s="75"/>
      <c r="BU10" s="75"/>
      <c r="BV10" s="75"/>
      <c r="BW10" s="75"/>
      <c r="BX10" s="75"/>
      <c r="BY10" s="75"/>
      <c r="BZ10" s="75"/>
      <c r="CA10" s="75"/>
      <c r="CB10" s="75"/>
      <c r="CC10" s="75"/>
      <c r="CD10" s="75"/>
      <c r="CE10" s="75"/>
      <c r="CF10" s="75"/>
      <c r="CG10" s="75"/>
      <c r="CH10" s="75"/>
      <c r="CI10" s="75"/>
      <c r="CJ10" s="75"/>
      <c r="CK10" s="75"/>
      <c r="CL10" s="75"/>
      <c r="CM10" s="75"/>
      <c r="CN10" s="75"/>
      <c r="CO10" s="75"/>
      <c r="CP10" s="75"/>
      <c r="CQ10" s="75"/>
      <c r="CR10" s="75"/>
      <c r="CS10" s="75"/>
      <c r="CT10" s="75"/>
      <c r="CU10" s="75"/>
      <c r="CV10" s="75"/>
      <c r="CW10" s="75"/>
      <c r="CX10" s="75"/>
      <c r="CY10" s="75"/>
      <c r="CZ10" s="75"/>
      <c r="DA10" s="75"/>
      <c r="DB10" s="75"/>
      <c r="DC10" s="75"/>
      <c r="DD10" s="75"/>
      <c r="DE10" s="75"/>
      <c r="DF10" s="75"/>
      <c r="DG10" s="75"/>
      <c r="DH10" s="75"/>
      <c r="DI10" s="75"/>
      <c r="DJ10" s="75"/>
      <c r="DK10" s="75"/>
      <c r="DL10" s="75"/>
      <c r="DM10" s="75"/>
      <c r="DN10" s="75"/>
      <c r="DO10" s="75"/>
      <c r="DP10" s="75"/>
      <c r="DQ10" s="75"/>
      <c r="DR10" s="75"/>
      <c r="DS10" s="75"/>
      <c r="DT10" s="75"/>
      <c r="DU10" s="75"/>
      <c r="DV10" s="75"/>
      <c r="DW10" s="75"/>
      <c r="DX10" s="75"/>
      <c r="DY10" s="75"/>
      <c r="DZ10" s="75"/>
      <c r="EA10" s="75"/>
      <c r="EB10" s="75"/>
      <c r="EC10" s="75"/>
      <c r="ED10" s="75"/>
      <c r="EE10" s="75"/>
      <c r="EF10" s="75"/>
      <c r="EG10" s="75"/>
      <c r="EH10" s="75"/>
      <c r="EI10" s="75"/>
      <c r="EJ10" s="75"/>
      <c r="EK10" s="75"/>
      <c r="EL10" s="75"/>
      <c r="EM10" s="75"/>
      <c r="EN10" s="75"/>
      <c r="EO10" s="75"/>
      <c r="EP10" s="75"/>
      <c r="EQ10" s="75"/>
      <c r="ER10" s="75"/>
      <c r="ES10" s="75"/>
      <c r="ET10" s="75"/>
      <c r="EU10" s="75"/>
      <c r="EV10" s="75"/>
      <c r="EW10" s="75"/>
      <c r="EX10" s="75"/>
      <c r="EY10" s="75"/>
      <c r="EZ10" s="75"/>
      <c r="FA10" s="75"/>
      <c r="FB10" s="75"/>
      <c r="FC10" s="75"/>
      <c r="FD10" s="75"/>
      <c r="FE10" s="75"/>
      <c r="FF10" s="75"/>
      <c r="FG10" s="75"/>
      <c r="FH10" s="75"/>
      <c r="FI10" s="75"/>
      <c r="FJ10" s="75"/>
      <c r="FK10" s="75"/>
      <c r="FL10" s="75"/>
      <c r="FM10" s="75"/>
      <c r="FN10" s="75"/>
      <c r="FO10" s="75"/>
      <c r="FP10" s="75"/>
      <c r="FQ10" s="75"/>
      <c r="FR10" s="75"/>
      <c r="FS10" s="75"/>
      <c r="FT10" s="75"/>
      <c r="FU10" s="75"/>
      <c r="FV10" s="75"/>
      <c r="FW10" s="75"/>
      <c r="FX10" s="75"/>
      <c r="FY10" s="75"/>
      <c r="FZ10" s="75"/>
      <c r="GA10" s="75"/>
      <c r="GB10" s="75"/>
      <c r="GC10" s="75"/>
      <c r="GD10" s="75"/>
      <c r="GE10" s="75"/>
      <c r="GF10" s="75"/>
      <c r="GG10" s="75"/>
      <c r="GH10" s="75"/>
      <c r="GI10" s="75"/>
      <c r="GJ10" s="75"/>
      <c r="GK10" s="75"/>
      <c r="GL10" s="75"/>
      <c r="GM10" s="75"/>
      <c r="GN10" s="75"/>
      <c r="GO10" s="75"/>
      <c r="GP10" s="75"/>
      <c r="GQ10" s="75"/>
      <c r="GR10" s="75"/>
      <c r="GS10" s="75"/>
      <c r="GT10" s="75"/>
      <c r="GU10" s="75"/>
      <c r="GV10" s="75"/>
      <c r="GW10" s="75"/>
      <c r="GX10" s="75"/>
      <c r="GY10" s="75"/>
      <c r="GZ10" s="75"/>
      <c r="HA10" s="75"/>
      <c r="HB10" s="75"/>
      <c r="HC10" s="75"/>
      <c r="HD10" s="75"/>
      <c r="HE10" s="75"/>
      <c r="HF10" s="75"/>
      <c r="HG10" s="75"/>
      <c r="HH10" s="75"/>
      <c r="HI10" s="75"/>
      <c r="HJ10" s="75"/>
      <c r="HK10" s="75"/>
      <c r="HL10" s="75"/>
      <c r="HM10" s="75"/>
      <c r="HN10" s="75"/>
      <c r="HO10" s="75"/>
      <c r="HP10" s="75"/>
      <c r="HQ10" s="75"/>
      <c r="HR10" s="75"/>
      <c r="HS10" s="75"/>
      <c r="HT10" s="75"/>
      <c r="HU10" s="75"/>
      <c r="HV10" s="75"/>
      <c r="HW10" s="75"/>
      <c r="HX10" s="75"/>
      <c r="HY10" s="75"/>
      <c r="HZ10" s="75"/>
      <c r="IA10" s="75"/>
      <c r="IB10" s="75"/>
      <c r="IC10" s="75"/>
      <c r="ID10" s="75"/>
      <c r="IE10" s="75"/>
      <c r="IF10" s="75"/>
      <c r="IG10" s="75"/>
      <c r="IH10" s="75"/>
      <c r="II10" s="75"/>
      <c r="IJ10" s="75"/>
      <c r="IK10" s="75"/>
      <c r="IL10" s="75"/>
      <c r="IM10" s="75"/>
      <c r="IN10" s="75"/>
      <c r="IO10" s="75"/>
      <c r="IP10" s="75"/>
      <c r="IQ10" s="75"/>
      <c r="IR10" s="75"/>
      <c r="IS10" s="75"/>
      <c r="IT10" s="75"/>
      <c r="IU10" s="75"/>
      <c r="IV10" s="75"/>
    </row>
    <row r="11" spans="1:256" ht="20.100000000000001" customHeight="1" x14ac:dyDescent="0.25">
      <c r="A11" s="76">
        <v>4</v>
      </c>
      <c r="B11" s="72" t="s">
        <v>317</v>
      </c>
      <c r="C11" s="73">
        <v>3543270482</v>
      </c>
      <c r="D11" s="73">
        <v>3798307533</v>
      </c>
      <c r="E11" s="140">
        <v>0</v>
      </c>
      <c r="F11" s="140">
        <v>0</v>
      </c>
      <c r="G11" s="140">
        <v>0</v>
      </c>
      <c r="H11" s="140">
        <v>0</v>
      </c>
      <c r="I11" s="140">
        <v>0</v>
      </c>
      <c r="J11" s="140">
        <v>0</v>
      </c>
      <c r="K11" s="140">
        <v>0</v>
      </c>
      <c r="L11" s="140">
        <v>0</v>
      </c>
      <c r="M11" s="73">
        <f t="shared" si="1"/>
        <v>3543270482</v>
      </c>
      <c r="N11" s="63">
        <f t="shared" si="0"/>
        <v>3798307533</v>
      </c>
      <c r="O11" s="75"/>
      <c r="P11" s="75"/>
      <c r="Q11" s="75"/>
      <c r="R11" s="75"/>
      <c r="S11" s="75"/>
      <c r="T11" s="75"/>
      <c r="U11" s="75"/>
      <c r="V11" s="75"/>
      <c r="W11" s="75"/>
      <c r="X11" s="75"/>
      <c r="Y11" s="75"/>
      <c r="Z11" s="75"/>
      <c r="AA11" s="75"/>
      <c r="AB11" s="75"/>
      <c r="AC11" s="75"/>
      <c r="AD11" s="75"/>
      <c r="AE11" s="75"/>
      <c r="AF11" s="75"/>
      <c r="AG11" s="75"/>
      <c r="AH11" s="75"/>
      <c r="AI11" s="75"/>
      <c r="AJ11" s="75"/>
      <c r="AK11" s="75"/>
      <c r="AL11" s="75"/>
      <c r="AM11" s="75"/>
      <c r="AN11" s="75"/>
      <c r="AO11" s="75"/>
      <c r="AP11" s="75"/>
      <c r="AQ11" s="75"/>
      <c r="AR11" s="75"/>
      <c r="AS11" s="75"/>
      <c r="AT11" s="75"/>
      <c r="AU11" s="75"/>
      <c r="AV11" s="75"/>
      <c r="AW11" s="75"/>
      <c r="AX11" s="75"/>
      <c r="AY11" s="75"/>
      <c r="AZ11" s="75"/>
      <c r="BA11" s="75"/>
      <c r="BB11" s="75"/>
      <c r="BC11" s="75"/>
      <c r="BD11" s="75"/>
      <c r="BE11" s="75"/>
      <c r="BF11" s="75"/>
      <c r="BG11" s="75"/>
      <c r="BH11" s="75"/>
      <c r="BI11" s="75"/>
      <c r="BJ11" s="75"/>
      <c r="BK11" s="75"/>
      <c r="BL11" s="75"/>
      <c r="BM11" s="75"/>
      <c r="BN11" s="75"/>
      <c r="BO11" s="75"/>
      <c r="BP11" s="75"/>
      <c r="BQ11" s="75"/>
      <c r="BR11" s="75"/>
      <c r="BS11" s="75"/>
      <c r="BT11" s="75"/>
      <c r="BU11" s="75"/>
      <c r="BV11" s="75"/>
      <c r="BW11" s="75"/>
      <c r="BX11" s="75"/>
      <c r="BY11" s="75"/>
      <c r="BZ11" s="75"/>
      <c r="CA11" s="75"/>
      <c r="CB11" s="75"/>
      <c r="CC11" s="75"/>
      <c r="CD11" s="75"/>
      <c r="CE11" s="75"/>
      <c r="CF11" s="75"/>
      <c r="CG11" s="75"/>
      <c r="CH11" s="75"/>
      <c r="CI11" s="75"/>
      <c r="CJ11" s="75"/>
      <c r="CK11" s="75"/>
      <c r="CL11" s="75"/>
      <c r="CM11" s="75"/>
      <c r="CN11" s="75"/>
      <c r="CO11" s="75"/>
      <c r="CP11" s="75"/>
      <c r="CQ11" s="75"/>
      <c r="CR11" s="75"/>
      <c r="CS11" s="75"/>
      <c r="CT11" s="75"/>
      <c r="CU11" s="75"/>
      <c r="CV11" s="75"/>
      <c r="CW11" s="75"/>
      <c r="CX11" s="75"/>
      <c r="CY11" s="75"/>
      <c r="CZ11" s="75"/>
      <c r="DA11" s="75"/>
      <c r="DB11" s="75"/>
      <c r="DC11" s="75"/>
      <c r="DD11" s="75"/>
      <c r="DE11" s="75"/>
      <c r="DF11" s="75"/>
      <c r="DG11" s="75"/>
      <c r="DH11" s="75"/>
      <c r="DI11" s="75"/>
      <c r="DJ11" s="75"/>
      <c r="DK11" s="75"/>
      <c r="DL11" s="75"/>
      <c r="DM11" s="75"/>
      <c r="DN11" s="75"/>
      <c r="DO11" s="75"/>
      <c r="DP11" s="75"/>
      <c r="DQ11" s="75"/>
      <c r="DR11" s="75"/>
      <c r="DS11" s="75"/>
      <c r="DT11" s="75"/>
      <c r="DU11" s="75"/>
      <c r="DV11" s="75"/>
      <c r="DW11" s="75"/>
      <c r="DX11" s="75"/>
      <c r="DY11" s="75"/>
      <c r="DZ11" s="75"/>
      <c r="EA11" s="75"/>
      <c r="EB11" s="75"/>
      <c r="EC11" s="75"/>
      <c r="ED11" s="75"/>
      <c r="EE11" s="75"/>
      <c r="EF11" s="75"/>
      <c r="EG11" s="75"/>
      <c r="EH11" s="75"/>
      <c r="EI11" s="75"/>
      <c r="EJ11" s="75"/>
      <c r="EK11" s="75"/>
      <c r="EL11" s="75"/>
      <c r="EM11" s="75"/>
      <c r="EN11" s="75"/>
      <c r="EO11" s="75"/>
      <c r="EP11" s="75"/>
      <c r="EQ11" s="75"/>
      <c r="ER11" s="75"/>
      <c r="ES11" s="75"/>
      <c r="ET11" s="75"/>
      <c r="EU11" s="75"/>
      <c r="EV11" s="75"/>
      <c r="EW11" s="75"/>
      <c r="EX11" s="75"/>
      <c r="EY11" s="75"/>
      <c r="EZ11" s="75"/>
      <c r="FA11" s="75"/>
      <c r="FB11" s="75"/>
      <c r="FC11" s="75"/>
      <c r="FD11" s="75"/>
      <c r="FE11" s="75"/>
      <c r="FF11" s="75"/>
      <c r="FG11" s="75"/>
      <c r="FH11" s="75"/>
      <c r="FI11" s="75"/>
      <c r="FJ11" s="75"/>
      <c r="FK11" s="75"/>
      <c r="FL11" s="75"/>
      <c r="FM11" s="75"/>
      <c r="FN11" s="75"/>
      <c r="FO11" s="75"/>
      <c r="FP11" s="75"/>
      <c r="FQ11" s="75"/>
      <c r="FR11" s="75"/>
      <c r="FS11" s="75"/>
      <c r="FT11" s="75"/>
      <c r="FU11" s="75"/>
      <c r="FV11" s="75"/>
      <c r="FW11" s="75"/>
      <c r="FX11" s="75"/>
      <c r="FY11" s="75"/>
      <c r="FZ11" s="75"/>
      <c r="GA11" s="75"/>
      <c r="GB11" s="75"/>
      <c r="GC11" s="75"/>
      <c r="GD11" s="75"/>
      <c r="GE11" s="75"/>
      <c r="GF11" s="75"/>
      <c r="GG11" s="75"/>
      <c r="GH11" s="75"/>
      <c r="GI11" s="75"/>
      <c r="GJ11" s="75"/>
      <c r="GK11" s="75"/>
      <c r="GL11" s="75"/>
      <c r="GM11" s="75"/>
      <c r="GN11" s="75"/>
      <c r="GO11" s="75"/>
      <c r="GP11" s="75"/>
      <c r="GQ11" s="75"/>
      <c r="GR11" s="75"/>
      <c r="GS11" s="75"/>
      <c r="GT11" s="75"/>
      <c r="GU11" s="75"/>
      <c r="GV11" s="75"/>
      <c r="GW11" s="75"/>
      <c r="GX11" s="75"/>
      <c r="GY11" s="75"/>
      <c r="GZ11" s="75"/>
      <c r="HA11" s="75"/>
      <c r="HB11" s="75"/>
      <c r="HC11" s="75"/>
      <c r="HD11" s="75"/>
      <c r="HE11" s="75"/>
      <c r="HF11" s="75"/>
      <c r="HG11" s="75"/>
      <c r="HH11" s="75"/>
      <c r="HI11" s="75"/>
      <c r="HJ11" s="75"/>
      <c r="HK11" s="75"/>
      <c r="HL11" s="75"/>
      <c r="HM11" s="75"/>
      <c r="HN11" s="75"/>
      <c r="HO11" s="75"/>
      <c r="HP11" s="75"/>
      <c r="HQ11" s="75"/>
      <c r="HR11" s="75"/>
      <c r="HS11" s="75"/>
      <c r="HT11" s="75"/>
      <c r="HU11" s="75"/>
      <c r="HV11" s="75"/>
      <c r="HW11" s="75"/>
      <c r="HX11" s="75"/>
      <c r="HY11" s="75"/>
      <c r="HZ11" s="75"/>
      <c r="IA11" s="75"/>
      <c r="IB11" s="75"/>
      <c r="IC11" s="75"/>
      <c r="ID11" s="75"/>
      <c r="IE11" s="75"/>
      <c r="IF11" s="75"/>
      <c r="IG11" s="75"/>
      <c r="IH11" s="75"/>
      <c r="II11" s="75"/>
      <c r="IJ11" s="75"/>
      <c r="IK11" s="75"/>
      <c r="IL11" s="75"/>
      <c r="IM11" s="75"/>
      <c r="IN11" s="75"/>
      <c r="IO11" s="75"/>
      <c r="IP11" s="75"/>
      <c r="IQ11" s="75"/>
      <c r="IR11" s="75"/>
      <c r="IS11" s="75"/>
      <c r="IT11" s="75"/>
      <c r="IU11" s="75"/>
      <c r="IV11" s="75"/>
    </row>
    <row r="12" spans="1:256" ht="29.25" x14ac:dyDescent="0.25">
      <c r="A12" s="76">
        <v>5</v>
      </c>
      <c r="B12" s="77" t="s">
        <v>318</v>
      </c>
      <c r="C12" s="78">
        <f t="shared" ref="C12:D12" si="2">SUM(C8:C11)</f>
        <v>40972293717</v>
      </c>
      <c r="D12" s="78">
        <f t="shared" si="2"/>
        <v>41533130311</v>
      </c>
      <c r="E12" s="78">
        <f>SUM(E8:E11)</f>
        <v>20856954</v>
      </c>
      <c r="F12" s="78">
        <f>SUM(F8:F11)</f>
        <v>25917750</v>
      </c>
      <c r="G12" s="78">
        <f t="shared" ref="G12:K12" si="3">SUM(G8:G11)</f>
        <v>10185047</v>
      </c>
      <c r="H12" s="78">
        <f t="shared" si="3"/>
        <v>9382528</v>
      </c>
      <c r="I12" s="78">
        <f>SUM(I8:I11)</f>
        <v>206464</v>
      </c>
      <c r="J12" s="78">
        <f>SUM(J8:J11)</f>
        <v>313119</v>
      </c>
      <c r="K12" s="257">
        <f t="shared" si="3"/>
        <v>0</v>
      </c>
      <c r="L12" s="257">
        <f t="shared" ref="L12" si="4">SUM(L8:L11)</f>
        <v>0</v>
      </c>
      <c r="M12" s="78">
        <f t="shared" si="1"/>
        <v>41003542182</v>
      </c>
      <c r="N12" s="64">
        <f t="shared" si="0"/>
        <v>41568743708</v>
      </c>
    </row>
    <row r="13" spans="1:256" ht="20.100000000000001" customHeight="1" x14ac:dyDescent="0.25">
      <c r="A13" s="76">
        <v>6</v>
      </c>
      <c r="B13" s="72" t="s">
        <v>319</v>
      </c>
      <c r="C13" s="73">
        <v>9981148</v>
      </c>
      <c r="D13" s="73">
        <v>17945144</v>
      </c>
      <c r="E13" s="73">
        <v>1181744</v>
      </c>
      <c r="F13" s="73">
        <v>78392</v>
      </c>
      <c r="G13" s="489">
        <v>0</v>
      </c>
      <c r="H13" s="140">
        <v>0</v>
      </c>
      <c r="I13" s="140">
        <v>0</v>
      </c>
      <c r="J13" s="140">
        <v>0</v>
      </c>
      <c r="K13" s="140">
        <v>0</v>
      </c>
      <c r="L13" s="140">
        <v>0</v>
      </c>
      <c r="M13" s="73">
        <f t="shared" si="1"/>
        <v>11162892</v>
      </c>
      <c r="N13" s="63">
        <f t="shared" si="0"/>
        <v>18023536</v>
      </c>
      <c r="O13" s="75"/>
      <c r="P13" s="75"/>
      <c r="Q13" s="75"/>
      <c r="R13" s="75"/>
      <c r="S13" s="75"/>
      <c r="T13" s="75"/>
      <c r="U13" s="75"/>
      <c r="V13" s="75"/>
      <c r="W13" s="75"/>
      <c r="X13" s="75"/>
      <c r="Y13" s="75"/>
      <c r="Z13" s="75"/>
      <c r="AA13" s="75"/>
      <c r="AB13" s="75"/>
      <c r="AC13" s="75"/>
      <c r="AD13" s="75"/>
      <c r="AE13" s="75"/>
      <c r="AF13" s="75"/>
      <c r="AG13" s="75"/>
      <c r="AH13" s="75"/>
      <c r="AI13" s="75"/>
      <c r="AJ13" s="75"/>
      <c r="AK13" s="75"/>
      <c r="AL13" s="75"/>
      <c r="AM13" s="75"/>
      <c r="AN13" s="75"/>
      <c r="AO13" s="75"/>
      <c r="AP13" s="75"/>
      <c r="AQ13" s="75"/>
      <c r="AR13" s="75"/>
      <c r="AS13" s="75"/>
      <c r="AT13" s="75"/>
      <c r="AU13" s="75"/>
      <c r="AV13" s="75"/>
      <c r="AW13" s="75"/>
      <c r="AX13" s="75"/>
      <c r="AY13" s="75"/>
      <c r="AZ13" s="75"/>
      <c r="BA13" s="75"/>
      <c r="BB13" s="75"/>
      <c r="BC13" s="75"/>
      <c r="BD13" s="75"/>
      <c r="BE13" s="75"/>
      <c r="BF13" s="75"/>
      <c r="BG13" s="75"/>
      <c r="BH13" s="75"/>
      <c r="BI13" s="75"/>
      <c r="BJ13" s="75"/>
      <c r="BK13" s="75"/>
      <c r="BL13" s="75"/>
      <c r="BM13" s="75"/>
      <c r="BN13" s="75"/>
      <c r="BO13" s="75"/>
      <c r="BP13" s="75"/>
      <c r="BQ13" s="75"/>
      <c r="BR13" s="75"/>
      <c r="BS13" s="75"/>
      <c r="BT13" s="75"/>
      <c r="BU13" s="75"/>
      <c r="BV13" s="75"/>
      <c r="BW13" s="75"/>
      <c r="BX13" s="75"/>
      <c r="BY13" s="75"/>
      <c r="BZ13" s="75"/>
      <c r="CA13" s="75"/>
      <c r="CB13" s="75"/>
      <c r="CC13" s="75"/>
      <c r="CD13" s="75"/>
      <c r="CE13" s="75"/>
      <c r="CF13" s="75"/>
      <c r="CG13" s="75"/>
      <c r="CH13" s="75"/>
      <c r="CI13" s="75"/>
      <c r="CJ13" s="75"/>
      <c r="CK13" s="75"/>
      <c r="CL13" s="75"/>
      <c r="CM13" s="75"/>
      <c r="CN13" s="75"/>
      <c r="CO13" s="75"/>
      <c r="CP13" s="75"/>
      <c r="CQ13" s="75"/>
      <c r="CR13" s="75"/>
      <c r="CS13" s="75"/>
      <c r="CT13" s="75"/>
      <c r="CU13" s="75"/>
      <c r="CV13" s="75"/>
      <c r="CW13" s="75"/>
      <c r="CX13" s="75"/>
      <c r="CY13" s="75"/>
      <c r="CZ13" s="75"/>
      <c r="DA13" s="75"/>
      <c r="DB13" s="75"/>
      <c r="DC13" s="75"/>
      <c r="DD13" s="75"/>
      <c r="DE13" s="75"/>
      <c r="DF13" s="75"/>
      <c r="DG13" s="75"/>
      <c r="DH13" s="75"/>
      <c r="DI13" s="75"/>
      <c r="DJ13" s="75"/>
      <c r="DK13" s="75"/>
      <c r="DL13" s="75"/>
      <c r="DM13" s="75"/>
      <c r="DN13" s="75"/>
      <c r="DO13" s="75"/>
      <c r="DP13" s="75"/>
      <c r="DQ13" s="75"/>
      <c r="DR13" s="75"/>
      <c r="DS13" s="75"/>
      <c r="DT13" s="75"/>
      <c r="DU13" s="75"/>
      <c r="DV13" s="75"/>
      <c r="DW13" s="75"/>
      <c r="DX13" s="75"/>
      <c r="DY13" s="75"/>
      <c r="DZ13" s="75"/>
      <c r="EA13" s="75"/>
      <c r="EB13" s="75"/>
      <c r="EC13" s="75"/>
      <c r="ED13" s="75"/>
      <c r="EE13" s="75"/>
      <c r="EF13" s="75"/>
      <c r="EG13" s="75"/>
      <c r="EH13" s="75"/>
      <c r="EI13" s="75"/>
      <c r="EJ13" s="75"/>
      <c r="EK13" s="75"/>
      <c r="EL13" s="75"/>
      <c r="EM13" s="75"/>
      <c r="EN13" s="75"/>
      <c r="EO13" s="75"/>
      <c r="EP13" s="75"/>
      <c r="EQ13" s="75"/>
      <c r="ER13" s="75"/>
      <c r="ES13" s="75"/>
      <c r="ET13" s="75"/>
      <c r="EU13" s="75"/>
      <c r="EV13" s="75"/>
      <c r="EW13" s="75"/>
      <c r="EX13" s="75"/>
      <c r="EY13" s="75"/>
      <c r="EZ13" s="75"/>
      <c r="FA13" s="75"/>
      <c r="FB13" s="75"/>
      <c r="FC13" s="75"/>
      <c r="FD13" s="75"/>
      <c r="FE13" s="75"/>
      <c r="FF13" s="75"/>
      <c r="FG13" s="75"/>
      <c r="FH13" s="75"/>
      <c r="FI13" s="75"/>
      <c r="FJ13" s="75"/>
      <c r="FK13" s="75"/>
      <c r="FL13" s="75"/>
      <c r="FM13" s="75"/>
      <c r="FN13" s="75"/>
      <c r="FO13" s="75"/>
      <c r="FP13" s="75"/>
      <c r="FQ13" s="75"/>
      <c r="FR13" s="75"/>
      <c r="FS13" s="75"/>
      <c r="FT13" s="75"/>
      <c r="FU13" s="75"/>
      <c r="FV13" s="75"/>
      <c r="FW13" s="75"/>
      <c r="FX13" s="75"/>
      <c r="FY13" s="75"/>
      <c r="FZ13" s="75"/>
      <c r="GA13" s="75"/>
      <c r="GB13" s="75"/>
      <c r="GC13" s="75"/>
      <c r="GD13" s="75"/>
      <c r="GE13" s="75"/>
      <c r="GF13" s="75"/>
      <c r="GG13" s="75"/>
      <c r="GH13" s="75"/>
      <c r="GI13" s="75"/>
      <c r="GJ13" s="75"/>
      <c r="GK13" s="75"/>
      <c r="GL13" s="75"/>
      <c r="GM13" s="75"/>
      <c r="GN13" s="75"/>
      <c r="GO13" s="75"/>
      <c r="GP13" s="75"/>
      <c r="GQ13" s="75"/>
      <c r="GR13" s="75"/>
      <c r="GS13" s="75"/>
      <c r="GT13" s="75"/>
      <c r="GU13" s="75"/>
      <c r="GV13" s="75"/>
      <c r="GW13" s="75"/>
      <c r="GX13" s="75"/>
      <c r="GY13" s="75"/>
      <c r="GZ13" s="75"/>
      <c r="HA13" s="75"/>
      <c r="HB13" s="75"/>
      <c r="HC13" s="75"/>
      <c r="HD13" s="75"/>
      <c r="HE13" s="75"/>
      <c r="HF13" s="75"/>
      <c r="HG13" s="75"/>
      <c r="HH13" s="75"/>
      <c r="HI13" s="75"/>
      <c r="HJ13" s="75"/>
      <c r="HK13" s="75"/>
      <c r="HL13" s="75"/>
      <c r="HM13" s="75"/>
      <c r="HN13" s="75"/>
      <c r="HO13" s="75"/>
      <c r="HP13" s="75"/>
      <c r="HQ13" s="75"/>
      <c r="HR13" s="75"/>
      <c r="HS13" s="75"/>
      <c r="HT13" s="75"/>
      <c r="HU13" s="75"/>
      <c r="HV13" s="75"/>
      <c r="HW13" s="75"/>
      <c r="HX13" s="75"/>
      <c r="HY13" s="75"/>
      <c r="HZ13" s="75"/>
      <c r="IA13" s="75"/>
      <c r="IB13" s="75"/>
      <c r="IC13" s="75"/>
      <c r="ID13" s="75"/>
      <c r="IE13" s="75"/>
      <c r="IF13" s="75"/>
      <c r="IG13" s="75"/>
      <c r="IH13" s="75"/>
      <c r="II13" s="75"/>
      <c r="IJ13" s="75"/>
      <c r="IK13" s="75"/>
      <c r="IL13" s="75"/>
      <c r="IM13" s="75"/>
      <c r="IN13" s="75"/>
      <c r="IO13" s="75"/>
      <c r="IP13" s="75"/>
      <c r="IQ13" s="75"/>
      <c r="IR13" s="75"/>
      <c r="IS13" s="75"/>
      <c r="IT13" s="75"/>
      <c r="IU13" s="75"/>
      <c r="IV13" s="75"/>
    </row>
    <row r="14" spans="1:256" ht="20.100000000000001" customHeight="1" x14ac:dyDescent="0.25">
      <c r="A14" s="76">
        <v>7</v>
      </c>
      <c r="B14" s="72" t="s">
        <v>320</v>
      </c>
      <c r="C14" s="140">
        <v>0</v>
      </c>
      <c r="D14" s="140">
        <v>0</v>
      </c>
      <c r="E14" s="140">
        <v>0</v>
      </c>
      <c r="F14" s="140"/>
      <c r="G14" s="489">
        <v>0</v>
      </c>
      <c r="H14" s="140">
        <v>0</v>
      </c>
      <c r="I14" s="140">
        <v>0</v>
      </c>
      <c r="J14" s="140">
        <v>0</v>
      </c>
      <c r="K14" s="140">
        <v>0</v>
      </c>
      <c r="L14" s="140">
        <v>0</v>
      </c>
      <c r="M14" s="140">
        <f t="shared" si="1"/>
        <v>0</v>
      </c>
      <c r="N14" s="490">
        <f t="shared" si="0"/>
        <v>0</v>
      </c>
      <c r="O14" s="75"/>
      <c r="P14" s="75"/>
      <c r="Q14" s="75"/>
      <c r="R14" s="75"/>
      <c r="S14" s="75"/>
      <c r="T14" s="75"/>
      <c r="U14" s="75"/>
      <c r="V14" s="75"/>
      <c r="W14" s="75"/>
      <c r="X14" s="75"/>
      <c r="Y14" s="75"/>
      <c r="Z14" s="75"/>
      <c r="AA14" s="75"/>
      <c r="AB14" s="75"/>
      <c r="AC14" s="75"/>
      <c r="AD14" s="75"/>
      <c r="AE14" s="75"/>
      <c r="AF14" s="75"/>
      <c r="AG14" s="75"/>
      <c r="AH14" s="75"/>
      <c r="AI14" s="75"/>
      <c r="AJ14" s="75"/>
      <c r="AK14" s="75"/>
      <c r="AL14" s="75"/>
      <c r="AM14" s="75"/>
      <c r="AN14" s="75"/>
      <c r="AO14" s="75"/>
      <c r="AP14" s="75"/>
      <c r="AQ14" s="75"/>
      <c r="AR14" s="75"/>
      <c r="AS14" s="75"/>
      <c r="AT14" s="75"/>
      <c r="AU14" s="75"/>
      <c r="AV14" s="75"/>
      <c r="AW14" s="75"/>
      <c r="AX14" s="75"/>
      <c r="AY14" s="75"/>
      <c r="AZ14" s="75"/>
      <c r="BA14" s="75"/>
      <c r="BB14" s="75"/>
      <c r="BC14" s="75"/>
      <c r="BD14" s="75"/>
      <c r="BE14" s="75"/>
      <c r="BF14" s="75"/>
      <c r="BG14" s="75"/>
      <c r="BH14" s="75"/>
      <c r="BI14" s="75"/>
      <c r="BJ14" s="75"/>
      <c r="BK14" s="75"/>
      <c r="BL14" s="75"/>
      <c r="BM14" s="75"/>
      <c r="BN14" s="75"/>
      <c r="BO14" s="75"/>
      <c r="BP14" s="75"/>
      <c r="BQ14" s="75"/>
      <c r="BR14" s="75"/>
      <c r="BS14" s="75"/>
      <c r="BT14" s="75"/>
      <c r="BU14" s="75"/>
      <c r="BV14" s="75"/>
      <c r="BW14" s="75"/>
      <c r="BX14" s="75"/>
      <c r="BY14" s="75"/>
      <c r="BZ14" s="75"/>
      <c r="CA14" s="75"/>
      <c r="CB14" s="75"/>
      <c r="CC14" s="75"/>
      <c r="CD14" s="75"/>
      <c r="CE14" s="75"/>
      <c r="CF14" s="75"/>
      <c r="CG14" s="75"/>
      <c r="CH14" s="75"/>
      <c r="CI14" s="75"/>
      <c r="CJ14" s="75"/>
      <c r="CK14" s="75"/>
      <c r="CL14" s="75"/>
      <c r="CM14" s="75"/>
      <c r="CN14" s="75"/>
      <c r="CO14" s="75"/>
      <c r="CP14" s="75"/>
      <c r="CQ14" s="75"/>
      <c r="CR14" s="75"/>
      <c r="CS14" s="75"/>
      <c r="CT14" s="75"/>
      <c r="CU14" s="75"/>
      <c r="CV14" s="75"/>
      <c r="CW14" s="75"/>
      <c r="CX14" s="75"/>
      <c r="CY14" s="75"/>
      <c r="CZ14" s="75"/>
      <c r="DA14" s="75"/>
      <c r="DB14" s="75"/>
      <c r="DC14" s="75"/>
      <c r="DD14" s="75"/>
      <c r="DE14" s="75"/>
      <c r="DF14" s="75"/>
      <c r="DG14" s="75"/>
      <c r="DH14" s="75"/>
      <c r="DI14" s="75"/>
      <c r="DJ14" s="75"/>
      <c r="DK14" s="75"/>
      <c r="DL14" s="75"/>
      <c r="DM14" s="75"/>
      <c r="DN14" s="75"/>
      <c r="DO14" s="75"/>
      <c r="DP14" s="75"/>
      <c r="DQ14" s="75"/>
      <c r="DR14" s="75"/>
      <c r="DS14" s="75"/>
      <c r="DT14" s="75"/>
      <c r="DU14" s="75"/>
      <c r="DV14" s="75"/>
      <c r="DW14" s="75"/>
      <c r="DX14" s="75"/>
      <c r="DY14" s="75"/>
      <c r="DZ14" s="75"/>
      <c r="EA14" s="75"/>
      <c r="EB14" s="75"/>
      <c r="EC14" s="75"/>
      <c r="ED14" s="75"/>
      <c r="EE14" s="75"/>
      <c r="EF14" s="75"/>
      <c r="EG14" s="75"/>
      <c r="EH14" s="75"/>
      <c r="EI14" s="75"/>
      <c r="EJ14" s="75"/>
      <c r="EK14" s="75"/>
      <c r="EL14" s="75"/>
      <c r="EM14" s="75"/>
      <c r="EN14" s="75"/>
      <c r="EO14" s="75"/>
      <c r="EP14" s="75"/>
      <c r="EQ14" s="75"/>
      <c r="ER14" s="75"/>
      <c r="ES14" s="75"/>
      <c r="ET14" s="75"/>
      <c r="EU14" s="75"/>
      <c r="EV14" s="75"/>
      <c r="EW14" s="75"/>
      <c r="EX14" s="75"/>
      <c r="EY14" s="75"/>
      <c r="EZ14" s="75"/>
      <c r="FA14" s="75"/>
      <c r="FB14" s="75"/>
      <c r="FC14" s="75"/>
      <c r="FD14" s="75"/>
      <c r="FE14" s="75"/>
      <c r="FF14" s="75"/>
      <c r="FG14" s="75"/>
      <c r="FH14" s="75"/>
      <c r="FI14" s="75"/>
      <c r="FJ14" s="75"/>
      <c r="FK14" s="75"/>
      <c r="FL14" s="75"/>
      <c r="FM14" s="75"/>
      <c r="FN14" s="75"/>
      <c r="FO14" s="75"/>
      <c r="FP14" s="75"/>
      <c r="FQ14" s="75"/>
      <c r="FR14" s="75"/>
      <c r="FS14" s="75"/>
      <c r="FT14" s="75"/>
      <c r="FU14" s="75"/>
      <c r="FV14" s="75"/>
      <c r="FW14" s="75"/>
      <c r="FX14" s="75"/>
      <c r="FY14" s="75"/>
      <c r="FZ14" s="75"/>
      <c r="GA14" s="75"/>
      <c r="GB14" s="75"/>
      <c r="GC14" s="75"/>
      <c r="GD14" s="75"/>
      <c r="GE14" s="75"/>
      <c r="GF14" s="75"/>
      <c r="GG14" s="75"/>
      <c r="GH14" s="75"/>
      <c r="GI14" s="75"/>
      <c r="GJ14" s="75"/>
      <c r="GK14" s="75"/>
      <c r="GL14" s="75"/>
      <c r="GM14" s="75"/>
      <c r="GN14" s="75"/>
      <c r="GO14" s="75"/>
      <c r="GP14" s="75"/>
      <c r="GQ14" s="75"/>
      <c r="GR14" s="75"/>
      <c r="GS14" s="75"/>
      <c r="GT14" s="75"/>
      <c r="GU14" s="75"/>
      <c r="GV14" s="75"/>
      <c r="GW14" s="75"/>
      <c r="GX14" s="75"/>
      <c r="GY14" s="75"/>
      <c r="GZ14" s="75"/>
      <c r="HA14" s="75"/>
      <c r="HB14" s="75"/>
      <c r="HC14" s="75"/>
      <c r="HD14" s="75"/>
      <c r="HE14" s="75"/>
      <c r="HF14" s="75"/>
      <c r="HG14" s="75"/>
      <c r="HH14" s="75"/>
      <c r="HI14" s="75"/>
      <c r="HJ14" s="75"/>
      <c r="HK14" s="75"/>
      <c r="HL14" s="75"/>
      <c r="HM14" s="75"/>
      <c r="HN14" s="75"/>
      <c r="HO14" s="75"/>
      <c r="HP14" s="75"/>
      <c r="HQ14" s="75"/>
      <c r="HR14" s="75"/>
      <c r="HS14" s="75"/>
      <c r="HT14" s="75"/>
      <c r="HU14" s="75"/>
      <c r="HV14" s="75"/>
      <c r="HW14" s="75"/>
      <c r="HX14" s="75"/>
      <c r="HY14" s="75"/>
      <c r="HZ14" s="75"/>
      <c r="IA14" s="75"/>
      <c r="IB14" s="75"/>
      <c r="IC14" s="75"/>
      <c r="ID14" s="75"/>
      <c r="IE14" s="75"/>
      <c r="IF14" s="75"/>
      <c r="IG14" s="75"/>
      <c r="IH14" s="75"/>
      <c r="II14" s="75"/>
      <c r="IJ14" s="75"/>
      <c r="IK14" s="75"/>
      <c r="IL14" s="75"/>
      <c r="IM14" s="75"/>
      <c r="IN14" s="75"/>
      <c r="IO14" s="75"/>
      <c r="IP14" s="75"/>
      <c r="IQ14" s="75"/>
      <c r="IR14" s="75"/>
      <c r="IS14" s="75"/>
      <c r="IT14" s="75"/>
      <c r="IU14" s="75"/>
      <c r="IV14" s="75"/>
    </row>
    <row r="15" spans="1:256" ht="20.100000000000001" customHeight="1" x14ac:dyDescent="0.25">
      <c r="A15" s="76">
        <v>8</v>
      </c>
      <c r="B15" s="77" t="s">
        <v>321</v>
      </c>
      <c r="C15" s="78">
        <f t="shared" ref="C15:D15" si="5">SUM(C13:C14)</f>
        <v>9981148</v>
      </c>
      <c r="D15" s="78">
        <f t="shared" si="5"/>
        <v>17945144</v>
      </c>
      <c r="E15" s="78">
        <f>SUM(E13:E14)</f>
        <v>1181744</v>
      </c>
      <c r="F15" s="78">
        <f>SUM(F13:F14)</f>
        <v>78392</v>
      </c>
      <c r="G15" s="140">
        <v>0</v>
      </c>
      <c r="H15" s="140">
        <v>0</v>
      </c>
      <c r="I15" s="140">
        <v>0</v>
      </c>
      <c r="J15" s="140">
        <v>0</v>
      </c>
      <c r="K15" s="140">
        <v>0</v>
      </c>
      <c r="L15" s="140">
        <v>0</v>
      </c>
      <c r="M15" s="78">
        <f t="shared" si="1"/>
        <v>11162892</v>
      </c>
      <c r="N15" s="64">
        <f t="shared" si="0"/>
        <v>18023536</v>
      </c>
    </row>
    <row r="16" spans="1:256" ht="20.100000000000001" customHeight="1" x14ac:dyDescent="0.25">
      <c r="A16" s="76">
        <v>9</v>
      </c>
      <c r="B16" s="77" t="s">
        <v>322</v>
      </c>
      <c r="C16" s="78">
        <v>3313351448</v>
      </c>
      <c r="D16" s="78">
        <v>6937182124</v>
      </c>
      <c r="E16" s="78">
        <v>3359059</v>
      </c>
      <c r="F16" s="78">
        <v>5812233</v>
      </c>
      <c r="G16" s="78">
        <v>32181438</v>
      </c>
      <c r="H16" s="78">
        <v>64336363</v>
      </c>
      <c r="I16" s="78">
        <v>673111</v>
      </c>
      <c r="J16" s="78">
        <v>274924</v>
      </c>
      <c r="K16" s="78">
        <v>1175440</v>
      </c>
      <c r="L16" s="78">
        <v>5179866</v>
      </c>
      <c r="M16" s="78">
        <f t="shared" si="1"/>
        <v>3350740496</v>
      </c>
      <c r="N16" s="64">
        <f t="shared" si="0"/>
        <v>7012785510</v>
      </c>
    </row>
    <row r="17" spans="1:256" ht="20.100000000000001" customHeight="1" x14ac:dyDescent="0.25">
      <c r="A17" s="76">
        <v>10</v>
      </c>
      <c r="B17" s="72" t="s">
        <v>323</v>
      </c>
      <c r="C17" s="73">
        <v>177940593</v>
      </c>
      <c r="D17" s="73">
        <v>239114228</v>
      </c>
      <c r="E17" s="73">
        <v>27279</v>
      </c>
      <c r="F17" s="73">
        <v>5988</v>
      </c>
      <c r="G17" s="73">
        <v>1912751</v>
      </c>
      <c r="H17" s="73">
        <v>427066</v>
      </c>
      <c r="I17" s="140">
        <v>0</v>
      </c>
      <c r="J17" s="140">
        <v>0</v>
      </c>
      <c r="K17" s="140">
        <v>0</v>
      </c>
      <c r="L17" s="140">
        <v>0</v>
      </c>
      <c r="M17" s="73">
        <f t="shared" si="1"/>
        <v>179880623</v>
      </c>
      <c r="N17" s="63">
        <f t="shared" si="0"/>
        <v>239547282</v>
      </c>
      <c r="O17" s="75"/>
      <c r="P17" s="75"/>
      <c r="Q17" s="75"/>
      <c r="R17" s="75"/>
      <c r="S17" s="75"/>
      <c r="T17" s="75"/>
      <c r="U17" s="75"/>
      <c r="V17" s="75"/>
      <c r="W17" s="75"/>
      <c r="X17" s="75"/>
      <c r="Y17" s="75"/>
      <c r="Z17" s="75"/>
      <c r="AA17" s="75"/>
      <c r="AB17" s="75"/>
      <c r="AC17" s="75"/>
      <c r="AD17" s="75"/>
      <c r="AE17" s="75"/>
      <c r="AF17" s="75"/>
      <c r="AG17" s="75"/>
      <c r="AH17" s="75"/>
      <c r="AI17" s="75"/>
      <c r="AJ17" s="75"/>
      <c r="AK17" s="75"/>
      <c r="AL17" s="75"/>
      <c r="AM17" s="75"/>
      <c r="AN17" s="75"/>
      <c r="AO17" s="75"/>
      <c r="AP17" s="75"/>
      <c r="AQ17" s="75"/>
      <c r="AR17" s="75"/>
      <c r="AS17" s="75"/>
      <c r="AT17" s="75"/>
      <c r="AU17" s="75"/>
      <c r="AV17" s="75"/>
      <c r="AW17" s="75"/>
      <c r="AX17" s="75"/>
      <c r="AY17" s="75"/>
      <c r="AZ17" s="75"/>
      <c r="BA17" s="75"/>
      <c r="BB17" s="75"/>
      <c r="BC17" s="75"/>
      <c r="BD17" s="75"/>
      <c r="BE17" s="75"/>
      <c r="BF17" s="75"/>
      <c r="BG17" s="75"/>
      <c r="BH17" s="75"/>
      <c r="BI17" s="75"/>
      <c r="BJ17" s="75"/>
      <c r="BK17" s="75"/>
      <c r="BL17" s="75"/>
      <c r="BM17" s="75"/>
      <c r="BN17" s="75"/>
      <c r="BO17" s="75"/>
      <c r="BP17" s="75"/>
      <c r="BQ17" s="75"/>
      <c r="BR17" s="75"/>
      <c r="BS17" s="75"/>
      <c r="BT17" s="75"/>
      <c r="BU17" s="75"/>
      <c r="BV17" s="75"/>
      <c r="BW17" s="75"/>
      <c r="BX17" s="75"/>
      <c r="BY17" s="75"/>
      <c r="BZ17" s="75"/>
      <c r="CA17" s="75"/>
      <c r="CB17" s="75"/>
      <c r="CC17" s="75"/>
      <c r="CD17" s="75"/>
      <c r="CE17" s="75"/>
      <c r="CF17" s="75"/>
      <c r="CG17" s="75"/>
      <c r="CH17" s="75"/>
      <c r="CI17" s="75"/>
      <c r="CJ17" s="75"/>
      <c r="CK17" s="75"/>
      <c r="CL17" s="75"/>
      <c r="CM17" s="75"/>
      <c r="CN17" s="75"/>
      <c r="CO17" s="75"/>
      <c r="CP17" s="75"/>
      <c r="CQ17" s="75"/>
      <c r="CR17" s="75"/>
      <c r="CS17" s="75"/>
      <c r="CT17" s="75"/>
      <c r="CU17" s="75"/>
      <c r="CV17" s="75"/>
      <c r="CW17" s="75"/>
      <c r="CX17" s="75"/>
      <c r="CY17" s="75"/>
      <c r="CZ17" s="75"/>
      <c r="DA17" s="75"/>
      <c r="DB17" s="75"/>
      <c r="DC17" s="75"/>
      <c r="DD17" s="75"/>
      <c r="DE17" s="75"/>
      <c r="DF17" s="75"/>
      <c r="DG17" s="75"/>
      <c r="DH17" s="75"/>
      <c r="DI17" s="75"/>
      <c r="DJ17" s="75"/>
      <c r="DK17" s="75"/>
      <c r="DL17" s="75"/>
      <c r="DM17" s="75"/>
      <c r="DN17" s="75"/>
      <c r="DO17" s="75"/>
      <c r="DP17" s="75"/>
      <c r="DQ17" s="75"/>
      <c r="DR17" s="75"/>
      <c r="DS17" s="75"/>
      <c r="DT17" s="75"/>
      <c r="DU17" s="75"/>
      <c r="DV17" s="75"/>
      <c r="DW17" s="75"/>
      <c r="DX17" s="75"/>
      <c r="DY17" s="75"/>
      <c r="DZ17" s="75"/>
      <c r="EA17" s="75"/>
      <c r="EB17" s="75"/>
      <c r="EC17" s="75"/>
      <c r="ED17" s="75"/>
      <c r="EE17" s="75"/>
      <c r="EF17" s="75"/>
      <c r="EG17" s="75"/>
      <c r="EH17" s="75"/>
      <c r="EI17" s="75"/>
      <c r="EJ17" s="75"/>
      <c r="EK17" s="75"/>
      <c r="EL17" s="75"/>
      <c r="EM17" s="75"/>
      <c r="EN17" s="75"/>
      <c r="EO17" s="75"/>
      <c r="EP17" s="75"/>
      <c r="EQ17" s="75"/>
      <c r="ER17" s="75"/>
      <c r="ES17" s="75"/>
      <c r="ET17" s="75"/>
      <c r="EU17" s="75"/>
      <c r="EV17" s="75"/>
      <c r="EW17" s="75"/>
      <c r="EX17" s="75"/>
      <c r="EY17" s="75"/>
      <c r="EZ17" s="75"/>
      <c r="FA17" s="75"/>
      <c r="FB17" s="75"/>
      <c r="FC17" s="75"/>
      <c r="FD17" s="75"/>
      <c r="FE17" s="75"/>
      <c r="FF17" s="75"/>
      <c r="FG17" s="75"/>
      <c r="FH17" s="75"/>
      <c r="FI17" s="75"/>
      <c r="FJ17" s="75"/>
      <c r="FK17" s="75"/>
      <c r="FL17" s="75"/>
      <c r="FM17" s="75"/>
      <c r="FN17" s="75"/>
      <c r="FO17" s="75"/>
      <c r="FP17" s="75"/>
      <c r="FQ17" s="75"/>
      <c r="FR17" s="75"/>
      <c r="FS17" s="75"/>
      <c r="FT17" s="75"/>
      <c r="FU17" s="75"/>
      <c r="FV17" s="75"/>
      <c r="FW17" s="75"/>
      <c r="FX17" s="75"/>
      <c r="FY17" s="75"/>
      <c r="FZ17" s="75"/>
      <c r="GA17" s="75"/>
      <c r="GB17" s="75"/>
      <c r="GC17" s="75"/>
      <c r="GD17" s="75"/>
      <c r="GE17" s="75"/>
      <c r="GF17" s="75"/>
      <c r="GG17" s="75"/>
      <c r="GH17" s="75"/>
      <c r="GI17" s="75"/>
      <c r="GJ17" s="75"/>
      <c r="GK17" s="75"/>
      <c r="GL17" s="75"/>
      <c r="GM17" s="75"/>
      <c r="GN17" s="75"/>
      <c r="GO17" s="75"/>
      <c r="GP17" s="75"/>
      <c r="GQ17" s="75"/>
      <c r="GR17" s="75"/>
      <c r="GS17" s="75"/>
      <c r="GT17" s="75"/>
      <c r="GU17" s="75"/>
      <c r="GV17" s="75"/>
      <c r="GW17" s="75"/>
      <c r="GX17" s="75"/>
      <c r="GY17" s="75"/>
      <c r="GZ17" s="75"/>
      <c r="HA17" s="75"/>
      <c r="HB17" s="75"/>
      <c r="HC17" s="75"/>
      <c r="HD17" s="75"/>
      <c r="HE17" s="75"/>
      <c r="HF17" s="75"/>
      <c r="HG17" s="75"/>
      <c r="HH17" s="75"/>
      <c r="HI17" s="75"/>
      <c r="HJ17" s="75"/>
      <c r="HK17" s="75"/>
      <c r="HL17" s="75"/>
      <c r="HM17" s="75"/>
      <c r="HN17" s="75"/>
      <c r="HO17" s="75"/>
      <c r="HP17" s="75"/>
      <c r="HQ17" s="75"/>
      <c r="HR17" s="75"/>
      <c r="HS17" s="75"/>
      <c r="HT17" s="75"/>
      <c r="HU17" s="75"/>
      <c r="HV17" s="75"/>
      <c r="HW17" s="75"/>
      <c r="HX17" s="75"/>
      <c r="HY17" s="75"/>
      <c r="HZ17" s="75"/>
      <c r="IA17" s="75"/>
      <c r="IB17" s="75"/>
      <c r="IC17" s="75"/>
      <c r="ID17" s="75"/>
      <c r="IE17" s="75"/>
      <c r="IF17" s="75"/>
      <c r="IG17" s="75"/>
      <c r="IH17" s="75"/>
      <c r="II17" s="75"/>
      <c r="IJ17" s="75"/>
      <c r="IK17" s="75"/>
      <c r="IL17" s="75"/>
      <c r="IM17" s="75"/>
      <c r="IN17" s="75"/>
      <c r="IO17" s="75"/>
      <c r="IP17" s="75"/>
      <c r="IQ17" s="75"/>
      <c r="IR17" s="75"/>
      <c r="IS17" s="75"/>
      <c r="IT17" s="75"/>
      <c r="IU17" s="75"/>
      <c r="IV17" s="75"/>
    </row>
    <row r="18" spans="1:256" ht="20.100000000000001" customHeight="1" x14ac:dyDescent="0.25">
      <c r="A18" s="76">
        <v>11</v>
      </c>
      <c r="B18" s="72" t="s">
        <v>324</v>
      </c>
      <c r="C18" s="73">
        <v>2453576909</v>
      </c>
      <c r="D18" s="73">
        <v>3420793885</v>
      </c>
      <c r="E18" s="140">
        <v>0</v>
      </c>
      <c r="F18" s="140">
        <v>0</v>
      </c>
      <c r="G18" s="140">
        <v>0</v>
      </c>
      <c r="H18" s="140"/>
      <c r="I18" s="140">
        <v>0</v>
      </c>
      <c r="J18" s="140">
        <v>0</v>
      </c>
      <c r="K18" s="140">
        <v>0</v>
      </c>
      <c r="L18" s="140">
        <v>0</v>
      </c>
      <c r="M18" s="73">
        <f t="shared" si="1"/>
        <v>2453576909</v>
      </c>
      <c r="N18" s="63">
        <f t="shared" si="0"/>
        <v>3420793885</v>
      </c>
      <c r="O18" s="75"/>
      <c r="P18" s="75"/>
      <c r="Q18" s="75"/>
      <c r="R18" s="75"/>
      <c r="S18" s="75"/>
      <c r="T18" s="75"/>
      <c r="U18" s="75"/>
      <c r="V18" s="75"/>
      <c r="W18" s="75"/>
      <c r="X18" s="75"/>
      <c r="Y18" s="75"/>
      <c r="Z18" s="75"/>
      <c r="AA18" s="75"/>
      <c r="AB18" s="75"/>
      <c r="AC18" s="75"/>
      <c r="AD18" s="75"/>
      <c r="AE18" s="75"/>
      <c r="AF18" s="75"/>
      <c r="AG18" s="75"/>
      <c r="AH18" s="75"/>
      <c r="AI18" s="75"/>
      <c r="AJ18" s="75"/>
      <c r="AK18" s="75"/>
      <c r="AL18" s="75"/>
      <c r="AM18" s="75"/>
      <c r="AN18" s="75"/>
      <c r="AO18" s="75"/>
      <c r="AP18" s="75"/>
      <c r="AQ18" s="75"/>
      <c r="AR18" s="75"/>
      <c r="AS18" s="75"/>
      <c r="AT18" s="75"/>
      <c r="AU18" s="75"/>
      <c r="AV18" s="75"/>
      <c r="AW18" s="75"/>
      <c r="AX18" s="75"/>
      <c r="AY18" s="75"/>
      <c r="AZ18" s="75"/>
      <c r="BA18" s="75"/>
      <c r="BB18" s="75"/>
      <c r="BC18" s="75"/>
      <c r="BD18" s="75"/>
      <c r="BE18" s="75"/>
      <c r="BF18" s="75"/>
      <c r="BG18" s="75"/>
      <c r="BH18" s="75"/>
      <c r="BI18" s="75"/>
      <c r="BJ18" s="75"/>
      <c r="BK18" s="75"/>
      <c r="BL18" s="75"/>
      <c r="BM18" s="75"/>
      <c r="BN18" s="75"/>
      <c r="BO18" s="75"/>
      <c r="BP18" s="75"/>
      <c r="BQ18" s="75"/>
      <c r="BR18" s="75"/>
      <c r="BS18" s="75"/>
      <c r="BT18" s="75"/>
      <c r="BU18" s="75"/>
      <c r="BV18" s="75"/>
      <c r="BW18" s="75"/>
      <c r="BX18" s="75"/>
      <c r="BY18" s="75"/>
      <c r="BZ18" s="75"/>
      <c r="CA18" s="75"/>
      <c r="CB18" s="75"/>
      <c r="CC18" s="75"/>
      <c r="CD18" s="75"/>
      <c r="CE18" s="75"/>
      <c r="CF18" s="75"/>
      <c r="CG18" s="75"/>
      <c r="CH18" s="75"/>
      <c r="CI18" s="75"/>
      <c r="CJ18" s="75"/>
      <c r="CK18" s="75"/>
      <c r="CL18" s="75"/>
      <c r="CM18" s="75"/>
      <c r="CN18" s="75"/>
      <c r="CO18" s="75"/>
      <c r="CP18" s="75"/>
      <c r="CQ18" s="75"/>
      <c r="CR18" s="75"/>
      <c r="CS18" s="75"/>
      <c r="CT18" s="75"/>
      <c r="CU18" s="75"/>
      <c r="CV18" s="75"/>
      <c r="CW18" s="75"/>
      <c r="CX18" s="75"/>
      <c r="CY18" s="75"/>
      <c r="CZ18" s="75"/>
      <c r="DA18" s="75"/>
      <c r="DB18" s="75"/>
      <c r="DC18" s="75"/>
      <c r="DD18" s="75"/>
      <c r="DE18" s="75"/>
      <c r="DF18" s="75"/>
      <c r="DG18" s="75"/>
      <c r="DH18" s="75"/>
      <c r="DI18" s="75"/>
      <c r="DJ18" s="75"/>
      <c r="DK18" s="75"/>
      <c r="DL18" s="75"/>
      <c r="DM18" s="75"/>
      <c r="DN18" s="75"/>
      <c r="DO18" s="75"/>
      <c r="DP18" s="75"/>
      <c r="DQ18" s="75"/>
      <c r="DR18" s="75"/>
      <c r="DS18" s="75"/>
      <c r="DT18" s="75"/>
      <c r="DU18" s="75"/>
      <c r="DV18" s="75"/>
      <c r="DW18" s="75"/>
      <c r="DX18" s="75"/>
      <c r="DY18" s="75"/>
      <c r="DZ18" s="75"/>
      <c r="EA18" s="75"/>
      <c r="EB18" s="75"/>
      <c r="EC18" s="75"/>
      <c r="ED18" s="75"/>
      <c r="EE18" s="75"/>
      <c r="EF18" s="75"/>
      <c r="EG18" s="75"/>
      <c r="EH18" s="75"/>
      <c r="EI18" s="75"/>
      <c r="EJ18" s="75"/>
      <c r="EK18" s="75"/>
      <c r="EL18" s="75"/>
      <c r="EM18" s="75"/>
      <c r="EN18" s="75"/>
      <c r="EO18" s="75"/>
      <c r="EP18" s="75"/>
      <c r="EQ18" s="75"/>
      <c r="ER18" s="75"/>
      <c r="ES18" s="75"/>
      <c r="ET18" s="75"/>
      <c r="EU18" s="75"/>
      <c r="EV18" s="75"/>
      <c r="EW18" s="75"/>
      <c r="EX18" s="75"/>
      <c r="EY18" s="75"/>
      <c r="EZ18" s="75"/>
      <c r="FA18" s="75"/>
      <c r="FB18" s="75"/>
      <c r="FC18" s="75"/>
      <c r="FD18" s="75"/>
      <c r="FE18" s="75"/>
      <c r="FF18" s="75"/>
      <c r="FG18" s="75"/>
      <c r="FH18" s="75"/>
      <c r="FI18" s="75"/>
      <c r="FJ18" s="75"/>
      <c r="FK18" s="75"/>
      <c r="FL18" s="75"/>
      <c r="FM18" s="75"/>
      <c r="FN18" s="75"/>
      <c r="FO18" s="75"/>
      <c r="FP18" s="75"/>
      <c r="FQ18" s="75"/>
      <c r="FR18" s="75"/>
      <c r="FS18" s="75"/>
      <c r="FT18" s="75"/>
      <c r="FU18" s="75"/>
      <c r="FV18" s="75"/>
      <c r="FW18" s="75"/>
      <c r="FX18" s="75"/>
      <c r="FY18" s="75"/>
      <c r="FZ18" s="75"/>
      <c r="GA18" s="75"/>
      <c r="GB18" s="75"/>
      <c r="GC18" s="75"/>
      <c r="GD18" s="75"/>
      <c r="GE18" s="75"/>
      <c r="GF18" s="75"/>
      <c r="GG18" s="75"/>
      <c r="GH18" s="75"/>
      <c r="GI18" s="75"/>
      <c r="GJ18" s="75"/>
      <c r="GK18" s="75"/>
      <c r="GL18" s="75"/>
      <c r="GM18" s="75"/>
      <c r="GN18" s="75"/>
      <c r="GO18" s="75"/>
      <c r="GP18" s="75"/>
      <c r="GQ18" s="75"/>
      <c r="GR18" s="75"/>
      <c r="GS18" s="75"/>
      <c r="GT18" s="75"/>
      <c r="GU18" s="75"/>
      <c r="GV18" s="75"/>
      <c r="GW18" s="75"/>
      <c r="GX18" s="75"/>
      <c r="GY18" s="75"/>
      <c r="GZ18" s="75"/>
      <c r="HA18" s="75"/>
      <c r="HB18" s="75"/>
      <c r="HC18" s="75"/>
      <c r="HD18" s="75"/>
      <c r="HE18" s="75"/>
      <c r="HF18" s="75"/>
      <c r="HG18" s="75"/>
      <c r="HH18" s="75"/>
      <c r="HI18" s="75"/>
      <c r="HJ18" s="75"/>
      <c r="HK18" s="75"/>
      <c r="HL18" s="75"/>
      <c r="HM18" s="75"/>
      <c r="HN18" s="75"/>
      <c r="HO18" s="75"/>
      <c r="HP18" s="75"/>
      <c r="HQ18" s="75"/>
      <c r="HR18" s="75"/>
      <c r="HS18" s="75"/>
      <c r="HT18" s="75"/>
      <c r="HU18" s="75"/>
      <c r="HV18" s="75"/>
      <c r="HW18" s="75"/>
      <c r="HX18" s="75"/>
      <c r="HY18" s="75"/>
      <c r="HZ18" s="75"/>
      <c r="IA18" s="75"/>
      <c r="IB18" s="75"/>
      <c r="IC18" s="75"/>
      <c r="ID18" s="75"/>
      <c r="IE18" s="75"/>
      <c r="IF18" s="75"/>
      <c r="IG18" s="75"/>
      <c r="IH18" s="75"/>
      <c r="II18" s="75"/>
      <c r="IJ18" s="75"/>
      <c r="IK18" s="75"/>
      <c r="IL18" s="75"/>
      <c r="IM18" s="75"/>
      <c r="IN18" s="75"/>
      <c r="IO18" s="75"/>
      <c r="IP18" s="75"/>
      <c r="IQ18" s="75"/>
      <c r="IR18" s="75"/>
      <c r="IS18" s="75"/>
      <c r="IT18" s="75"/>
      <c r="IU18" s="75"/>
      <c r="IV18" s="75"/>
    </row>
    <row r="19" spans="1:256" ht="20.100000000000001" customHeight="1" x14ac:dyDescent="0.25">
      <c r="A19" s="76">
        <v>12</v>
      </c>
      <c r="B19" s="72" t="s">
        <v>325</v>
      </c>
      <c r="C19" s="73">
        <v>131790997</v>
      </c>
      <c r="D19" s="73">
        <v>147449716</v>
      </c>
      <c r="E19" s="73">
        <v>516220</v>
      </c>
      <c r="F19" s="73">
        <v>522181</v>
      </c>
      <c r="G19" s="73">
        <v>515920</v>
      </c>
      <c r="H19" s="73">
        <v>558220</v>
      </c>
      <c r="I19" s="140">
        <v>0</v>
      </c>
      <c r="J19" s="140">
        <v>0</v>
      </c>
      <c r="K19" s="140">
        <v>0</v>
      </c>
      <c r="L19" s="140">
        <v>0</v>
      </c>
      <c r="M19" s="73">
        <f t="shared" si="1"/>
        <v>132823137</v>
      </c>
      <c r="N19" s="63">
        <f t="shared" si="0"/>
        <v>148530117</v>
      </c>
      <c r="O19" s="75"/>
      <c r="P19" s="75"/>
      <c r="Q19" s="75"/>
      <c r="R19" s="75"/>
      <c r="S19" s="75"/>
      <c r="T19" s="75"/>
      <c r="U19" s="75"/>
      <c r="V19" s="75"/>
      <c r="W19" s="75"/>
      <c r="X19" s="75"/>
      <c r="Y19" s="75"/>
      <c r="Z19" s="75"/>
      <c r="AA19" s="75"/>
      <c r="AB19" s="75"/>
      <c r="AC19" s="75"/>
      <c r="AD19" s="75"/>
      <c r="AE19" s="75"/>
      <c r="AF19" s="75"/>
      <c r="AG19" s="75"/>
      <c r="AH19" s="75"/>
      <c r="AI19" s="75"/>
      <c r="AJ19" s="75"/>
      <c r="AK19" s="75"/>
      <c r="AL19" s="75"/>
      <c r="AM19" s="75"/>
      <c r="AN19" s="75"/>
      <c r="AO19" s="75"/>
      <c r="AP19" s="75"/>
      <c r="AQ19" s="75"/>
      <c r="AR19" s="75"/>
      <c r="AS19" s="75"/>
      <c r="AT19" s="75"/>
      <c r="AU19" s="75"/>
      <c r="AV19" s="75"/>
      <c r="AW19" s="75"/>
      <c r="AX19" s="75"/>
      <c r="AY19" s="75"/>
      <c r="AZ19" s="75"/>
      <c r="BA19" s="75"/>
      <c r="BB19" s="75"/>
      <c r="BC19" s="75"/>
      <c r="BD19" s="75"/>
      <c r="BE19" s="75"/>
      <c r="BF19" s="75"/>
      <c r="BG19" s="75"/>
      <c r="BH19" s="75"/>
      <c r="BI19" s="75"/>
      <c r="BJ19" s="75"/>
      <c r="BK19" s="75"/>
      <c r="BL19" s="75"/>
      <c r="BM19" s="75"/>
      <c r="BN19" s="75"/>
      <c r="BO19" s="75"/>
      <c r="BP19" s="75"/>
      <c r="BQ19" s="75"/>
      <c r="BR19" s="75"/>
      <c r="BS19" s="75"/>
      <c r="BT19" s="75"/>
      <c r="BU19" s="75"/>
      <c r="BV19" s="75"/>
      <c r="BW19" s="75"/>
      <c r="BX19" s="75"/>
      <c r="BY19" s="75"/>
      <c r="BZ19" s="75"/>
      <c r="CA19" s="75"/>
      <c r="CB19" s="75"/>
      <c r="CC19" s="75"/>
      <c r="CD19" s="75"/>
      <c r="CE19" s="75"/>
      <c r="CF19" s="75"/>
      <c r="CG19" s="75"/>
      <c r="CH19" s="75"/>
      <c r="CI19" s="75"/>
      <c r="CJ19" s="75"/>
      <c r="CK19" s="75"/>
      <c r="CL19" s="75"/>
      <c r="CM19" s="75"/>
      <c r="CN19" s="75"/>
      <c r="CO19" s="75"/>
      <c r="CP19" s="75"/>
      <c r="CQ19" s="75"/>
      <c r="CR19" s="75"/>
      <c r="CS19" s="75"/>
      <c r="CT19" s="75"/>
      <c r="CU19" s="75"/>
      <c r="CV19" s="75"/>
      <c r="CW19" s="75"/>
      <c r="CX19" s="75"/>
      <c r="CY19" s="75"/>
      <c r="CZ19" s="75"/>
      <c r="DA19" s="75"/>
      <c r="DB19" s="75"/>
      <c r="DC19" s="75"/>
      <c r="DD19" s="75"/>
      <c r="DE19" s="75"/>
      <c r="DF19" s="75"/>
      <c r="DG19" s="75"/>
      <c r="DH19" s="75"/>
      <c r="DI19" s="75"/>
      <c r="DJ19" s="75"/>
      <c r="DK19" s="75"/>
      <c r="DL19" s="75"/>
      <c r="DM19" s="75"/>
      <c r="DN19" s="75"/>
      <c r="DO19" s="75"/>
      <c r="DP19" s="75"/>
      <c r="DQ19" s="75"/>
      <c r="DR19" s="75"/>
      <c r="DS19" s="75"/>
      <c r="DT19" s="75"/>
      <c r="DU19" s="75"/>
      <c r="DV19" s="75"/>
      <c r="DW19" s="75"/>
      <c r="DX19" s="75"/>
      <c r="DY19" s="75"/>
      <c r="DZ19" s="75"/>
      <c r="EA19" s="75"/>
      <c r="EB19" s="75"/>
      <c r="EC19" s="75"/>
      <c r="ED19" s="75"/>
      <c r="EE19" s="75"/>
      <c r="EF19" s="75"/>
      <c r="EG19" s="75"/>
      <c r="EH19" s="75"/>
      <c r="EI19" s="75"/>
      <c r="EJ19" s="75"/>
      <c r="EK19" s="75"/>
      <c r="EL19" s="75"/>
      <c r="EM19" s="75"/>
      <c r="EN19" s="75"/>
      <c r="EO19" s="75"/>
      <c r="EP19" s="75"/>
      <c r="EQ19" s="75"/>
      <c r="ER19" s="75"/>
      <c r="ES19" s="75"/>
      <c r="ET19" s="75"/>
      <c r="EU19" s="75"/>
      <c r="EV19" s="75"/>
      <c r="EW19" s="75"/>
      <c r="EX19" s="75"/>
      <c r="EY19" s="75"/>
      <c r="EZ19" s="75"/>
      <c r="FA19" s="75"/>
      <c r="FB19" s="75"/>
      <c r="FC19" s="75"/>
      <c r="FD19" s="75"/>
      <c r="FE19" s="75"/>
      <c r="FF19" s="75"/>
      <c r="FG19" s="75"/>
      <c r="FH19" s="75"/>
      <c r="FI19" s="75"/>
      <c r="FJ19" s="75"/>
      <c r="FK19" s="75"/>
      <c r="FL19" s="75"/>
      <c r="FM19" s="75"/>
      <c r="FN19" s="75"/>
      <c r="FO19" s="75"/>
      <c r="FP19" s="75"/>
      <c r="FQ19" s="75"/>
      <c r="FR19" s="75"/>
      <c r="FS19" s="75"/>
      <c r="FT19" s="75"/>
      <c r="FU19" s="75"/>
      <c r="FV19" s="75"/>
      <c r="FW19" s="75"/>
      <c r="FX19" s="75"/>
      <c r="FY19" s="75"/>
      <c r="FZ19" s="75"/>
      <c r="GA19" s="75"/>
      <c r="GB19" s="75"/>
      <c r="GC19" s="75"/>
      <c r="GD19" s="75"/>
      <c r="GE19" s="75"/>
      <c r="GF19" s="75"/>
      <c r="GG19" s="75"/>
      <c r="GH19" s="75"/>
      <c r="GI19" s="75"/>
      <c r="GJ19" s="75"/>
      <c r="GK19" s="75"/>
      <c r="GL19" s="75"/>
      <c r="GM19" s="75"/>
      <c r="GN19" s="75"/>
      <c r="GO19" s="75"/>
      <c r="GP19" s="75"/>
      <c r="GQ19" s="75"/>
      <c r="GR19" s="75"/>
      <c r="GS19" s="75"/>
      <c r="GT19" s="75"/>
      <c r="GU19" s="75"/>
      <c r="GV19" s="75"/>
      <c r="GW19" s="75"/>
      <c r="GX19" s="75"/>
      <c r="GY19" s="75"/>
      <c r="GZ19" s="75"/>
      <c r="HA19" s="75"/>
      <c r="HB19" s="75"/>
      <c r="HC19" s="75"/>
      <c r="HD19" s="75"/>
      <c r="HE19" s="75"/>
      <c r="HF19" s="75"/>
      <c r="HG19" s="75"/>
      <c r="HH19" s="75"/>
      <c r="HI19" s="75"/>
      <c r="HJ19" s="75"/>
      <c r="HK19" s="75"/>
      <c r="HL19" s="75"/>
      <c r="HM19" s="75"/>
      <c r="HN19" s="75"/>
      <c r="HO19" s="75"/>
      <c r="HP19" s="75"/>
      <c r="HQ19" s="75"/>
      <c r="HR19" s="75"/>
      <c r="HS19" s="75"/>
      <c r="HT19" s="75"/>
      <c r="HU19" s="75"/>
      <c r="HV19" s="75"/>
      <c r="HW19" s="75"/>
      <c r="HX19" s="75"/>
      <c r="HY19" s="75"/>
      <c r="HZ19" s="75"/>
      <c r="IA19" s="75"/>
      <c r="IB19" s="75"/>
      <c r="IC19" s="75"/>
      <c r="ID19" s="75"/>
      <c r="IE19" s="75"/>
      <c r="IF19" s="75"/>
      <c r="IG19" s="75"/>
      <c r="IH19" s="75"/>
      <c r="II19" s="75"/>
      <c r="IJ19" s="75"/>
      <c r="IK19" s="75"/>
      <c r="IL19" s="75"/>
      <c r="IM19" s="75"/>
      <c r="IN19" s="75"/>
      <c r="IO19" s="75"/>
      <c r="IP19" s="75"/>
      <c r="IQ19" s="75"/>
      <c r="IR19" s="75"/>
      <c r="IS19" s="75"/>
      <c r="IT19" s="75"/>
      <c r="IU19" s="75"/>
      <c r="IV19" s="75"/>
    </row>
    <row r="20" spans="1:256" ht="20.100000000000001" customHeight="1" x14ac:dyDescent="0.25">
      <c r="A20" s="76">
        <v>13</v>
      </c>
      <c r="B20" s="77" t="s">
        <v>326</v>
      </c>
      <c r="C20" s="78">
        <f t="shared" ref="C20:D20" si="6">SUM(C17:C19)</f>
        <v>2763308499</v>
      </c>
      <c r="D20" s="78">
        <f t="shared" si="6"/>
        <v>3807357829</v>
      </c>
      <c r="E20" s="78">
        <f t="shared" ref="E20:L20" si="7">SUM(E17:E19)</f>
        <v>543499</v>
      </c>
      <c r="F20" s="78">
        <f t="shared" si="7"/>
        <v>528169</v>
      </c>
      <c r="G20" s="78">
        <f t="shared" si="7"/>
        <v>2428671</v>
      </c>
      <c r="H20" s="78">
        <f t="shared" si="7"/>
        <v>985286</v>
      </c>
      <c r="I20" s="257">
        <f t="shared" si="7"/>
        <v>0</v>
      </c>
      <c r="J20" s="257">
        <f t="shared" si="7"/>
        <v>0</v>
      </c>
      <c r="K20" s="257">
        <f t="shared" si="7"/>
        <v>0</v>
      </c>
      <c r="L20" s="257">
        <f t="shared" si="7"/>
        <v>0</v>
      </c>
      <c r="M20" s="78">
        <f t="shared" si="1"/>
        <v>2766280669</v>
      </c>
      <c r="N20" s="64">
        <f t="shared" si="0"/>
        <v>3808871284</v>
      </c>
      <c r="P20" s="88"/>
    </row>
    <row r="21" spans="1:256" ht="20.100000000000001" customHeight="1" x14ac:dyDescent="0.25">
      <c r="A21" s="76">
        <v>14</v>
      </c>
      <c r="B21" s="77" t="s">
        <v>327</v>
      </c>
      <c r="C21" s="78">
        <v>-91937</v>
      </c>
      <c r="D21" s="78">
        <v>-48270</v>
      </c>
      <c r="E21" s="78">
        <v>-179593</v>
      </c>
      <c r="F21" s="78">
        <v>-36142</v>
      </c>
      <c r="G21" s="78">
        <v>13031000</v>
      </c>
      <c r="H21" s="78">
        <v>32682000</v>
      </c>
      <c r="I21" s="140">
        <v>0</v>
      </c>
      <c r="J21" s="140">
        <v>0</v>
      </c>
      <c r="K21" s="140">
        <v>0</v>
      </c>
      <c r="L21" s="140">
        <v>0</v>
      </c>
      <c r="M21" s="78">
        <f t="shared" si="1"/>
        <v>12759470</v>
      </c>
      <c r="N21" s="64">
        <f t="shared" si="0"/>
        <v>32597588</v>
      </c>
    </row>
    <row r="22" spans="1:256" ht="20.100000000000001" customHeight="1" x14ac:dyDescent="0.25">
      <c r="A22" s="76">
        <v>15</v>
      </c>
      <c r="B22" s="77" t="s">
        <v>328</v>
      </c>
      <c r="C22" s="78">
        <v>20013081</v>
      </c>
      <c r="D22" s="78">
        <v>3432305</v>
      </c>
      <c r="E22" s="78">
        <v>2270554</v>
      </c>
      <c r="F22" s="78">
        <v>1821180</v>
      </c>
      <c r="G22" s="78">
        <v>1254008</v>
      </c>
      <c r="H22" s="78">
        <v>1021084</v>
      </c>
      <c r="I22" s="140">
        <v>0</v>
      </c>
      <c r="J22" s="140">
        <v>0</v>
      </c>
      <c r="K22" s="140">
        <v>0</v>
      </c>
      <c r="L22" s="140">
        <v>0</v>
      </c>
      <c r="M22" s="78">
        <f t="shared" si="1"/>
        <v>23537643</v>
      </c>
      <c r="N22" s="64">
        <f t="shared" si="0"/>
        <v>6274569</v>
      </c>
    </row>
    <row r="23" spans="1:256" ht="20.100000000000001" customHeight="1" x14ac:dyDescent="0.25">
      <c r="A23" s="79">
        <v>16</v>
      </c>
      <c r="B23" s="80" t="s">
        <v>329</v>
      </c>
      <c r="C23" s="81">
        <f t="shared" ref="C23:D23" si="8">+C12+C15+C16+C20+C21+C22</f>
        <v>47078855956</v>
      </c>
      <c r="D23" s="81">
        <f t="shared" si="8"/>
        <v>52298999443</v>
      </c>
      <c r="E23" s="81">
        <f t="shared" ref="E23:L23" si="9">+E12+E15+E16+E20+E21+E22</f>
        <v>28032217</v>
      </c>
      <c r="F23" s="81">
        <f t="shared" si="9"/>
        <v>34121582</v>
      </c>
      <c r="G23" s="81">
        <f t="shared" si="9"/>
        <v>59080164</v>
      </c>
      <c r="H23" s="81">
        <f t="shared" si="9"/>
        <v>108407261</v>
      </c>
      <c r="I23" s="81">
        <f t="shared" si="9"/>
        <v>879575</v>
      </c>
      <c r="J23" s="81">
        <f t="shared" si="9"/>
        <v>588043</v>
      </c>
      <c r="K23" s="81">
        <f t="shared" si="9"/>
        <v>1175440</v>
      </c>
      <c r="L23" s="81">
        <f t="shared" si="9"/>
        <v>5179866</v>
      </c>
      <c r="M23" s="81">
        <f t="shared" si="1"/>
        <v>47168023352</v>
      </c>
      <c r="N23" s="82">
        <f t="shared" si="0"/>
        <v>52447296195</v>
      </c>
      <c r="P23" s="88"/>
    </row>
    <row r="24" spans="1:256" ht="20.100000000000001" customHeight="1" x14ac:dyDescent="0.25">
      <c r="A24" s="76">
        <v>17</v>
      </c>
      <c r="B24" s="72" t="s">
        <v>330</v>
      </c>
      <c r="C24" s="73">
        <v>34194018165</v>
      </c>
      <c r="D24" s="73">
        <v>34194018165</v>
      </c>
      <c r="E24" s="73">
        <v>84194028</v>
      </c>
      <c r="F24" s="73">
        <v>84194028</v>
      </c>
      <c r="G24" s="73">
        <v>132609607</v>
      </c>
      <c r="H24" s="73">
        <v>132609607</v>
      </c>
      <c r="I24" s="140">
        <v>0</v>
      </c>
      <c r="J24" s="140">
        <v>0</v>
      </c>
      <c r="K24" s="73">
        <v>6146547</v>
      </c>
      <c r="L24" s="73">
        <v>6146547</v>
      </c>
      <c r="M24" s="73">
        <f t="shared" si="1"/>
        <v>34416968347</v>
      </c>
      <c r="N24" s="63">
        <f t="shared" si="0"/>
        <v>34416968347</v>
      </c>
    </row>
    <row r="25" spans="1:256" ht="20.100000000000001" customHeight="1" x14ac:dyDescent="0.25">
      <c r="A25" s="76">
        <v>18</v>
      </c>
      <c r="B25" s="72" t="s">
        <v>331</v>
      </c>
      <c r="C25" s="73">
        <v>-2092715274</v>
      </c>
      <c r="D25" s="73">
        <v>-2021614636</v>
      </c>
      <c r="E25" s="73">
        <v>-2537622</v>
      </c>
      <c r="F25" s="73">
        <v>-2537622</v>
      </c>
      <c r="G25" s="73">
        <v>11075067</v>
      </c>
      <c r="H25" s="73">
        <v>11075067</v>
      </c>
      <c r="I25" s="73">
        <v>15687</v>
      </c>
      <c r="J25" s="73">
        <v>15687</v>
      </c>
      <c r="K25" s="140">
        <v>0</v>
      </c>
      <c r="L25" s="140">
        <v>0</v>
      </c>
      <c r="M25" s="73">
        <f t="shared" si="1"/>
        <v>-2084162142</v>
      </c>
      <c r="N25" s="63">
        <f t="shared" si="0"/>
        <v>-2013061504</v>
      </c>
    </row>
    <row r="26" spans="1:256" ht="20.100000000000001" customHeight="1" x14ac:dyDescent="0.25">
      <c r="A26" s="76">
        <v>19</v>
      </c>
      <c r="B26" s="72" t="s">
        <v>332</v>
      </c>
      <c r="C26" s="73">
        <v>2029390781</v>
      </c>
      <c r="D26" s="73">
        <v>2029390781</v>
      </c>
      <c r="E26" s="73">
        <v>37871703</v>
      </c>
      <c r="F26" s="73">
        <v>37871703</v>
      </c>
      <c r="G26" s="73">
        <v>-4740374</v>
      </c>
      <c r="H26" s="73">
        <v>-4740374</v>
      </c>
      <c r="I26" s="140">
        <v>0</v>
      </c>
      <c r="J26" s="140"/>
      <c r="K26" s="73">
        <v>598710</v>
      </c>
      <c r="L26" s="73">
        <v>598710</v>
      </c>
      <c r="M26" s="73">
        <f t="shared" si="1"/>
        <v>2063120820</v>
      </c>
      <c r="N26" s="63">
        <f t="shared" si="0"/>
        <v>2063120820</v>
      </c>
    </row>
    <row r="27" spans="1:256" ht="20.100000000000001" customHeight="1" x14ac:dyDescent="0.25">
      <c r="A27" s="76">
        <v>20</v>
      </c>
      <c r="B27" s="72" t="s">
        <v>333</v>
      </c>
      <c r="C27" s="73">
        <v>2793237653</v>
      </c>
      <c r="D27" s="73">
        <v>4330966574</v>
      </c>
      <c r="E27" s="73">
        <v>-158637350</v>
      </c>
      <c r="F27" s="73">
        <v>-151915144</v>
      </c>
      <c r="G27" s="73">
        <v>-221624386</v>
      </c>
      <c r="H27" s="73">
        <v>-301533958</v>
      </c>
      <c r="I27" s="73">
        <v>-297250</v>
      </c>
      <c r="J27" s="73">
        <v>-254002</v>
      </c>
      <c r="K27" s="73">
        <v>-6247779</v>
      </c>
      <c r="L27" s="73">
        <v>-7008437</v>
      </c>
      <c r="M27" s="73">
        <f t="shared" si="1"/>
        <v>2406430888</v>
      </c>
      <c r="N27" s="63">
        <f t="shared" si="0"/>
        <v>3870255033</v>
      </c>
      <c r="P27" s="88"/>
    </row>
    <row r="28" spans="1:256" ht="20.100000000000001" customHeight="1" x14ac:dyDescent="0.25">
      <c r="A28" s="76">
        <v>21</v>
      </c>
      <c r="B28" s="72" t="s">
        <v>334</v>
      </c>
      <c r="C28" s="73">
        <v>1537728921</v>
      </c>
      <c r="D28" s="73">
        <v>1350286018</v>
      </c>
      <c r="E28" s="73">
        <v>6722206</v>
      </c>
      <c r="F28" s="73">
        <v>-3967027</v>
      </c>
      <c r="G28" s="73">
        <v>-79909572</v>
      </c>
      <c r="H28" s="73">
        <v>8136443</v>
      </c>
      <c r="I28" s="73">
        <v>43248</v>
      </c>
      <c r="J28" s="73">
        <v>-248869</v>
      </c>
      <c r="K28" s="73">
        <v>-760658</v>
      </c>
      <c r="L28" s="73">
        <v>4057057</v>
      </c>
      <c r="M28" s="73">
        <f t="shared" si="1"/>
        <v>1463824145</v>
      </c>
      <c r="N28" s="63">
        <f t="shared" si="0"/>
        <v>1358263622</v>
      </c>
    </row>
    <row r="29" spans="1:256" ht="20.100000000000001" customHeight="1" x14ac:dyDescent="0.25">
      <c r="A29" s="76">
        <v>22</v>
      </c>
      <c r="B29" s="77" t="s">
        <v>335</v>
      </c>
      <c r="C29" s="78">
        <f t="shared" ref="C29:D29" si="10">SUM(C24:C28)</f>
        <v>38461660246</v>
      </c>
      <c r="D29" s="78">
        <f t="shared" si="10"/>
        <v>39883046902</v>
      </c>
      <c r="E29" s="78">
        <f t="shared" ref="E29:L29" si="11">SUM(E24:E28)</f>
        <v>-32387035</v>
      </c>
      <c r="F29" s="78">
        <f t="shared" si="11"/>
        <v>-36354062</v>
      </c>
      <c r="G29" s="78">
        <f t="shared" si="11"/>
        <v>-162589658</v>
      </c>
      <c r="H29" s="78">
        <f t="shared" si="11"/>
        <v>-154453215</v>
      </c>
      <c r="I29" s="78">
        <f t="shared" si="11"/>
        <v>-238315</v>
      </c>
      <c r="J29" s="78">
        <f t="shared" si="11"/>
        <v>-487184</v>
      </c>
      <c r="K29" s="78">
        <f t="shared" si="11"/>
        <v>-263180</v>
      </c>
      <c r="L29" s="78">
        <f t="shared" si="11"/>
        <v>3793877</v>
      </c>
      <c r="M29" s="78">
        <f t="shared" si="1"/>
        <v>38266182058</v>
      </c>
      <c r="N29" s="64">
        <f t="shared" si="0"/>
        <v>39695546318</v>
      </c>
    </row>
    <row r="30" spans="1:256" ht="20.100000000000001" customHeight="1" x14ac:dyDescent="0.25">
      <c r="A30" s="76">
        <v>23</v>
      </c>
      <c r="B30" s="72" t="s">
        <v>336</v>
      </c>
      <c r="C30" s="140">
        <v>0</v>
      </c>
      <c r="D30" s="140"/>
      <c r="E30" s="73">
        <v>3810</v>
      </c>
      <c r="F30" s="73">
        <v>146914</v>
      </c>
      <c r="G30" s="73">
        <v>1514184</v>
      </c>
      <c r="H30" s="73">
        <v>1033547</v>
      </c>
      <c r="I30" s="73">
        <v>1626</v>
      </c>
      <c r="J30" s="73">
        <v>3400</v>
      </c>
      <c r="K30" s="140">
        <v>0</v>
      </c>
      <c r="L30" s="73">
        <v>89880</v>
      </c>
      <c r="M30" s="73">
        <f t="shared" si="1"/>
        <v>1519620</v>
      </c>
      <c r="N30" s="63">
        <f t="shared" si="0"/>
        <v>1273741</v>
      </c>
      <c r="O30" s="75"/>
      <c r="P30" s="75"/>
      <c r="Q30" s="75"/>
      <c r="R30" s="75"/>
      <c r="S30" s="75"/>
      <c r="T30" s="75"/>
      <c r="U30" s="75"/>
      <c r="V30" s="75"/>
      <c r="W30" s="75"/>
      <c r="X30" s="75"/>
      <c r="Y30" s="75"/>
      <c r="Z30" s="75"/>
      <c r="AA30" s="75"/>
      <c r="AB30" s="75"/>
      <c r="AC30" s="75"/>
      <c r="AD30" s="75"/>
      <c r="AE30" s="75"/>
      <c r="AF30" s="75"/>
      <c r="AG30" s="75"/>
      <c r="AH30" s="75"/>
      <c r="AI30" s="75"/>
      <c r="AJ30" s="75"/>
      <c r="AK30" s="75"/>
      <c r="AL30" s="75"/>
      <c r="AM30" s="75"/>
      <c r="AN30" s="75"/>
      <c r="AO30" s="75"/>
      <c r="AP30" s="75"/>
      <c r="AQ30" s="75"/>
      <c r="AR30" s="75"/>
      <c r="AS30" s="75"/>
      <c r="AT30" s="75"/>
      <c r="AU30" s="75"/>
      <c r="AV30" s="75"/>
      <c r="AW30" s="75"/>
      <c r="AX30" s="75"/>
      <c r="AY30" s="75"/>
      <c r="AZ30" s="75"/>
      <c r="BA30" s="75"/>
      <c r="BB30" s="75"/>
      <c r="BC30" s="75"/>
      <c r="BD30" s="75"/>
      <c r="BE30" s="75"/>
      <c r="BF30" s="75"/>
      <c r="BG30" s="75"/>
      <c r="BH30" s="75"/>
      <c r="BI30" s="75"/>
      <c r="BJ30" s="75"/>
      <c r="BK30" s="75"/>
      <c r="BL30" s="75"/>
      <c r="BM30" s="75"/>
      <c r="BN30" s="75"/>
      <c r="BO30" s="75"/>
      <c r="BP30" s="75"/>
      <c r="BQ30" s="75"/>
      <c r="BR30" s="75"/>
      <c r="BS30" s="75"/>
      <c r="BT30" s="75"/>
      <c r="BU30" s="75"/>
      <c r="BV30" s="75"/>
      <c r="BW30" s="75"/>
      <c r="BX30" s="75"/>
      <c r="BY30" s="75"/>
      <c r="BZ30" s="75"/>
      <c r="CA30" s="75"/>
      <c r="CB30" s="75"/>
      <c r="CC30" s="75"/>
      <c r="CD30" s="75"/>
      <c r="CE30" s="75"/>
      <c r="CF30" s="75"/>
      <c r="CG30" s="75"/>
      <c r="CH30" s="75"/>
      <c r="CI30" s="75"/>
      <c r="CJ30" s="75"/>
      <c r="CK30" s="75"/>
      <c r="CL30" s="75"/>
      <c r="CM30" s="75"/>
      <c r="CN30" s="75"/>
      <c r="CO30" s="75"/>
      <c r="CP30" s="75"/>
      <c r="CQ30" s="75"/>
      <c r="CR30" s="75"/>
      <c r="CS30" s="75"/>
      <c r="CT30" s="75"/>
      <c r="CU30" s="75"/>
      <c r="CV30" s="75"/>
      <c r="CW30" s="75"/>
      <c r="CX30" s="75"/>
      <c r="CY30" s="75"/>
      <c r="CZ30" s="75"/>
      <c r="DA30" s="75"/>
      <c r="DB30" s="75"/>
      <c r="DC30" s="75"/>
      <c r="DD30" s="75"/>
      <c r="DE30" s="75"/>
      <c r="DF30" s="75"/>
      <c r="DG30" s="75"/>
      <c r="DH30" s="75"/>
      <c r="DI30" s="75"/>
      <c r="DJ30" s="75"/>
      <c r="DK30" s="75"/>
      <c r="DL30" s="75"/>
      <c r="DM30" s="75"/>
      <c r="DN30" s="75"/>
      <c r="DO30" s="75"/>
      <c r="DP30" s="75"/>
      <c r="DQ30" s="75"/>
      <c r="DR30" s="75"/>
      <c r="DS30" s="75"/>
      <c r="DT30" s="75"/>
      <c r="DU30" s="75"/>
      <c r="DV30" s="75"/>
      <c r="DW30" s="75"/>
      <c r="DX30" s="75"/>
      <c r="DY30" s="75"/>
      <c r="DZ30" s="75"/>
      <c r="EA30" s="75"/>
      <c r="EB30" s="75"/>
      <c r="EC30" s="75"/>
      <c r="ED30" s="75"/>
      <c r="EE30" s="75"/>
      <c r="EF30" s="75"/>
      <c r="EG30" s="75"/>
      <c r="EH30" s="75"/>
      <c r="EI30" s="75"/>
      <c r="EJ30" s="75"/>
      <c r="EK30" s="75"/>
      <c r="EL30" s="75"/>
      <c r="EM30" s="75"/>
      <c r="EN30" s="75"/>
      <c r="EO30" s="75"/>
      <c r="EP30" s="75"/>
      <c r="EQ30" s="75"/>
      <c r="ER30" s="75"/>
      <c r="ES30" s="75"/>
      <c r="ET30" s="75"/>
      <c r="EU30" s="75"/>
      <c r="EV30" s="75"/>
      <c r="EW30" s="75"/>
      <c r="EX30" s="75"/>
      <c r="EY30" s="75"/>
      <c r="EZ30" s="75"/>
      <c r="FA30" s="75"/>
      <c r="FB30" s="75"/>
      <c r="FC30" s="75"/>
      <c r="FD30" s="75"/>
      <c r="FE30" s="75"/>
      <c r="FF30" s="75"/>
      <c r="FG30" s="75"/>
      <c r="FH30" s="75"/>
      <c r="FI30" s="75"/>
      <c r="FJ30" s="75"/>
      <c r="FK30" s="75"/>
      <c r="FL30" s="75"/>
      <c r="FM30" s="75"/>
      <c r="FN30" s="75"/>
      <c r="FO30" s="75"/>
      <c r="FP30" s="75"/>
      <c r="FQ30" s="75"/>
      <c r="FR30" s="75"/>
      <c r="FS30" s="75"/>
      <c r="FT30" s="75"/>
      <c r="FU30" s="75"/>
      <c r="FV30" s="75"/>
      <c r="FW30" s="75"/>
      <c r="FX30" s="75"/>
      <c r="FY30" s="75"/>
      <c r="FZ30" s="75"/>
      <c r="GA30" s="75"/>
      <c r="GB30" s="75"/>
      <c r="GC30" s="75"/>
      <c r="GD30" s="75"/>
      <c r="GE30" s="75"/>
      <c r="GF30" s="75"/>
      <c r="GG30" s="75"/>
      <c r="GH30" s="75"/>
      <c r="GI30" s="75"/>
      <c r="GJ30" s="75"/>
      <c r="GK30" s="75"/>
      <c r="GL30" s="75"/>
      <c r="GM30" s="75"/>
      <c r="GN30" s="75"/>
      <c r="GO30" s="75"/>
      <c r="GP30" s="75"/>
      <c r="GQ30" s="75"/>
      <c r="GR30" s="75"/>
      <c r="GS30" s="75"/>
      <c r="GT30" s="75"/>
      <c r="GU30" s="75"/>
      <c r="GV30" s="75"/>
      <c r="GW30" s="75"/>
      <c r="GX30" s="75"/>
      <c r="GY30" s="75"/>
      <c r="GZ30" s="75"/>
      <c r="HA30" s="75"/>
      <c r="HB30" s="75"/>
      <c r="HC30" s="75"/>
      <c r="HD30" s="75"/>
      <c r="HE30" s="75"/>
      <c r="HF30" s="75"/>
      <c r="HG30" s="75"/>
      <c r="HH30" s="75"/>
      <c r="HI30" s="75"/>
      <c r="HJ30" s="75"/>
      <c r="HK30" s="75"/>
      <c r="HL30" s="75"/>
      <c r="HM30" s="75"/>
      <c r="HN30" s="75"/>
      <c r="HO30" s="75"/>
      <c r="HP30" s="75"/>
      <c r="HQ30" s="75"/>
      <c r="HR30" s="75"/>
      <c r="HS30" s="75"/>
      <c r="HT30" s="75"/>
      <c r="HU30" s="75"/>
      <c r="HV30" s="75"/>
      <c r="HW30" s="75"/>
      <c r="HX30" s="75"/>
      <c r="HY30" s="75"/>
      <c r="HZ30" s="75"/>
      <c r="IA30" s="75"/>
      <c r="IB30" s="75"/>
      <c r="IC30" s="75"/>
      <c r="ID30" s="75"/>
      <c r="IE30" s="75"/>
      <c r="IF30" s="75"/>
      <c r="IG30" s="75"/>
      <c r="IH30" s="75"/>
      <c r="II30" s="75"/>
      <c r="IJ30" s="75"/>
      <c r="IK30" s="75"/>
      <c r="IL30" s="75"/>
      <c r="IM30" s="75"/>
      <c r="IN30" s="75"/>
      <c r="IO30" s="75"/>
      <c r="IP30" s="75"/>
      <c r="IQ30" s="75"/>
      <c r="IR30" s="75"/>
      <c r="IS30" s="75"/>
      <c r="IT30" s="75"/>
      <c r="IU30" s="75"/>
      <c r="IV30" s="75"/>
    </row>
    <row r="31" spans="1:256" ht="20.100000000000001" customHeight="1" x14ac:dyDescent="0.25">
      <c r="A31" s="76">
        <v>24</v>
      </c>
      <c r="B31" s="72" t="s">
        <v>337</v>
      </c>
      <c r="C31" s="73">
        <v>317004598</v>
      </c>
      <c r="D31" s="73">
        <v>331403531</v>
      </c>
      <c r="E31" s="73">
        <v>10491745</v>
      </c>
      <c r="F31" s="73">
        <v>7724097</v>
      </c>
      <c r="G31" s="73">
        <v>91866191</v>
      </c>
      <c r="H31" s="73">
        <v>107990949</v>
      </c>
      <c r="I31" s="73">
        <v>337077</v>
      </c>
      <c r="J31" s="73">
        <v>284168</v>
      </c>
      <c r="K31" s="73">
        <v>43113</v>
      </c>
      <c r="L31" s="73">
        <v>38890</v>
      </c>
      <c r="M31" s="73">
        <f t="shared" si="1"/>
        <v>419742724</v>
      </c>
      <c r="N31" s="63">
        <f t="shared" si="0"/>
        <v>447441635</v>
      </c>
      <c r="O31" s="75"/>
      <c r="P31" s="75"/>
      <c r="Q31" s="75"/>
      <c r="R31" s="75"/>
      <c r="S31" s="75"/>
      <c r="T31" s="75"/>
      <c r="U31" s="75"/>
      <c r="V31" s="75"/>
      <c r="W31" s="75"/>
      <c r="X31" s="75"/>
      <c r="Y31" s="75"/>
      <c r="Z31" s="75"/>
      <c r="AA31" s="75"/>
      <c r="AB31" s="75"/>
      <c r="AC31" s="75"/>
      <c r="AD31" s="75"/>
      <c r="AE31" s="75"/>
      <c r="AF31" s="75"/>
      <c r="AG31" s="75"/>
      <c r="AH31" s="75"/>
      <c r="AI31" s="75"/>
      <c r="AJ31" s="75"/>
      <c r="AK31" s="75"/>
      <c r="AL31" s="75"/>
      <c r="AM31" s="75"/>
      <c r="AN31" s="75"/>
      <c r="AO31" s="75"/>
      <c r="AP31" s="75"/>
      <c r="AQ31" s="75"/>
      <c r="AR31" s="75"/>
      <c r="AS31" s="75"/>
      <c r="AT31" s="75"/>
      <c r="AU31" s="75"/>
      <c r="AV31" s="75"/>
      <c r="AW31" s="75"/>
      <c r="AX31" s="75"/>
      <c r="AY31" s="75"/>
      <c r="AZ31" s="75"/>
      <c r="BA31" s="75"/>
      <c r="BB31" s="75"/>
      <c r="BC31" s="75"/>
      <c r="BD31" s="75"/>
      <c r="BE31" s="75"/>
      <c r="BF31" s="75"/>
      <c r="BG31" s="75"/>
      <c r="BH31" s="75"/>
      <c r="BI31" s="75"/>
      <c r="BJ31" s="75"/>
      <c r="BK31" s="75"/>
      <c r="BL31" s="75"/>
      <c r="BM31" s="75"/>
      <c r="BN31" s="75"/>
      <c r="BO31" s="75"/>
      <c r="BP31" s="75"/>
      <c r="BQ31" s="75"/>
      <c r="BR31" s="75"/>
      <c r="BS31" s="75"/>
      <c r="BT31" s="75"/>
      <c r="BU31" s="75"/>
      <c r="BV31" s="75"/>
      <c r="BW31" s="75"/>
      <c r="BX31" s="75"/>
      <c r="BY31" s="75"/>
      <c r="BZ31" s="75"/>
      <c r="CA31" s="75"/>
      <c r="CB31" s="75"/>
      <c r="CC31" s="75"/>
      <c r="CD31" s="75"/>
      <c r="CE31" s="75"/>
      <c r="CF31" s="75"/>
      <c r="CG31" s="75"/>
      <c r="CH31" s="75"/>
      <c r="CI31" s="75"/>
      <c r="CJ31" s="75"/>
      <c r="CK31" s="75"/>
      <c r="CL31" s="75"/>
      <c r="CM31" s="75"/>
      <c r="CN31" s="75"/>
      <c r="CO31" s="75"/>
      <c r="CP31" s="75"/>
      <c r="CQ31" s="75"/>
      <c r="CR31" s="75"/>
      <c r="CS31" s="75"/>
      <c r="CT31" s="75"/>
      <c r="CU31" s="75"/>
      <c r="CV31" s="75"/>
      <c r="CW31" s="75"/>
      <c r="CX31" s="75"/>
      <c r="CY31" s="75"/>
      <c r="CZ31" s="75"/>
      <c r="DA31" s="75"/>
      <c r="DB31" s="75"/>
      <c r="DC31" s="75"/>
      <c r="DD31" s="75"/>
      <c r="DE31" s="75"/>
      <c r="DF31" s="75"/>
      <c r="DG31" s="75"/>
      <c r="DH31" s="75"/>
      <c r="DI31" s="75"/>
      <c r="DJ31" s="75"/>
      <c r="DK31" s="75"/>
      <c r="DL31" s="75"/>
      <c r="DM31" s="75"/>
      <c r="DN31" s="75"/>
      <c r="DO31" s="75"/>
      <c r="DP31" s="75"/>
      <c r="DQ31" s="75"/>
      <c r="DR31" s="75"/>
      <c r="DS31" s="75"/>
      <c r="DT31" s="75"/>
      <c r="DU31" s="75"/>
      <c r="DV31" s="75"/>
      <c r="DW31" s="75"/>
      <c r="DX31" s="75"/>
      <c r="DY31" s="75"/>
      <c r="DZ31" s="75"/>
      <c r="EA31" s="75"/>
      <c r="EB31" s="75"/>
      <c r="EC31" s="75"/>
      <c r="ED31" s="75"/>
      <c r="EE31" s="75"/>
      <c r="EF31" s="75"/>
      <c r="EG31" s="75"/>
      <c r="EH31" s="75"/>
      <c r="EI31" s="75"/>
      <c r="EJ31" s="75"/>
      <c r="EK31" s="75"/>
      <c r="EL31" s="75"/>
      <c r="EM31" s="75"/>
      <c r="EN31" s="75"/>
      <c r="EO31" s="75"/>
      <c r="EP31" s="75"/>
      <c r="EQ31" s="75"/>
      <c r="ER31" s="75"/>
      <c r="ES31" s="75"/>
      <c r="ET31" s="75"/>
      <c r="EU31" s="75"/>
      <c r="EV31" s="75"/>
      <c r="EW31" s="75"/>
      <c r="EX31" s="75"/>
      <c r="EY31" s="75"/>
      <c r="EZ31" s="75"/>
      <c r="FA31" s="75"/>
      <c r="FB31" s="75"/>
      <c r="FC31" s="75"/>
      <c r="FD31" s="75"/>
      <c r="FE31" s="75"/>
      <c r="FF31" s="75"/>
      <c r="FG31" s="75"/>
      <c r="FH31" s="75"/>
      <c r="FI31" s="75"/>
      <c r="FJ31" s="75"/>
      <c r="FK31" s="75"/>
      <c r="FL31" s="75"/>
      <c r="FM31" s="75"/>
      <c r="FN31" s="75"/>
      <c r="FO31" s="75"/>
      <c r="FP31" s="75"/>
      <c r="FQ31" s="75"/>
      <c r="FR31" s="75"/>
      <c r="FS31" s="75"/>
      <c r="FT31" s="75"/>
      <c r="FU31" s="75"/>
      <c r="FV31" s="75"/>
      <c r="FW31" s="75"/>
      <c r="FX31" s="75"/>
      <c r="FY31" s="75"/>
      <c r="FZ31" s="75"/>
      <c r="GA31" s="75"/>
      <c r="GB31" s="75"/>
      <c r="GC31" s="75"/>
      <c r="GD31" s="75"/>
      <c r="GE31" s="75"/>
      <c r="GF31" s="75"/>
      <c r="GG31" s="75"/>
      <c r="GH31" s="75"/>
      <c r="GI31" s="75"/>
      <c r="GJ31" s="75"/>
      <c r="GK31" s="75"/>
      <c r="GL31" s="75"/>
      <c r="GM31" s="75"/>
      <c r="GN31" s="75"/>
      <c r="GO31" s="75"/>
      <c r="GP31" s="75"/>
      <c r="GQ31" s="75"/>
      <c r="GR31" s="75"/>
      <c r="GS31" s="75"/>
      <c r="GT31" s="75"/>
      <c r="GU31" s="75"/>
      <c r="GV31" s="75"/>
      <c r="GW31" s="75"/>
      <c r="GX31" s="75"/>
      <c r="GY31" s="75"/>
      <c r="GZ31" s="75"/>
      <c r="HA31" s="75"/>
      <c r="HB31" s="75"/>
      <c r="HC31" s="75"/>
      <c r="HD31" s="75"/>
      <c r="HE31" s="75"/>
      <c r="HF31" s="75"/>
      <c r="HG31" s="75"/>
      <c r="HH31" s="75"/>
      <c r="HI31" s="75"/>
      <c r="HJ31" s="75"/>
      <c r="HK31" s="75"/>
      <c r="HL31" s="75"/>
      <c r="HM31" s="75"/>
      <c r="HN31" s="75"/>
      <c r="HO31" s="75"/>
      <c r="HP31" s="75"/>
      <c r="HQ31" s="75"/>
      <c r="HR31" s="75"/>
      <c r="HS31" s="75"/>
      <c r="HT31" s="75"/>
      <c r="HU31" s="75"/>
      <c r="HV31" s="75"/>
      <c r="HW31" s="75"/>
      <c r="HX31" s="75"/>
      <c r="HY31" s="75"/>
      <c r="HZ31" s="75"/>
      <c r="IA31" s="75"/>
      <c r="IB31" s="75"/>
      <c r="IC31" s="75"/>
      <c r="ID31" s="75"/>
      <c r="IE31" s="75"/>
      <c r="IF31" s="75"/>
      <c r="IG31" s="75"/>
      <c r="IH31" s="75"/>
      <c r="II31" s="75"/>
      <c r="IJ31" s="75"/>
      <c r="IK31" s="75"/>
      <c r="IL31" s="75"/>
      <c r="IM31" s="75"/>
      <c r="IN31" s="75"/>
      <c r="IO31" s="75"/>
      <c r="IP31" s="75"/>
      <c r="IQ31" s="75"/>
      <c r="IR31" s="75"/>
      <c r="IS31" s="75"/>
      <c r="IT31" s="75"/>
      <c r="IU31" s="75"/>
      <c r="IV31" s="75"/>
    </row>
    <row r="32" spans="1:256" ht="20.100000000000001" customHeight="1" x14ac:dyDescent="0.25">
      <c r="A32" s="76">
        <v>25</v>
      </c>
      <c r="B32" s="72" t="s">
        <v>338</v>
      </c>
      <c r="C32" s="73">
        <v>560031590</v>
      </c>
      <c r="D32" s="73">
        <v>927064869</v>
      </c>
      <c r="E32" s="73">
        <v>41750</v>
      </c>
      <c r="F32" s="73">
        <v>172711</v>
      </c>
      <c r="G32" s="73">
        <v>63565</v>
      </c>
      <c r="H32" s="73">
        <v>502582</v>
      </c>
      <c r="I32" s="140">
        <v>0</v>
      </c>
      <c r="J32" s="140">
        <v>0</v>
      </c>
      <c r="K32" s="140">
        <v>0</v>
      </c>
      <c r="L32" s="140">
        <v>0</v>
      </c>
      <c r="M32" s="73">
        <f t="shared" si="1"/>
        <v>560136905</v>
      </c>
      <c r="N32" s="63">
        <f t="shared" si="0"/>
        <v>927740162</v>
      </c>
      <c r="O32" s="75"/>
      <c r="P32" s="75"/>
      <c r="Q32" s="75"/>
      <c r="R32" s="75"/>
      <c r="S32" s="75"/>
      <c r="T32" s="75"/>
      <c r="U32" s="75"/>
      <c r="V32" s="75"/>
      <c r="W32" s="75"/>
      <c r="X32" s="75"/>
      <c r="Y32" s="75"/>
      <c r="Z32" s="75"/>
      <c r="AA32" s="75"/>
      <c r="AB32" s="75"/>
      <c r="AC32" s="75"/>
      <c r="AD32" s="75"/>
      <c r="AE32" s="75"/>
      <c r="AF32" s="75"/>
      <c r="AG32" s="75"/>
      <c r="AH32" s="75"/>
      <c r="AI32" s="75"/>
      <c r="AJ32" s="75"/>
      <c r="AK32" s="75"/>
      <c r="AL32" s="75"/>
      <c r="AM32" s="75"/>
      <c r="AN32" s="75"/>
      <c r="AO32" s="75"/>
      <c r="AP32" s="75"/>
      <c r="AQ32" s="75"/>
      <c r="AR32" s="75"/>
      <c r="AS32" s="75"/>
      <c r="AT32" s="75"/>
      <c r="AU32" s="75"/>
      <c r="AV32" s="75"/>
      <c r="AW32" s="75"/>
      <c r="AX32" s="75"/>
      <c r="AY32" s="75"/>
      <c r="AZ32" s="75"/>
      <c r="BA32" s="75"/>
      <c r="BB32" s="75"/>
      <c r="BC32" s="75"/>
      <c r="BD32" s="75"/>
      <c r="BE32" s="75"/>
      <c r="BF32" s="75"/>
      <c r="BG32" s="75"/>
      <c r="BH32" s="75"/>
      <c r="BI32" s="75"/>
      <c r="BJ32" s="75"/>
      <c r="BK32" s="75"/>
      <c r="BL32" s="75"/>
      <c r="BM32" s="75"/>
      <c r="BN32" s="75"/>
      <c r="BO32" s="75"/>
      <c r="BP32" s="75"/>
      <c r="BQ32" s="75"/>
      <c r="BR32" s="75"/>
      <c r="BS32" s="75"/>
      <c r="BT32" s="75"/>
      <c r="BU32" s="75"/>
      <c r="BV32" s="75"/>
      <c r="BW32" s="75"/>
      <c r="BX32" s="75"/>
      <c r="BY32" s="75"/>
      <c r="BZ32" s="75"/>
      <c r="CA32" s="75"/>
      <c r="CB32" s="75"/>
      <c r="CC32" s="75"/>
      <c r="CD32" s="75"/>
      <c r="CE32" s="75"/>
      <c r="CF32" s="75"/>
      <c r="CG32" s="75"/>
      <c r="CH32" s="75"/>
      <c r="CI32" s="75"/>
      <c r="CJ32" s="75"/>
      <c r="CK32" s="75"/>
      <c r="CL32" s="75"/>
      <c r="CM32" s="75"/>
      <c r="CN32" s="75"/>
      <c r="CO32" s="75"/>
      <c r="CP32" s="75"/>
      <c r="CQ32" s="75"/>
      <c r="CR32" s="75"/>
      <c r="CS32" s="75"/>
      <c r="CT32" s="75"/>
      <c r="CU32" s="75"/>
      <c r="CV32" s="75"/>
      <c r="CW32" s="75"/>
      <c r="CX32" s="75"/>
      <c r="CY32" s="75"/>
      <c r="CZ32" s="75"/>
      <c r="DA32" s="75"/>
      <c r="DB32" s="75"/>
      <c r="DC32" s="75"/>
      <c r="DD32" s="75"/>
      <c r="DE32" s="75"/>
      <c r="DF32" s="75"/>
      <c r="DG32" s="75"/>
      <c r="DH32" s="75"/>
      <c r="DI32" s="75"/>
      <c r="DJ32" s="75"/>
      <c r="DK32" s="75"/>
      <c r="DL32" s="75"/>
      <c r="DM32" s="75"/>
      <c r="DN32" s="75"/>
      <c r="DO32" s="75"/>
      <c r="DP32" s="75"/>
      <c r="DQ32" s="75"/>
      <c r="DR32" s="75"/>
      <c r="DS32" s="75"/>
      <c r="DT32" s="75"/>
      <c r="DU32" s="75"/>
      <c r="DV32" s="75"/>
      <c r="DW32" s="75"/>
      <c r="DX32" s="75"/>
      <c r="DY32" s="75"/>
      <c r="DZ32" s="75"/>
      <c r="EA32" s="75"/>
      <c r="EB32" s="75"/>
      <c r="EC32" s="75"/>
      <c r="ED32" s="75"/>
      <c r="EE32" s="75"/>
      <c r="EF32" s="75"/>
      <c r="EG32" s="75"/>
      <c r="EH32" s="75"/>
      <c r="EI32" s="75"/>
      <c r="EJ32" s="75"/>
      <c r="EK32" s="75"/>
      <c r="EL32" s="75"/>
      <c r="EM32" s="75"/>
      <c r="EN32" s="75"/>
      <c r="EO32" s="75"/>
      <c r="EP32" s="75"/>
      <c r="EQ32" s="75"/>
      <c r="ER32" s="75"/>
      <c r="ES32" s="75"/>
      <c r="ET32" s="75"/>
      <c r="EU32" s="75"/>
      <c r="EV32" s="75"/>
      <c r="EW32" s="75"/>
      <c r="EX32" s="75"/>
      <c r="EY32" s="75"/>
      <c r="EZ32" s="75"/>
      <c r="FA32" s="75"/>
      <c r="FB32" s="75"/>
      <c r="FC32" s="75"/>
      <c r="FD32" s="75"/>
      <c r="FE32" s="75"/>
      <c r="FF32" s="75"/>
      <c r="FG32" s="75"/>
      <c r="FH32" s="75"/>
      <c r="FI32" s="75"/>
      <c r="FJ32" s="75"/>
      <c r="FK32" s="75"/>
      <c r="FL32" s="75"/>
      <c r="FM32" s="75"/>
      <c r="FN32" s="75"/>
      <c r="FO32" s="75"/>
      <c r="FP32" s="75"/>
      <c r="FQ32" s="75"/>
      <c r="FR32" s="75"/>
      <c r="FS32" s="75"/>
      <c r="FT32" s="75"/>
      <c r="FU32" s="75"/>
      <c r="FV32" s="75"/>
      <c r="FW32" s="75"/>
      <c r="FX32" s="75"/>
      <c r="FY32" s="75"/>
      <c r="FZ32" s="75"/>
      <c r="GA32" s="75"/>
      <c r="GB32" s="75"/>
      <c r="GC32" s="75"/>
      <c r="GD32" s="75"/>
      <c r="GE32" s="75"/>
      <c r="GF32" s="75"/>
      <c r="GG32" s="75"/>
      <c r="GH32" s="75"/>
      <c r="GI32" s="75"/>
      <c r="GJ32" s="75"/>
      <c r="GK32" s="75"/>
      <c r="GL32" s="75"/>
      <c r="GM32" s="75"/>
      <c r="GN32" s="75"/>
      <c r="GO32" s="75"/>
      <c r="GP32" s="75"/>
      <c r="GQ32" s="75"/>
      <c r="GR32" s="75"/>
      <c r="GS32" s="75"/>
      <c r="GT32" s="75"/>
      <c r="GU32" s="75"/>
      <c r="GV32" s="75"/>
      <c r="GW32" s="75"/>
      <c r="GX32" s="75"/>
      <c r="GY32" s="75"/>
      <c r="GZ32" s="75"/>
      <c r="HA32" s="75"/>
      <c r="HB32" s="75"/>
      <c r="HC32" s="75"/>
      <c r="HD32" s="75"/>
      <c r="HE32" s="75"/>
      <c r="HF32" s="75"/>
      <c r="HG32" s="75"/>
      <c r="HH32" s="75"/>
      <c r="HI32" s="75"/>
      <c r="HJ32" s="75"/>
      <c r="HK32" s="75"/>
      <c r="HL32" s="75"/>
      <c r="HM32" s="75"/>
      <c r="HN32" s="75"/>
      <c r="HO32" s="75"/>
      <c r="HP32" s="75"/>
      <c r="HQ32" s="75"/>
      <c r="HR32" s="75"/>
      <c r="HS32" s="75"/>
      <c r="HT32" s="75"/>
      <c r="HU32" s="75"/>
      <c r="HV32" s="75"/>
      <c r="HW32" s="75"/>
      <c r="HX32" s="75"/>
      <c r="HY32" s="75"/>
      <c r="HZ32" s="75"/>
      <c r="IA32" s="75"/>
      <c r="IB32" s="75"/>
      <c r="IC32" s="75"/>
      <c r="ID32" s="75"/>
      <c r="IE32" s="75"/>
      <c r="IF32" s="75"/>
      <c r="IG32" s="75"/>
      <c r="IH32" s="75"/>
      <c r="II32" s="75"/>
      <c r="IJ32" s="75"/>
      <c r="IK32" s="75"/>
      <c r="IL32" s="75"/>
      <c r="IM32" s="75"/>
      <c r="IN32" s="75"/>
      <c r="IO32" s="75"/>
      <c r="IP32" s="75"/>
      <c r="IQ32" s="75"/>
      <c r="IR32" s="75"/>
      <c r="IS32" s="75"/>
      <c r="IT32" s="75"/>
      <c r="IU32" s="75"/>
      <c r="IV32" s="75"/>
    </row>
    <row r="33" spans="1:22" ht="20.100000000000001" customHeight="1" x14ac:dyDescent="0.25">
      <c r="A33" s="76">
        <v>26</v>
      </c>
      <c r="B33" s="77" t="s">
        <v>339</v>
      </c>
      <c r="C33" s="78">
        <f t="shared" ref="C33:D33" si="12">SUM(C30:C32)</f>
        <v>877036188</v>
      </c>
      <c r="D33" s="78">
        <f t="shared" si="12"/>
        <v>1258468400</v>
      </c>
      <c r="E33" s="78">
        <f t="shared" ref="E33:L33" si="13">SUM(E30:E32)</f>
        <v>10537305</v>
      </c>
      <c r="F33" s="78">
        <f t="shared" si="13"/>
        <v>8043722</v>
      </c>
      <c r="G33" s="78">
        <f t="shared" si="13"/>
        <v>93443940</v>
      </c>
      <c r="H33" s="78">
        <f t="shared" si="13"/>
        <v>109527078</v>
      </c>
      <c r="I33" s="78">
        <f t="shared" si="13"/>
        <v>338703</v>
      </c>
      <c r="J33" s="78">
        <f t="shared" si="13"/>
        <v>287568</v>
      </c>
      <c r="K33" s="78">
        <f t="shared" si="13"/>
        <v>43113</v>
      </c>
      <c r="L33" s="78">
        <f t="shared" si="13"/>
        <v>128770</v>
      </c>
      <c r="M33" s="78">
        <f t="shared" si="1"/>
        <v>981399249</v>
      </c>
      <c r="N33" s="64">
        <f t="shared" si="0"/>
        <v>1376455538</v>
      </c>
      <c r="P33" s="88"/>
    </row>
    <row r="34" spans="1:22" ht="20.100000000000001" customHeight="1" x14ac:dyDescent="0.25">
      <c r="A34" s="76">
        <v>27</v>
      </c>
      <c r="B34" s="77" t="s">
        <v>340</v>
      </c>
      <c r="C34" s="78">
        <v>7740159522</v>
      </c>
      <c r="D34" s="78">
        <v>11157484141</v>
      </c>
      <c r="E34" s="78">
        <v>49881947</v>
      </c>
      <c r="F34" s="78">
        <v>62431922</v>
      </c>
      <c r="G34" s="78">
        <v>128225882</v>
      </c>
      <c r="H34" s="78">
        <v>153333398</v>
      </c>
      <c r="I34" s="78">
        <v>779187</v>
      </c>
      <c r="J34" s="78">
        <v>787659</v>
      </c>
      <c r="K34" s="78">
        <v>1395507</v>
      </c>
      <c r="L34" s="78">
        <v>1257219</v>
      </c>
      <c r="M34" s="78">
        <f t="shared" si="1"/>
        <v>7920442045</v>
      </c>
      <c r="N34" s="64">
        <f t="shared" si="0"/>
        <v>11375294339</v>
      </c>
    </row>
    <row r="35" spans="1:22" ht="20.100000000000001" customHeight="1" thickBot="1" x14ac:dyDescent="0.3">
      <c r="A35" s="83">
        <v>28</v>
      </c>
      <c r="B35" s="84" t="s">
        <v>341</v>
      </c>
      <c r="C35" s="85">
        <f t="shared" ref="C35:D35" si="14">+C34+C33+C29</f>
        <v>47078855956</v>
      </c>
      <c r="D35" s="85">
        <f t="shared" si="14"/>
        <v>52298999443</v>
      </c>
      <c r="E35" s="85">
        <f>+E34+E33+E29</f>
        <v>28032217</v>
      </c>
      <c r="F35" s="85">
        <f>+F34+F33+F29</f>
        <v>34121582</v>
      </c>
      <c r="G35" s="85">
        <f t="shared" ref="G35:H35" si="15">+G34+G33+G29</f>
        <v>59080164</v>
      </c>
      <c r="H35" s="85">
        <f t="shared" si="15"/>
        <v>108407261</v>
      </c>
      <c r="I35" s="85">
        <f t="shared" ref="I35:J35" si="16">+I34+I33+I29</f>
        <v>879575</v>
      </c>
      <c r="J35" s="85">
        <f t="shared" si="16"/>
        <v>588043</v>
      </c>
      <c r="K35" s="85">
        <f t="shared" ref="K35:L35" si="17">+K34+K33+K29</f>
        <v>1175440</v>
      </c>
      <c r="L35" s="85">
        <f t="shared" si="17"/>
        <v>5179866</v>
      </c>
      <c r="M35" s="85">
        <f t="shared" si="1"/>
        <v>47168023352</v>
      </c>
      <c r="N35" s="86">
        <f t="shared" si="0"/>
        <v>52447296195</v>
      </c>
    </row>
    <row r="36" spans="1:22" ht="20.100000000000001" customHeight="1" thickTop="1" x14ac:dyDescent="0.2"/>
    <row r="37" spans="1:22" ht="20.100000000000001" customHeight="1" x14ac:dyDescent="0.2">
      <c r="C37" s="88"/>
      <c r="D37" s="88"/>
      <c r="E37" s="88"/>
      <c r="F37" s="88"/>
      <c r="G37" s="88"/>
      <c r="H37" s="88"/>
      <c r="I37" s="88"/>
      <c r="J37" s="88"/>
      <c r="K37" s="88"/>
      <c r="L37" s="88"/>
      <c r="M37" s="88"/>
      <c r="N37" s="88"/>
      <c r="O37" s="88"/>
      <c r="P37" s="88"/>
      <c r="Q37" s="88"/>
      <c r="R37" s="88"/>
      <c r="S37" s="88"/>
      <c r="T37" s="88"/>
      <c r="U37" s="88"/>
      <c r="V37" s="88"/>
    </row>
    <row r="38" spans="1:22" ht="20.100000000000001" customHeight="1" x14ac:dyDescent="0.2">
      <c r="N38" s="88"/>
    </row>
    <row r="39" spans="1:22" ht="20.100000000000001" customHeight="1" x14ac:dyDescent="0.2"/>
    <row r="40" spans="1:22" ht="20.100000000000001" customHeight="1" x14ac:dyDescent="0.2"/>
    <row r="41" spans="1:22" ht="20.100000000000001" customHeight="1" x14ac:dyDescent="0.2"/>
    <row r="42" spans="1:22" ht="20.100000000000001" customHeight="1" x14ac:dyDescent="0.2"/>
  </sheetData>
  <mergeCells count="10">
    <mergeCell ref="A3:N3"/>
    <mergeCell ref="A6:A7"/>
    <mergeCell ref="B6:B7"/>
    <mergeCell ref="C6:D6"/>
    <mergeCell ref="E6:F6"/>
    <mergeCell ref="G6:H6"/>
    <mergeCell ref="I6:J6"/>
    <mergeCell ref="K6:L6"/>
    <mergeCell ref="M6:N6"/>
    <mergeCell ref="A4:N4"/>
  </mergeCells>
  <pageMargins left="0.70866141732283472" right="0.70866141732283472" top="0.74803149606299213" bottom="0.74803149606299213" header="0.31496062992125984" footer="0.31496062992125984"/>
  <pageSetup paperSize="9" scale="49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F2220"/>
  <sheetViews>
    <sheetView topLeftCell="A22" zoomScaleNormal="100" workbookViewId="0">
      <selection activeCell="M8" sqref="M8"/>
    </sheetView>
  </sheetViews>
  <sheetFormatPr defaultColWidth="9.140625" defaultRowHeight="15" x14ac:dyDescent="0.25"/>
  <cols>
    <col min="1" max="1" width="19" style="54" bestFit="1" customWidth="1"/>
    <col min="2" max="2" width="45.42578125" style="54" customWidth="1"/>
    <col min="3" max="3" width="37.28515625" style="214" customWidth="1"/>
    <col min="4" max="4" width="16" style="54" customWidth="1"/>
    <col min="5" max="5" width="17" style="54" customWidth="1"/>
    <col min="6" max="6" width="16.85546875" style="54" customWidth="1"/>
    <col min="7" max="16384" width="9.140625" style="54"/>
  </cols>
  <sheetData>
    <row r="1" spans="1:6" x14ac:dyDescent="0.25">
      <c r="A1" s="54" t="s">
        <v>0</v>
      </c>
      <c r="F1" s="89" t="s">
        <v>1793</v>
      </c>
    </row>
    <row r="3" spans="1:6" x14ac:dyDescent="0.25">
      <c r="A3" s="1362" t="s">
        <v>1385</v>
      </c>
      <c r="B3" s="1362"/>
      <c r="C3" s="1362"/>
      <c r="D3" s="1362"/>
      <c r="E3" s="1362"/>
      <c r="F3" s="1362"/>
    </row>
    <row r="4" spans="1:6" x14ac:dyDescent="0.25">
      <c r="A4" s="1366" t="s">
        <v>288</v>
      </c>
      <c r="B4" s="1366"/>
      <c r="C4" s="1366"/>
      <c r="D4" s="1366"/>
      <c r="E4" s="1366"/>
      <c r="F4" s="1366"/>
    </row>
    <row r="5" spans="1:6" ht="15.75" thickBot="1" x14ac:dyDescent="0.3"/>
    <row r="6" spans="1:6" s="213" customFormat="1" ht="30" thickTop="1" thickBot="1" x14ac:dyDescent="0.25">
      <c r="A6" s="102" t="s">
        <v>514</v>
      </c>
      <c r="B6" s="103" t="s">
        <v>515</v>
      </c>
      <c r="C6" s="103" t="s">
        <v>516</v>
      </c>
      <c r="D6" s="215" t="s">
        <v>517</v>
      </c>
      <c r="E6" s="215" t="s">
        <v>518</v>
      </c>
      <c r="F6" s="216" t="s">
        <v>519</v>
      </c>
    </row>
    <row r="7" spans="1:6" ht="15.75" thickTop="1" x14ac:dyDescent="0.25">
      <c r="A7" s="259" t="s">
        <v>520</v>
      </c>
      <c r="B7" s="260" t="s">
        <v>521</v>
      </c>
      <c r="C7" s="260" t="s">
        <v>522</v>
      </c>
      <c r="D7" s="261">
        <v>47500</v>
      </c>
      <c r="E7" s="261">
        <v>47500</v>
      </c>
      <c r="F7" s="262">
        <v>0</v>
      </c>
    </row>
    <row r="8" spans="1:6" x14ac:dyDescent="0.25">
      <c r="A8" s="263" t="s">
        <v>520</v>
      </c>
      <c r="B8" s="264" t="s">
        <v>523</v>
      </c>
      <c r="C8" s="264" t="s">
        <v>524</v>
      </c>
      <c r="D8" s="265">
        <v>43500</v>
      </c>
      <c r="E8" s="265">
        <v>43500</v>
      </c>
      <c r="F8" s="266">
        <v>0</v>
      </c>
    </row>
    <row r="9" spans="1:6" x14ac:dyDescent="0.25">
      <c r="A9" s="263" t="s">
        <v>520</v>
      </c>
      <c r="B9" s="264" t="s">
        <v>525</v>
      </c>
      <c r="C9" s="264" t="s">
        <v>526</v>
      </c>
      <c r="D9" s="265">
        <v>149000</v>
      </c>
      <c r="E9" s="265">
        <v>149000</v>
      </c>
      <c r="F9" s="266">
        <v>0</v>
      </c>
    </row>
    <row r="10" spans="1:6" x14ac:dyDescent="0.25">
      <c r="A10" s="263" t="s">
        <v>520</v>
      </c>
      <c r="B10" s="264" t="s">
        <v>527</v>
      </c>
      <c r="C10" s="264" t="s">
        <v>528</v>
      </c>
      <c r="D10" s="265">
        <v>125000</v>
      </c>
      <c r="E10" s="265">
        <v>125000</v>
      </c>
      <c r="F10" s="266">
        <v>0</v>
      </c>
    </row>
    <row r="11" spans="1:6" x14ac:dyDescent="0.25">
      <c r="A11" s="263" t="s">
        <v>520</v>
      </c>
      <c r="B11" s="264" t="s">
        <v>527</v>
      </c>
      <c r="C11" s="264" t="s">
        <v>529</v>
      </c>
      <c r="D11" s="265">
        <v>150000</v>
      </c>
      <c r="E11" s="265">
        <v>150000</v>
      </c>
      <c r="F11" s="266">
        <v>0</v>
      </c>
    </row>
    <row r="12" spans="1:6" ht="85.5" x14ac:dyDescent="0.25">
      <c r="A12" s="267" t="s">
        <v>530</v>
      </c>
      <c r="B12" s="268"/>
      <c r="C12" s="269" t="s">
        <v>1194</v>
      </c>
      <c r="D12" s="270">
        <f>SUBTOTAL(9,D7:D11)</f>
        <v>515000</v>
      </c>
      <c r="E12" s="270">
        <f>SUBTOTAL(9,E7:E11)</f>
        <v>515000</v>
      </c>
      <c r="F12" s="271">
        <f>SUBTOTAL(9,F7:F11)</f>
        <v>0</v>
      </c>
    </row>
    <row r="13" spans="1:6" ht="30" x14ac:dyDescent="0.25">
      <c r="A13" s="263" t="s">
        <v>531</v>
      </c>
      <c r="B13" s="264" t="s">
        <v>523</v>
      </c>
      <c r="C13" s="272" t="s">
        <v>1195</v>
      </c>
      <c r="D13" s="273">
        <v>465445058</v>
      </c>
      <c r="E13" s="273">
        <v>83229857</v>
      </c>
      <c r="F13" s="274">
        <v>382215201</v>
      </c>
    </row>
    <row r="14" spans="1:6" ht="30" x14ac:dyDescent="0.25">
      <c r="A14" s="263" t="s">
        <v>531</v>
      </c>
      <c r="B14" s="264" t="s">
        <v>521</v>
      </c>
      <c r="C14" s="272" t="s">
        <v>1196</v>
      </c>
      <c r="D14" s="273">
        <v>453614841</v>
      </c>
      <c r="E14" s="273">
        <v>74265279</v>
      </c>
      <c r="F14" s="274">
        <v>379349562</v>
      </c>
    </row>
    <row r="15" spans="1:6" ht="30" x14ac:dyDescent="0.25">
      <c r="A15" s="263" t="s">
        <v>531</v>
      </c>
      <c r="B15" s="264" t="s">
        <v>532</v>
      </c>
      <c r="C15" s="272" t="s">
        <v>1197</v>
      </c>
      <c r="D15" s="273">
        <v>131388679</v>
      </c>
      <c r="E15" s="273">
        <v>7883320</v>
      </c>
      <c r="F15" s="274">
        <v>123505359</v>
      </c>
    </row>
    <row r="16" spans="1:6" ht="30" x14ac:dyDescent="0.25">
      <c r="A16" s="263" t="s">
        <v>531</v>
      </c>
      <c r="B16" s="264" t="s">
        <v>525</v>
      </c>
      <c r="C16" s="272" t="s">
        <v>1198</v>
      </c>
      <c r="D16" s="273">
        <v>142452372</v>
      </c>
      <c r="E16" s="273">
        <v>52691717</v>
      </c>
      <c r="F16" s="274">
        <v>89760655</v>
      </c>
    </row>
    <row r="17" spans="1:6" ht="30" x14ac:dyDescent="0.25">
      <c r="A17" s="263" t="s">
        <v>531</v>
      </c>
      <c r="B17" s="264" t="s">
        <v>527</v>
      </c>
      <c r="C17" s="272" t="s">
        <v>1199</v>
      </c>
      <c r="D17" s="273">
        <v>23315604</v>
      </c>
      <c r="E17" s="273">
        <v>4913187</v>
      </c>
      <c r="F17" s="274">
        <v>18402417</v>
      </c>
    </row>
    <row r="18" spans="1:6" ht="30" x14ac:dyDescent="0.25">
      <c r="A18" s="263" t="s">
        <v>531</v>
      </c>
      <c r="B18" s="264" t="s">
        <v>527</v>
      </c>
      <c r="C18" s="272" t="s">
        <v>1200</v>
      </c>
      <c r="D18" s="273">
        <v>2009966</v>
      </c>
      <c r="E18" s="273">
        <v>120599</v>
      </c>
      <c r="F18" s="274">
        <v>1889367</v>
      </c>
    </row>
    <row r="19" spans="1:6" ht="30" x14ac:dyDescent="0.25">
      <c r="A19" s="263" t="s">
        <v>531</v>
      </c>
      <c r="B19" s="264" t="s">
        <v>527</v>
      </c>
      <c r="C19" s="272" t="s">
        <v>1201</v>
      </c>
      <c r="D19" s="273">
        <v>123369769</v>
      </c>
      <c r="E19" s="273">
        <v>7402187</v>
      </c>
      <c r="F19" s="274">
        <v>115967582</v>
      </c>
    </row>
    <row r="20" spans="1:6" ht="30" x14ac:dyDescent="0.25">
      <c r="A20" s="263" t="s">
        <v>531</v>
      </c>
      <c r="B20" s="264" t="s">
        <v>527</v>
      </c>
      <c r="C20" s="272" t="s">
        <v>1202</v>
      </c>
      <c r="D20" s="273">
        <v>21118042</v>
      </c>
      <c r="E20" s="273">
        <v>11317577</v>
      </c>
      <c r="F20" s="274">
        <v>9800465</v>
      </c>
    </row>
    <row r="21" spans="1:6" ht="30" x14ac:dyDescent="0.25">
      <c r="A21" s="263" t="s">
        <v>531</v>
      </c>
      <c r="B21" s="264" t="s">
        <v>527</v>
      </c>
      <c r="C21" s="272" t="s">
        <v>1203</v>
      </c>
      <c r="D21" s="273">
        <v>184871151</v>
      </c>
      <c r="E21" s="273">
        <v>76858267</v>
      </c>
      <c r="F21" s="274">
        <v>108012884</v>
      </c>
    </row>
    <row r="22" spans="1:6" ht="30" x14ac:dyDescent="0.25">
      <c r="A22" s="263" t="s">
        <v>531</v>
      </c>
      <c r="B22" s="264" t="s">
        <v>533</v>
      </c>
      <c r="C22" s="272" t="s">
        <v>1204</v>
      </c>
      <c r="D22" s="273">
        <v>4672699</v>
      </c>
      <c r="E22" s="273">
        <v>2285004</v>
      </c>
      <c r="F22" s="274">
        <v>2387695</v>
      </c>
    </row>
    <row r="23" spans="1:6" ht="30" x14ac:dyDescent="0.25">
      <c r="A23" s="263" t="s">
        <v>531</v>
      </c>
      <c r="B23" s="264" t="s">
        <v>533</v>
      </c>
      <c r="C23" s="272" t="s">
        <v>1205</v>
      </c>
      <c r="D23" s="273">
        <v>45829442</v>
      </c>
      <c r="E23" s="273">
        <v>9999628</v>
      </c>
      <c r="F23" s="274">
        <v>35829814</v>
      </c>
    </row>
    <row r="24" spans="1:6" ht="30" x14ac:dyDescent="0.25">
      <c r="A24" s="263" t="s">
        <v>531</v>
      </c>
      <c r="B24" s="264" t="s">
        <v>261</v>
      </c>
      <c r="C24" s="272" t="s">
        <v>1206</v>
      </c>
      <c r="D24" s="273">
        <v>6765458</v>
      </c>
      <c r="E24" s="273">
        <v>2281113</v>
      </c>
      <c r="F24" s="274">
        <v>4484345</v>
      </c>
    </row>
    <row r="25" spans="1:6" ht="30" x14ac:dyDescent="0.25">
      <c r="A25" s="263" t="s">
        <v>531</v>
      </c>
      <c r="B25" s="264" t="s">
        <v>534</v>
      </c>
      <c r="C25" s="272" t="s">
        <v>1207</v>
      </c>
      <c r="D25" s="273">
        <v>438915174</v>
      </c>
      <c r="E25" s="273">
        <v>100530943</v>
      </c>
      <c r="F25" s="274">
        <v>338384231</v>
      </c>
    </row>
    <row r="26" spans="1:6" ht="30" x14ac:dyDescent="0.25">
      <c r="A26" s="263" t="s">
        <v>531</v>
      </c>
      <c r="B26" s="264" t="s">
        <v>535</v>
      </c>
      <c r="C26" s="272" t="s">
        <v>1208</v>
      </c>
      <c r="D26" s="273">
        <v>273647932</v>
      </c>
      <c r="E26" s="273">
        <v>62389249</v>
      </c>
      <c r="F26" s="274">
        <v>211258683</v>
      </c>
    </row>
    <row r="27" spans="1:6" ht="30" x14ac:dyDescent="0.25">
      <c r="A27" s="263" t="s">
        <v>531</v>
      </c>
      <c r="B27" s="264" t="s">
        <v>535</v>
      </c>
      <c r="C27" s="272" t="s">
        <v>1209</v>
      </c>
      <c r="D27" s="273">
        <v>510161209</v>
      </c>
      <c r="E27" s="273">
        <v>122295139</v>
      </c>
      <c r="F27" s="274">
        <v>387866070</v>
      </c>
    </row>
    <row r="28" spans="1:6" ht="57" x14ac:dyDescent="0.25">
      <c r="A28" s="267" t="s">
        <v>536</v>
      </c>
      <c r="B28" s="268"/>
      <c r="C28" s="269" t="s">
        <v>1210</v>
      </c>
      <c r="D28" s="270">
        <f>SUBTOTAL(9,D13:D27)</f>
        <v>2827577396</v>
      </c>
      <c r="E28" s="270">
        <f>SUBTOTAL(9,E13:E27)</f>
        <v>618463066</v>
      </c>
      <c r="F28" s="275">
        <f>SUBTOTAL(9,F13:F27)</f>
        <v>2209114330</v>
      </c>
    </row>
    <row r="29" spans="1:6" x14ac:dyDescent="0.25">
      <c r="A29" s="263" t="s">
        <v>537</v>
      </c>
      <c r="B29" s="264" t="s">
        <v>532</v>
      </c>
      <c r="C29" s="272" t="s">
        <v>1211</v>
      </c>
      <c r="D29" s="273">
        <v>24500000</v>
      </c>
      <c r="E29" s="276">
        <v>0</v>
      </c>
      <c r="F29" s="274">
        <v>24500000</v>
      </c>
    </row>
    <row r="30" spans="1:6" ht="30" x14ac:dyDescent="0.25">
      <c r="A30" s="263" t="s">
        <v>537</v>
      </c>
      <c r="B30" s="264" t="s">
        <v>523</v>
      </c>
      <c r="C30" s="272" t="s">
        <v>1212</v>
      </c>
      <c r="D30" s="273">
        <v>2999999</v>
      </c>
      <c r="E30" s="273">
        <v>540492</v>
      </c>
      <c r="F30" s="274">
        <v>2459507</v>
      </c>
    </row>
    <row r="31" spans="1:6" ht="30" x14ac:dyDescent="0.25">
      <c r="A31" s="263" t="s">
        <v>537</v>
      </c>
      <c r="B31" s="264" t="s">
        <v>523</v>
      </c>
      <c r="C31" s="272" t="s">
        <v>1213</v>
      </c>
      <c r="D31" s="273">
        <v>3163000</v>
      </c>
      <c r="E31" s="273">
        <v>1399500</v>
      </c>
      <c r="F31" s="274">
        <v>1763500</v>
      </c>
    </row>
    <row r="32" spans="1:6" ht="30" x14ac:dyDescent="0.25">
      <c r="A32" s="263" t="s">
        <v>537</v>
      </c>
      <c r="B32" s="264" t="s">
        <v>523</v>
      </c>
      <c r="C32" s="272" t="s">
        <v>1214</v>
      </c>
      <c r="D32" s="273">
        <v>2952843</v>
      </c>
      <c r="E32" s="273">
        <v>913978</v>
      </c>
      <c r="F32" s="274">
        <v>2038865</v>
      </c>
    </row>
    <row r="33" spans="1:6" ht="30" x14ac:dyDescent="0.25">
      <c r="A33" s="263" t="s">
        <v>537</v>
      </c>
      <c r="B33" s="264" t="s">
        <v>521</v>
      </c>
      <c r="C33" s="272" t="s">
        <v>1215</v>
      </c>
      <c r="D33" s="273">
        <v>31557290</v>
      </c>
      <c r="E33" s="273">
        <v>1896024</v>
      </c>
      <c r="F33" s="274">
        <v>29661266</v>
      </c>
    </row>
    <row r="34" spans="1:6" ht="30" x14ac:dyDescent="0.25">
      <c r="A34" s="263" t="s">
        <v>537</v>
      </c>
      <c r="B34" s="264" t="s">
        <v>521</v>
      </c>
      <c r="C34" s="272" t="s">
        <v>1216</v>
      </c>
      <c r="D34" s="273">
        <v>269889</v>
      </c>
      <c r="E34" s="273">
        <v>24601</v>
      </c>
      <c r="F34" s="274">
        <v>245288</v>
      </c>
    </row>
    <row r="35" spans="1:6" ht="30" x14ac:dyDescent="0.25">
      <c r="A35" s="263" t="s">
        <v>537</v>
      </c>
      <c r="B35" s="264" t="s">
        <v>521</v>
      </c>
      <c r="C35" s="272" t="s">
        <v>1217</v>
      </c>
      <c r="D35" s="273">
        <v>5443000</v>
      </c>
      <c r="E35" s="273">
        <v>2408304</v>
      </c>
      <c r="F35" s="274">
        <v>3034696</v>
      </c>
    </row>
    <row r="36" spans="1:6" ht="30" x14ac:dyDescent="0.25">
      <c r="A36" s="263" t="s">
        <v>537</v>
      </c>
      <c r="B36" s="264" t="s">
        <v>521</v>
      </c>
      <c r="C36" s="272" t="s">
        <v>1218</v>
      </c>
      <c r="D36" s="273">
        <v>1692530</v>
      </c>
      <c r="E36" s="273">
        <v>444883</v>
      </c>
      <c r="F36" s="274">
        <v>1247647</v>
      </c>
    </row>
    <row r="37" spans="1:6" x14ac:dyDescent="0.25">
      <c r="A37" s="263" t="s">
        <v>537</v>
      </c>
      <c r="B37" s="264" t="s">
        <v>532</v>
      </c>
      <c r="C37" s="272" t="s">
        <v>1219</v>
      </c>
      <c r="D37" s="273">
        <v>2293330</v>
      </c>
      <c r="E37" s="273">
        <v>140027</v>
      </c>
      <c r="F37" s="274">
        <v>2153303</v>
      </c>
    </row>
    <row r="38" spans="1:6" x14ac:dyDescent="0.25">
      <c r="A38" s="263" t="s">
        <v>537</v>
      </c>
      <c r="B38" s="264" t="s">
        <v>532</v>
      </c>
      <c r="C38" s="272" t="s">
        <v>1220</v>
      </c>
      <c r="D38" s="273">
        <v>1730000</v>
      </c>
      <c r="E38" s="273">
        <v>155700</v>
      </c>
      <c r="F38" s="274">
        <v>1574300</v>
      </c>
    </row>
    <row r="39" spans="1:6" ht="30" x14ac:dyDescent="0.25">
      <c r="A39" s="263" t="s">
        <v>537</v>
      </c>
      <c r="B39" s="264" t="s">
        <v>532</v>
      </c>
      <c r="C39" s="272" t="s">
        <v>1221</v>
      </c>
      <c r="D39" s="273">
        <v>3992483</v>
      </c>
      <c r="E39" s="273">
        <v>359323</v>
      </c>
      <c r="F39" s="274">
        <v>3633160</v>
      </c>
    </row>
    <row r="40" spans="1:6" ht="30" x14ac:dyDescent="0.25">
      <c r="A40" s="263" t="s">
        <v>537</v>
      </c>
      <c r="B40" s="264" t="s">
        <v>532</v>
      </c>
      <c r="C40" s="272" t="s">
        <v>1222</v>
      </c>
      <c r="D40" s="273">
        <v>729488</v>
      </c>
      <c r="E40" s="273">
        <v>65653</v>
      </c>
      <c r="F40" s="274">
        <v>663835</v>
      </c>
    </row>
    <row r="41" spans="1:6" ht="30" x14ac:dyDescent="0.25">
      <c r="A41" s="263" t="s">
        <v>537</v>
      </c>
      <c r="B41" s="264" t="s">
        <v>525</v>
      </c>
      <c r="C41" s="272" t="s">
        <v>1223</v>
      </c>
      <c r="D41" s="273">
        <v>497821</v>
      </c>
      <c r="E41" s="273">
        <v>50695</v>
      </c>
      <c r="F41" s="274">
        <v>447126</v>
      </c>
    </row>
    <row r="42" spans="1:6" ht="30" x14ac:dyDescent="0.25">
      <c r="A42" s="263" t="s">
        <v>537</v>
      </c>
      <c r="B42" s="264" t="s">
        <v>525</v>
      </c>
      <c r="C42" s="272" t="s">
        <v>1224</v>
      </c>
      <c r="D42" s="273">
        <v>270002</v>
      </c>
      <c r="E42" s="273">
        <v>40890</v>
      </c>
      <c r="F42" s="274">
        <v>229112</v>
      </c>
    </row>
    <row r="43" spans="1:6" ht="30" x14ac:dyDescent="0.25">
      <c r="A43" s="263" t="s">
        <v>537</v>
      </c>
      <c r="B43" s="264" t="s">
        <v>525</v>
      </c>
      <c r="C43" s="272" t="s">
        <v>1225</v>
      </c>
      <c r="D43" s="273">
        <v>30205913</v>
      </c>
      <c r="E43" s="273">
        <v>2721014</v>
      </c>
      <c r="F43" s="274">
        <v>27484899</v>
      </c>
    </row>
    <row r="44" spans="1:6" ht="30" x14ac:dyDescent="0.25">
      <c r="A44" s="263" t="s">
        <v>537</v>
      </c>
      <c r="B44" s="264" t="s">
        <v>525</v>
      </c>
      <c r="C44" s="272" t="s">
        <v>1226</v>
      </c>
      <c r="D44" s="273">
        <v>973722</v>
      </c>
      <c r="E44" s="273">
        <v>58503</v>
      </c>
      <c r="F44" s="274">
        <v>915219</v>
      </c>
    </row>
    <row r="45" spans="1:6" ht="30" x14ac:dyDescent="0.25">
      <c r="A45" s="263" t="s">
        <v>537</v>
      </c>
      <c r="B45" s="264" t="s">
        <v>525</v>
      </c>
      <c r="C45" s="272" t="s">
        <v>1227</v>
      </c>
      <c r="D45" s="273">
        <v>580500</v>
      </c>
      <c r="E45" s="273">
        <v>256859</v>
      </c>
      <c r="F45" s="274">
        <v>323641</v>
      </c>
    </row>
    <row r="46" spans="1:6" ht="30" x14ac:dyDescent="0.25">
      <c r="A46" s="263" t="s">
        <v>537</v>
      </c>
      <c r="B46" s="264" t="s">
        <v>527</v>
      </c>
      <c r="C46" s="272" t="s">
        <v>1228</v>
      </c>
      <c r="D46" s="273">
        <v>30450</v>
      </c>
      <c r="E46" s="273">
        <v>2741</v>
      </c>
      <c r="F46" s="274">
        <v>27709</v>
      </c>
    </row>
    <row r="47" spans="1:6" ht="30" x14ac:dyDescent="0.25">
      <c r="A47" s="263" t="s">
        <v>537</v>
      </c>
      <c r="B47" s="264" t="s">
        <v>527</v>
      </c>
      <c r="C47" s="272" t="s">
        <v>1229</v>
      </c>
      <c r="D47" s="273">
        <v>2625</v>
      </c>
      <c r="E47" s="273">
        <v>238</v>
      </c>
      <c r="F47" s="274">
        <v>2387</v>
      </c>
    </row>
    <row r="48" spans="1:6" ht="30" x14ac:dyDescent="0.25">
      <c r="A48" s="263" t="s">
        <v>537</v>
      </c>
      <c r="B48" s="264" t="s">
        <v>527</v>
      </c>
      <c r="C48" s="272" t="s">
        <v>1230</v>
      </c>
      <c r="D48" s="273">
        <v>102375</v>
      </c>
      <c r="E48" s="273">
        <v>9215</v>
      </c>
      <c r="F48" s="274">
        <v>93160</v>
      </c>
    </row>
    <row r="49" spans="1:6" ht="30" x14ac:dyDescent="0.25">
      <c r="A49" s="263" t="s">
        <v>537</v>
      </c>
      <c r="B49" s="264" t="s">
        <v>527</v>
      </c>
      <c r="C49" s="272" t="s">
        <v>1231</v>
      </c>
      <c r="D49" s="273">
        <v>27580</v>
      </c>
      <c r="E49" s="273">
        <v>12828</v>
      </c>
      <c r="F49" s="274">
        <v>14752</v>
      </c>
    </row>
    <row r="50" spans="1:6" ht="30" x14ac:dyDescent="0.25">
      <c r="A50" s="263" t="s">
        <v>537</v>
      </c>
      <c r="B50" s="264" t="s">
        <v>527</v>
      </c>
      <c r="C50" s="272" t="s">
        <v>1232</v>
      </c>
      <c r="D50" s="273">
        <v>31002180</v>
      </c>
      <c r="E50" s="273">
        <v>1862672</v>
      </c>
      <c r="F50" s="274">
        <v>29139508</v>
      </c>
    </row>
    <row r="51" spans="1:6" ht="30" x14ac:dyDescent="0.25">
      <c r="A51" s="263" t="s">
        <v>537</v>
      </c>
      <c r="B51" s="264" t="s">
        <v>527</v>
      </c>
      <c r="C51" s="272" t="s">
        <v>1233</v>
      </c>
      <c r="D51" s="273">
        <v>186970</v>
      </c>
      <c r="E51" s="273">
        <v>86953</v>
      </c>
      <c r="F51" s="274">
        <v>100017</v>
      </c>
    </row>
    <row r="52" spans="1:6" ht="30" x14ac:dyDescent="0.25">
      <c r="A52" s="263" t="s">
        <v>537</v>
      </c>
      <c r="B52" s="264" t="s">
        <v>527</v>
      </c>
      <c r="C52" s="272" t="s">
        <v>1234</v>
      </c>
      <c r="D52" s="273">
        <v>8944000</v>
      </c>
      <c r="E52" s="273">
        <v>4159318</v>
      </c>
      <c r="F52" s="274">
        <v>4784682</v>
      </c>
    </row>
    <row r="53" spans="1:6" ht="30" x14ac:dyDescent="0.25">
      <c r="A53" s="263" t="s">
        <v>537</v>
      </c>
      <c r="B53" s="264" t="s">
        <v>533</v>
      </c>
      <c r="C53" s="272" t="s">
        <v>1235</v>
      </c>
      <c r="D53" s="273">
        <v>5423338</v>
      </c>
      <c r="E53" s="273">
        <v>681984</v>
      </c>
      <c r="F53" s="274">
        <v>4741354</v>
      </c>
    </row>
    <row r="54" spans="1:6" ht="30" x14ac:dyDescent="0.25">
      <c r="A54" s="263" t="s">
        <v>537</v>
      </c>
      <c r="B54" s="264" t="s">
        <v>533</v>
      </c>
      <c r="C54" s="272" t="s">
        <v>1236</v>
      </c>
      <c r="D54" s="273">
        <v>93000</v>
      </c>
      <c r="E54" s="273">
        <v>41150</v>
      </c>
      <c r="F54" s="274">
        <v>51850</v>
      </c>
    </row>
    <row r="55" spans="1:6" ht="30" x14ac:dyDescent="0.25">
      <c r="A55" s="263" t="s">
        <v>537</v>
      </c>
      <c r="B55" s="264" t="s">
        <v>261</v>
      </c>
      <c r="C55" s="272" t="s">
        <v>1237</v>
      </c>
      <c r="D55" s="273">
        <v>128160</v>
      </c>
      <c r="E55" s="273">
        <v>88427</v>
      </c>
      <c r="F55" s="274">
        <v>39733</v>
      </c>
    </row>
    <row r="56" spans="1:6" ht="30" x14ac:dyDescent="0.25">
      <c r="A56" s="263" t="s">
        <v>537</v>
      </c>
      <c r="B56" s="264" t="s">
        <v>534</v>
      </c>
      <c r="C56" s="272" t="s">
        <v>1238</v>
      </c>
      <c r="D56" s="273">
        <v>1445724</v>
      </c>
      <c r="E56" s="273">
        <v>433715</v>
      </c>
      <c r="F56" s="274">
        <v>1012009</v>
      </c>
    </row>
    <row r="57" spans="1:6" x14ac:dyDescent="0.25">
      <c r="A57" s="263" t="s">
        <v>537</v>
      </c>
      <c r="B57" s="264" t="s">
        <v>534</v>
      </c>
      <c r="C57" s="272" t="s">
        <v>1239</v>
      </c>
      <c r="D57" s="273">
        <v>1040000</v>
      </c>
      <c r="E57" s="273">
        <v>127068</v>
      </c>
      <c r="F57" s="274">
        <v>912932</v>
      </c>
    </row>
    <row r="58" spans="1:6" ht="30" x14ac:dyDescent="0.25">
      <c r="A58" s="263" t="s">
        <v>537</v>
      </c>
      <c r="B58" s="264" t="s">
        <v>534</v>
      </c>
      <c r="C58" s="272" t="s">
        <v>1240</v>
      </c>
      <c r="D58" s="273">
        <v>960000</v>
      </c>
      <c r="E58" s="273">
        <v>424753</v>
      </c>
      <c r="F58" s="274">
        <v>535247</v>
      </c>
    </row>
    <row r="59" spans="1:6" ht="30" x14ac:dyDescent="0.25">
      <c r="A59" s="263" t="s">
        <v>537</v>
      </c>
      <c r="B59" s="264" t="s">
        <v>535</v>
      </c>
      <c r="C59" s="272" t="s">
        <v>1241</v>
      </c>
      <c r="D59" s="273">
        <v>1803750</v>
      </c>
      <c r="E59" s="273">
        <v>436634</v>
      </c>
      <c r="F59" s="274">
        <v>1367116</v>
      </c>
    </row>
    <row r="60" spans="1:6" ht="30" x14ac:dyDescent="0.25">
      <c r="A60" s="263" t="s">
        <v>537</v>
      </c>
      <c r="B60" s="264" t="s">
        <v>535</v>
      </c>
      <c r="C60" s="272" t="s">
        <v>1242</v>
      </c>
      <c r="D60" s="273">
        <v>5154591</v>
      </c>
      <c r="E60" s="273">
        <v>1414684</v>
      </c>
      <c r="F60" s="274">
        <v>3739907</v>
      </c>
    </row>
    <row r="61" spans="1:6" ht="30" x14ac:dyDescent="0.25">
      <c r="A61" s="263" t="s">
        <v>537</v>
      </c>
      <c r="B61" s="264" t="s">
        <v>535</v>
      </c>
      <c r="C61" s="272" t="s">
        <v>1243</v>
      </c>
      <c r="D61" s="273">
        <v>10636951</v>
      </c>
      <c r="E61" s="273">
        <v>3630872</v>
      </c>
      <c r="F61" s="274">
        <v>7006079</v>
      </c>
    </row>
    <row r="62" spans="1:6" ht="30" x14ac:dyDescent="0.25">
      <c r="A62" s="263" t="s">
        <v>537</v>
      </c>
      <c r="B62" s="264" t="s">
        <v>535</v>
      </c>
      <c r="C62" s="272" t="s">
        <v>1244</v>
      </c>
      <c r="D62" s="273">
        <v>4788657</v>
      </c>
      <c r="E62" s="273">
        <v>1958062</v>
      </c>
      <c r="F62" s="274">
        <v>2830595</v>
      </c>
    </row>
    <row r="63" spans="1:6" ht="71.25" x14ac:dyDescent="0.25">
      <c r="A63" s="267" t="s">
        <v>538</v>
      </c>
      <c r="B63" s="268"/>
      <c r="C63" s="269" t="s">
        <v>1245</v>
      </c>
      <c r="D63" s="270">
        <f>SUBTOTAL(9,D29:D62)</f>
        <v>185622161</v>
      </c>
      <c r="E63" s="270">
        <f>SUBTOTAL(9,E29:E62)</f>
        <v>26847760</v>
      </c>
      <c r="F63" s="275">
        <f>SUBTOTAL(9,F29:F62)</f>
        <v>158774401</v>
      </c>
    </row>
    <row r="64" spans="1:6" ht="30" x14ac:dyDescent="0.25">
      <c r="A64" s="263" t="s">
        <v>539</v>
      </c>
      <c r="B64" s="264" t="s">
        <v>534</v>
      </c>
      <c r="C64" s="272" t="s">
        <v>540</v>
      </c>
      <c r="D64" s="273">
        <v>295000</v>
      </c>
      <c r="E64" s="273">
        <v>244044</v>
      </c>
      <c r="F64" s="274">
        <v>50956</v>
      </c>
    </row>
    <row r="65" spans="1:6" x14ac:dyDescent="0.25">
      <c r="A65" s="263" t="s">
        <v>539</v>
      </c>
      <c r="B65" s="264" t="s">
        <v>521</v>
      </c>
      <c r="C65" s="272" t="s">
        <v>541</v>
      </c>
      <c r="D65" s="273">
        <v>122510</v>
      </c>
      <c r="E65" s="273">
        <v>121395</v>
      </c>
      <c r="F65" s="274">
        <v>1115</v>
      </c>
    </row>
    <row r="66" spans="1:6" x14ac:dyDescent="0.25">
      <c r="A66" s="263" t="s">
        <v>539</v>
      </c>
      <c r="B66" s="264" t="s">
        <v>521</v>
      </c>
      <c r="C66" s="272" t="s">
        <v>542</v>
      </c>
      <c r="D66" s="273">
        <v>122509</v>
      </c>
      <c r="E66" s="273">
        <v>121395</v>
      </c>
      <c r="F66" s="274">
        <v>1114</v>
      </c>
    </row>
    <row r="67" spans="1:6" ht="71.25" x14ac:dyDescent="0.25">
      <c r="A67" s="267" t="s">
        <v>543</v>
      </c>
      <c r="B67" s="268"/>
      <c r="C67" s="269" t="s">
        <v>1246</v>
      </c>
      <c r="D67" s="270">
        <f>SUBTOTAL(9,D64:D66)</f>
        <v>540019</v>
      </c>
      <c r="E67" s="270">
        <f>SUBTOTAL(9,E64:E66)</f>
        <v>486834</v>
      </c>
      <c r="F67" s="275">
        <f>SUBTOTAL(9,F64:F66)</f>
        <v>53185</v>
      </c>
    </row>
    <row r="68" spans="1:6" x14ac:dyDescent="0.25">
      <c r="A68" s="263" t="s">
        <v>544</v>
      </c>
      <c r="B68" s="264" t="s">
        <v>534</v>
      </c>
      <c r="C68" s="272" t="s">
        <v>545</v>
      </c>
      <c r="D68" s="273">
        <v>319000</v>
      </c>
      <c r="E68" s="273">
        <v>2654</v>
      </c>
      <c r="F68" s="274">
        <v>316346</v>
      </c>
    </row>
    <row r="69" spans="1:6" x14ac:dyDescent="0.25">
      <c r="A69" s="263" t="s">
        <v>544</v>
      </c>
      <c r="B69" s="264" t="s">
        <v>533</v>
      </c>
      <c r="C69" s="272" t="s">
        <v>546</v>
      </c>
      <c r="D69" s="273">
        <v>226895</v>
      </c>
      <c r="E69" s="273">
        <v>10248</v>
      </c>
      <c r="F69" s="274">
        <v>216647</v>
      </c>
    </row>
    <row r="70" spans="1:6" x14ac:dyDescent="0.25">
      <c r="A70" s="263" t="s">
        <v>544</v>
      </c>
      <c r="B70" s="264" t="s">
        <v>527</v>
      </c>
      <c r="C70" s="272" t="s">
        <v>547</v>
      </c>
      <c r="D70" s="273">
        <v>142813</v>
      </c>
      <c r="E70" s="273">
        <v>125841</v>
      </c>
      <c r="F70" s="274">
        <v>16972</v>
      </c>
    </row>
    <row r="71" spans="1:6" x14ac:dyDescent="0.25">
      <c r="A71" s="263" t="s">
        <v>544</v>
      </c>
      <c r="B71" s="264" t="s">
        <v>527</v>
      </c>
      <c r="C71" s="272" t="s">
        <v>548</v>
      </c>
      <c r="D71" s="273">
        <v>133305</v>
      </c>
      <c r="E71" s="273">
        <v>126407</v>
      </c>
      <c r="F71" s="274">
        <v>6898</v>
      </c>
    </row>
    <row r="72" spans="1:6" x14ac:dyDescent="0.25">
      <c r="A72" s="263" t="s">
        <v>544</v>
      </c>
      <c r="B72" s="264" t="s">
        <v>527</v>
      </c>
      <c r="C72" s="272" t="s">
        <v>548</v>
      </c>
      <c r="D72" s="273">
        <v>133305</v>
      </c>
      <c r="E72" s="273">
        <v>126408</v>
      </c>
      <c r="F72" s="274">
        <v>6897</v>
      </c>
    </row>
    <row r="73" spans="1:6" x14ac:dyDescent="0.25">
      <c r="A73" s="263" t="s">
        <v>544</v>
      </c>
      <c r="B73" s="264" t="s">
        <v>527</v>
      </c>
      <c r="C73" s="272" t="s">
        <v>548</v>
      </c>
      <c r="D73" s="273">
        <v>133305</v>
      </c>
      <c r="E73" s="273">
        <v>126408</v>
      </c>
      <c r="F73" s="274">
        <v>6897</v>
      </c>
    </row>
    <row r="74" spans="1:6" x14ac:dyDescent="0.25">
      <c r="A74" s="263" t="s">
        <v>544</v>
      </c>
      <c r="B74" s="264" t="s">
        <v>527</v>
      </c>
      <c r="C74" s="272" t="s">
        <v>548</v>
      </c>
      <c r="D74" s="273">
        <v>133305</v>
      </c>
      <c r="E74" s="273">
        <v>126408</v>
      </c>
      <c r="F74" s="274">
        <v>6897</v>
      </c>
    </row>
    <row r="75" spans="1:6" x14ac:dyDescent="0.25">
      <c r="A75" s="263" t="s">
        <v>544</v>
      </c>
      <c r="B75" s="264" t="s">
        <v>527</v>
      </c>
      <c r="C75" s="272" t="s">
        <v>549</v>
      </c>
      <c r="D75" s="273">
        <v>328842</v>
      </c>
      <c r="E75" s="273">
        <v>319082</v>
      </c>
      <c r="F75" s="274">
        <v>9760</v>
      </c>
    </row>
    <row r="76" spans="1:6" x14ac:dyDescent="0.25">
      <c r="A76" s="263" t="s">
        <v>544</v>
      </c>
      <c r="B76" s="264" t="s">
        <v>527</v>
      </c>
      <c r="C76" s="272" t="s">
        <v>550</v>
      </c>
      <c r="D76" s="273">
        <v>127750</v>
      </c>
      <c r="E76" s="273">
        <v>98508</v>
      </c>
      <c r="F76" s="274">
        <v>29242</v>
      </c>
    </row>
    <row r="77" spans="1:6" ht="15.75" customHeight="1" x14ac:dyDescent="0.25">
      <c r="A77" s="263" t="s">
        <v>544</v>
      </c>
      <c r="B77" s="264" t="s">
        <v>527</v>
      </c>
      <c r="C77" s="272" t="s">
        <v>551</v>
      </c>
      <c r="D77" s="273">
        <v>131445</v>
      </c>
      <c r="E77" s="273">
        <v>81968</v>
      </c>
      <c r="F77" s="274">
        <v>49477</v>
      </c>
    </row>
    <row r="78" spans="1:6" x14ac:dyDescent="0.25">
      <c r="A78" s="263" t="s">
        <v>544</v>
      </c>
      <c r="B78" s="264" t="s">
        <v>527</v>
      </c>
      <c r="C78" s="272" t="s">
        <v>552</v>
      </c>
      <c r="D78" s="273">
        <v>258000</v>
      </c>
      <c r="E78" s="273">
        <v>169364</v>
      </c>
      <c r="F78" s="274">
        <v>88636</v>
      </c>
    </row>
    <row r="79" spans="1:6" x14ac:dyDescent="0.25">
      <c r="A79" s="263" t="s">
        <v>544</v>
      </c>
      <c r="B79" s="264" t="s">
        <v>527</v>
      </c>
      <c r="C79" s="272" t="s">
        <v>553</v>
      </c>
      <c r="D79" s="273">
        <v>165950</v>
      </c>
      <c r="E79" s="273">
        <v>109005</v>
      </c>
      <c r="F79" s="274">
        <v>56945</v>
      </c>
    </row>
    <row r="80" spans="1:6" x14ac:dyDescent="0.25">
      <c r="A80" s="263" t="s">
        <v>544</v>
      </c>
      <c r="B80" s="264" t="s">
        <v>527</v>
      </c>
      <c r="C80" s="272" t="s">
        <v>553</v>
      </c>
      <c r="D80" s="273">
        <v>178934</v>
      </c>
      <c r="E80" s="273">
        <v>117540</v>
      </c>
      <c r="F80" s="274">
        <v>61394</v>
      </c>
    </row>
    <row r="81" spans="1:6" x14ac:dyDescent="0.25">
      <c r="A81" s="263" t="s">
        <v>544</v>
      </c>
      <c r="B81" s="264" t="s">
        <v>527</v>
      </c>
      <c r="C81" s="272" t="s">
        <v>554</v>
      </c>
      <c r="D81" s="273">
        <v>151850</v>
      </c>
      <c r="E81" s="273">
        <v>110753</v>
      </c>
      <c r="F81" s="274">
        <v>41097</v>
      </c>
    </row>
    <row r="82" spans="1:6" x14ac:dyDescent="0.25">
      <c r="A82" s="263" t="s">
        <v>544</v>
      </c>
      <c r="B82" s="264" t="s">
        <v>527</v>
      </c>
      <c r="C82" s="272" t="s">
        <v>555</v>
      </c>
      <c r="D82" s="273">
        <v>675000</v>
      </c>
      <c r="E82" s="273">
        <v>492327</v>
      </c>
      <c r="F82" s="274">
        <v>182673</v>
      </c>
    </row>
    <row r="83" spans="1:6" x14ac:dyDescent="0.25">
      <c r="A83" s="263" t="s">
        <v>544</v>
      </c>
      <c r="B83" s="264" t="s">
        <v>527</v>
      </c>
      <c r="C83" s="272" t="s">
        <v>556</v>
      </c>
      <c r="D83" s="273">
        <v>177199</v>
      </c>
      <c r="E83" s="273">
        <v>136069</v>
      </c>
      <c r="F83" s="274">
        <v>41130</v>
      </c>
    </row>
    <row r="84" spans="1:6" x14ac:dyDescent="0.25">
      <c r="A84" s="263" t="s">
        <v>544</v>
      </c>
      <c r="B84" s="264" t="s">
        <v>527</v>
      </c>
      <c r="C84" s="272" t="s">
        <v>557</v>
      </c>
      <c r="D84" s="273">
        <v>139900</v>
      </c>
      <c r="E84" s="273">
        <v>121435</v>
      </c>
      <c r="F84" s="274">
        <v>18465</v>
      </c>
    </row>
    <row r="85" spans="1:6" x14ac:dyDescent="0.25">
      <c r="A85" s="263" t="s">
        <v>544</v>
      </c>
      <c r="B85" s="264" t="s">
        <v>558</v>
      </c>
      <c r="C85" s="272" t="s">
        <v>559</v>
      </c>
      <c r="D85" s="273">
        <v>288000</v>
      </c>
      <c r="E85" s="273">
        <v>255823</v>
      </c>
      <c r="F85" s="274">
        <v>32177</v>
      </c>
    </row>
    <row r="86" spans="1:6" x14ac:dyDescent="0.25">
      <c r="A86" s="263" t="s">
        <v>544</v>
      </c>
      <c r="B86" s="264" t="s">
        <v>558</v>
      </c>
      <c r="C86" s="272" t="s">
        <v>560</v>
      </c>
      <c r="D86" s="273">
        <v>100000</v>
      </c>
      <c r="E86" s="273">
        <v>88827</v>
      </c>
      <c r="F86" s="274">
        <v>11173</v>
      </c>
    </row>
    <row r="87" spans="1:6" x14ac:dyDescent="0.25">
      <c r="A87" s="263" t="s">
        <v>544</v>
      </c>
      <c r="B87" s="264" t="s">
        <v>558</v>
      </c>
      <c r="C87" s="272" t="s">
        <v>561</v>
      </c>
      <c r="D87" s="273">
        <v>312000</v>
      </c>
      <c r="E87" s="273">
        <v>277141</v>
      </c>
      <c r="F87" s="274">
        <v>34859</v>
      </c>
    </row>
    <row r="88" spans="1:6" x14ac:dyDescent="0.25">
      <c r="A88" s="263" t="s">
        <v>544</v>
      </c>
      <c r="B88" s="264" t="s">
        <v>525</v>
      </c>
      <c r="C88" s="272" t="s">
        <v>562</v>
      </c>
      <c r="D88" s="273">
        <v>256030</v>
      </c>
      <c r="E88" s="273">
        <v>171115</v>
      </c>
      <c r="F88" s="274">
        <v>84915</v>
      </c>
    </row>
    <row r="89" spans="1:6" x14ac:dyDescent="0.25">
      <c r="A89" s="263" t="s">
        <v>544</v>
      </c>
      <c r="B89" s="264" t="s">
        <v>525</v>
      </c>
      <c r="C89" s="272" t="s">
        <v>563</v>
      </c>
      <c r="D89" s="273">
        <v>144950</v>
      </c>
      <c r="E89" s="273">
        <v>106185</v>
      </c>
      <c r="F89" s="274">
        <v>38765</v>
      </c>
    </row>
    <row r="90" spans="1:6" x14ac:dyDescent="0.25">
      <c r="A90" s="263" t="s">
        <v>544</v>
      </c>
      <c r="B90" s="264" t="s">
        <v>525</v>
      </c>
      <c r="C90" s="272" t="s">
        <v>564</v>
      </c>
      <c r="D90" s="273">
        <v>144950</v>
      </c>
      <c r="E90" s="273">
        <v>106185</v>
      </c>
      <c r="F90" s="274">
        <v>38765</v>
      </c>
    </row>
    <row r="91" spans="1:6" x14ac:dyDescent="0.25">
      <c r="A91" s="263" t="s">
        <v>544</v>
      </c>
      <c r="B91" s="264" t="s">
        <v>525</v>
      </c>
      <c r="C91" s="272" t="s">
        <v>565</v>
      </c>
      <c r="D91" s="273">
        <v>168000</v>
      </c>
      <c r="E91" s="273">
        <v>153636</v>
      </c>
      <c r="F91" s="274">
        <v>14364</v>
      </c>
    </row>
    <row r="92" spans="1:6" x14ac:dyDescent="0.25">
      <c r="A92" s="263" t="s">
        <v>544</v>
      </c>
      <c r="B92" s="264" t="s">
        <v>525</v>
      </c>
      <c r="C92" s="272" t="s">
        <v>566</v>
      </c>
      <c r="D92" s="273">
        <v>136890</v>
      </c>
      <c r="E92" s="273">
        <v>113545</v>
      </c>
      <c r="F92" s="274">
        <v>23345</v>
      </c>
    </row>
    <row r="93" spans="1:6" x14ac:dyDescent="0.25">
      <c r="A93" s="263" t="s">
        <v>544</v>
      </c>
      <c r="B93" s="264" t="s">
        <v>558</v>
      </c>
      <c r="C93" s="272" t="s">
        <v>567</v>
      </c>
      <c r="D93" s="273">
        <v>200000</v>
      </c>
      <c r="E93" s="273">
        <v>190133</v>
      </c>
      <c r="F93" s="274">
        <v>9867</v>
      </c>
    </row>
    <row r="94" spans="1:6" x14ac:dyDescent="0.25">
      <c r="A94" s="263" t="s">
        <v>544</v>
      </c>
      <c r="B94" s="264" t="s">
        <v>521</v>
      </c>
      <c r="C94" s="272" t="s">
        <v>568</v>
      </c>
      <c r="D94" s="273">
        <v>177199</v>
      </c>
      <c r="E94" s="273">
        <v>136069</v>
      </c>
      <c r="F94" s="274">
        <v>41130</v>
      </c>
    </row>
    <row r="95" spans="1:6" x14ac:dyDescent="0.25">
      <c r="A95" s="263" t="s">
        <v>544</v>
      </c>
      <c r="B95" s="264" t="s">
        <v>521</v>
      </c>
      <c r="C95" s="272" t="s">
        <v>569</v>
      </c>
      <c r="D95" s="273">
        <v>185725</v>
      </c>
      <c r="E95" s="273">
        <v>163130</v>
      </c>
      <c r="F95" s="274">
        <v>22595</v>
      </c>
    </row>
    <row r="96" spans="1:6" x14ac:dyDescent="0.25">
      <c r="A96" s="263" t="s">
        <v>544</v>
      </c>
      <c r="B96" s="264" t="s">
        <v>521</v>
      </c>
      <c r="C96" s="272" t="s">
        <v>570</v>
      </c>
      <c r="D96" s="273">
        <v>532000</v>
      </c>
      <c r="E96" s="273">
        <v>467706</v>
      </c>
      <c r="F96" s="274">
        <v>64294</v>
      </c>
    </row>
    <row r="97" spans="1:6" x14ac:dyDescent="0.25">
      <c r="A97" s="263" t="s">
        <v>544</v>
      </c>
      <c r="B97" s="264" t="s">
        <v>261</v>
      </c>
      <c r="C97" s="272" t="s">
        <v>571</v>
      </c>
      <c r="D97" s="273">
        <v>312500</v>
      </c>
      <c r="E97" s="273">
        <v>306135</v>
      </c>
      <c r="F97" s="274">
        <v>6365</v>
      </c>
    </row>
    <row r="98" spans="1:6" x14ac:dyDescent="0.25">
      <c r="A98" s="263" t="s">
        <v>544</v>
      </c>
      <c r="B98" s="264" t="s">
        <v>533</v>
      </c>
      <c r="C98" s="272" t="s">
        <v>572</v>
      </c>
      <c r="D98" s="273">
        <v>112275</v>
      </c>
      <c r="E98" s="273">
        <v>91789</v>
      </c>
      <c r="F98" s="274">
        <v>20486</v>
      </c>
    </row>
    <row r="99" spans="1:6" x14ac:dyDescent="0.25">
      <c r="A99" s="263" t="s">
        <v>544</v>
      </c>
      <c r="B99" s="264" t="s">
        <v>533</v>
      </c>
      <c r="C99" s="272" t="s">
        <v>573</v>
      </c>
      <c r="D99" s="273">
        <v>120000</v>
      </c>
      <c r="E99" s="273">
        <v>74496</v>
      </c>
      <c r="F99" s="274">
        <v>45504</v>
      </c>
    </row>
    <row r="100" spans="1:6" x14ac:dyDescent="0.25">
      <c r="A100" s="263" t="s">
        <v>544</v>
      </c>
      <c r="B100" s="264" t="s">
        <v>533</v>
      </c>
      <c r="C100" s="272" t="s">
        <v>573</v>
      </c>
      <c r="D100" s="273">
        <v>120000</v>
      </c>
      <c r="E100" s="273">
        <v>74496</v>
      </c>
      <c r="F100" s="274">
        <v>45504</v>
      </c>
    </row>
    <row r="101" spans="1:6" x14ac:dyDescent="0.25">
      <c r="A101" s="263" t="s">
        <v>544</v>
      </c>
      <c r="B101" s="264" t="s">
        <v>533</v>
      </c>
      <c r="C101" s="272" t="s">
        <v>573</v>
      </c>
      <c r="D101" s="273">
        <v>112000</v>
      </c>
      <c r="E101" s="273">
        <v>81687</v>
      </c>
      <c r="F101" s="274">
        <v>30313</v>
      </c>
    </row>
    <row r="102" spans="1:6" x14ac:dyDescent="0.25">
      <c r="A102" s="263" t="s">
        <v>544</v>
      </c>
      <c r="B102" s="264" t="s">
        <v>533</v>
      </c>
      <c r="C102" s="272" t="s">
        <v>573</v>
      </c>
      <c r="D102" s="273">
        <v>112000</v>
      </c>
      <c r="E102" s="273">
        <v>81687</v>
      </c>
      <c r="F102" s="274">
        <v>30313</v>
      </c>
    </row>
    <row r="103" spans="1:6" x14ac:dyDescent="0.25">
      <c r="A103" s="263" t="s">
        <v>544</v>
      </c>
      <c r="B103" s="264" t="s">
        <v>533</v>
      </c>
      <c r="C103" s="272" t="s">
        <v>573</v>
      </c>
      <c r="D103" s="273">
        <v>109000</v>
      </c>
      <c r="E103" s="273">
        <v>93707</v>
      </c>
      <c r="F103" s="274">
        <v>15293</v>
      </c>
    </row>
    <row r="104" spans="1:6" x14ac:dyDescent="0.25">
      <c r="A104" s="263" t="s">
        <v>544</v>
      </c>
      <c r="B104" s="264" t="s">
        <v>523</v>
      </c>
      <c r="C104" s="272" t="s">
        <v>574</v>
      </c>
      <c r="D104" s="273">
        <v>745600</v>
      </c>
      <c r="E104" s="273">
        <v>452534</v>
      </c>
      <c r="F104" s="274">
        <v>293066</v>
      </c>
    </row>
    <row r="105" spans="1:6" x14ac:dyDescent="0.25">
      <c r="A105" s="263" t="s">
        <v>544</v>
      </c>
      <c r="B105" s="264" t="s">
        <v>523</v>
      </c>
      <c r="C105" s="272" t="s">
        <v>575</v>
      </c>
      <c r="D105" s="273">
        <v>118750</v>
      </c>
      <c r="E105" s="273">
        <v>86471</v>
      </c>
      <c r="F105" s="274">
        <v>32279</v>
      </c>
    </row>
    <row r="106" spans="1:6" x14ac:dyDescent="0.25">
      <c r="A106" s="263" t="s">
        <v>544</v>
      </c>
      <c r="B106" s="264" t="s">
        <v>523</v>
      </c>
      <c r="C106" s="272" t="s">
        <v>576</v>
      </c>
      <c r="D106" s="273">
        <v>118750</v>
      </c>
      <c r="E106" s="273">
        <v>86471</v>
      </c>
      <c r="F106" s="274">
        <v>32279</v>
      </c>
    </row>
    <row r="107" spans="1:6" x14ac:dyDescent="0.25">
      <c r="A107" s="263" t="s">
        <v>544</v>
      </c>
      <c r="B107" s="264" t="s">
        <v>523</v>
      </c>
      <c r="C107" s="272" t="s">
        <v>574</v>
      </c>
      <c r="D107" s="273">
        <v>298833</v>
      </c>
      <c r="E107" s="273">
        <v>220575</v>
      </c>
      <c r="F107" s="274">
        <v>78258</v>
      </c>
    </row>
    <row r="108" spans="1:6" x14ac:dyDescent="0.25">
      <c r="A108" s="263" t="s">
        <v>544</v>
      </c>
      <c r="B108" s="264" t="s">
        <v>523</v>
      </c>
      <c r="C108" s="272" t="s">
        <v>574</v>
      </c>
      <c r="D108" s="273">
        <v>298833</v>
      </c>
      <c r="E108" s="273">
        <v>220575</v>
      </c>
      <c r="F108" s="274">
        <v>78258</v>
      </c>
    </row>
    <row r="109" spans="1:6" x14ac:dyDescent="0.25">
      <c r="A109" s="263" t="s">
        <v>544</v>
      </c>
      <c r="B109" s="264" t="s">
        <v>523</v>
      </c>
      <c r="C109" s="272" t="s">
        <v>574</v>
      </c>
      <c r="D109" s="273">
        <v>298833</v>
      </c>
      <c r="E109" s="273">
        <v>220575</v>
      </c>
      <c r="F109" s="274">
        <v>78258</v>
      </c>
    </row>
    <row r="110" spans="1:6" x14ac:dyDescent="0.25">
      <c r="A110" s="263" t="s">
        <v>544</v>
      </c>
      <c r="B110" s="264" t="s">
        <v>534</v>
      </c>
      <c r="C110" s="272" t="s">
        <v>577</v>
      </c>
      <c r="D110" s="273">
        <v>206375</v>
      </c>
      <c r="E110" s="273">
        <v>130903</v>
      </c>
      <c r="F110" s="274">
        <v>75472</v>
      </c>
    </row>
    <row r="111" spans="1:6" x14ac:dyDescent="0.25">
      <c r="A111" s="263" t="s">
        <v>544</v>
      </c>
      <c r="B111" s="264" t="s">
        <v>534</v>
      </c>
      <c r="C111" s="272" t="s">
        <v>578</v>
      </c>
      <c r="D111" s="273">
        <v>121781</v>
      </c>
      <c r="E111" s="273">
        <v>75601</v>
      </c>
      <c r="F111" s="274">
        <v>46180</v>
      </c>
    </row>
    <row r="112" spans="1:6" x14ac:dyDescent="0.25">
      <c r="A112" s="263" t="s">
        <v>544</v>
      </c>
      <c r="B112" s="264" t="s">
        <v>534</v>
      </c>
      <c r="C112" s="272" t="s">
        <v>578</v>
      </c>
      <c r="D112" s="273">
        <v>121780</v>
      </c>
      <c r="E112" s="273">
        <v>75601</v>
      </c>
      <c r="F112" s="274">
        <v>46179</v>
      </c>
    </row>
    <row r="113" spans="1:6" x14ac:dyDescent="0.25">
      <c r="A113" s="263" t="s">
        <v>544</v>
      </c>
      <c r="B113" s="264" t="s">
        <v>534</v>
      </c>
      <c r="C113" s="272" t="s">
        <v>578</v>
      </c>
      <c r="D113" s="273">
        <v>121780</v>
      </c>
      <c r="E113" s="273">
        <v>78303</v>
      </c>
      <c r="F113" s="274">
        <v>43477</v>
      </c>
    </row>
    <row r="114" spans="1:6" x14ac:dyDescent="0.25">
      <c r="A114" s="263" t="s">
        <v>544</v>
      </c>
      <c r="B114" s="264" t="s">
        <v>534</v>
      </c>
      <c r="C114" s="272" t="s">
        <v>578</v>
      </c>
      <c r="D114" s="273">
        <v>121781</v>
      </c>
      <c r="E114" s="273">
        <v>78303</v>
      </c>
      <c r="F114" s="274">
        <v>43478</v>
      </c>
    </row>
    <row r="115" spans="1:6" x14ac:dyDescent="0.25">
      <c r="A115" s="263" t="s">
        <v>544</v>
      </c>
      <c r="B115" s="264" t="s">
        <v>534</v>
      </c>
      <c r="C115" s="272" t="s">
        <v>579</v>
      </c>
      <c r="D115" s="273">
        <v>177199</v>
      </c>
      <c r="E115" s="273">
        <v>136069</v>
      </c>
      <c r="F115" s="274">
        <v>41130</v>
      </c>
    </row>
    <row r="116" spans="1:6" x14ac:dyDescent="0.25">
      <c r="A116" s="263" t="s">
        <v>544</v>
      </c>
      <c r="B116" s="264" t="s">
        <v>534</v>
      </c>
      <c r="C116" s="272" t="s">
        <v>579</v>
      </c>
      <c r="D116" s="273">
        <v>177199</v>
      </c>
      <c r="E116" s="273">
        <v>137125</v>
      </c>
      <c r="F116" s="274">
        <v>40074</v>
      </c>
    </row>
    <row r="117" spans="1:6" x14ac:dyDescent="0.25">
      <c r="A117" s="263" t="s">
        <v>544</v>
      </c>
      <c r="B117" s="264" t="s">
        <v>534</v>
      </c>
      <c r="C117" s="272" t="s">
        <v>580</v>
      </c>
      <c r="D117" s="273">
        <v>127400</v>
      </c>
      <c r="E117" s="273">
        <v>100311</v>
      </c>
      <c r="F117" s="274">
        <v>27089</v>
      </c>
    </row>
    <row r="118" spans="1:6" x14ac:dyDescent="0.25">
      <c r="A118" s="263" t="s">
        <v>544</v>
      </c>
      <c r="B118" s="264" t="s">
        <v>534</v>
      </c>
      <c r="C118" s="272" t="s">
        <v>580</v>
      </c>
      <c r="D118" s="273">
        <v>127400</v>
      </c>
      <c r="E118" s="273">
        <v>100311</v>
      </c>
      <c r="F118" s="274">
        <v>27089</v>
      </c>
    </row>
    <row r="119" spans="1:6" x14ac:dyDescent="0.25">
      <c r="A119" s="263" t="s">
        <v>544</v>
      </c>
      <c r="B119" s="264" t="s">
        <v>534</v>
      </c>
      <c r="C119" s="272" t="s">
        <v>580</v>
      </c>
      <c r="D119" s="273">
        <v>127400</v>
      </c>
      <c r="E119" s="273">
        <v>100311</v>
      </c>
      <c r="F119" s="274">
        <v>27089</v>
      </c>
    </row>
    <row r="120" spans="1:6" x14ac:dyDescent="0.25">
      <c r="A120" s="263" t="s">
        <v>544</v>
      </c>
      <c r="B120" s="264" t="s">
        <v>534</v>
      </c>
      <c r="C120" s="272" t="s">
        <v>580</v>
      </c>
      <c r="D120" s="273">
        <v>127400</v>
      </c>
      <c r="E120" s="273">
        <v>100311</v>
      </c>
      <c r="F120" s="274">
        <v>27089</v>
      </c>
    </row>
    <row r="121" spans="1:6" x14ac:dyDescent="0.25">
      <c r="A121" s="263" t="s">
        <v>544</v>
      </c>
      <c r="B121" s="264" t="s">
        <v>534</v>
      </c>
      <c r="C121" s="272" t="s">
        <v>581</v>
      </c>
      <c r="D121" s="273">
        <v>124700</v>
      </c>
      <c r="E121" s="273">
        <v>104084</v>
      </c>
      <c r="F121" s="274">
        <v>20616</v>
      </c>
    </row>
    <row r="122" spans="1:6" x14ac:dyDescent="0.25">
      <c r="A122" s="263" t="s">
        <v>544</v>
      </c>
      <c r="B122" s="264" t="s">
        <v>534</v>
      </c>
      <c r="C122" s="272" t="s">
        <v>581</v>
      </c>
      <c r="D122" s="273">
        <v>124700</v>
      </c>
      <c r="E122" s="273">
        <v>104084</v>
      </c>
      <c r="F122" s="274">
        <v>20616</v>
      </c>
    </row>
    <row r="123" spans="1:6" x14ac:dyDescent="0.25">
      <c r="A123" s="263" t="s">
        <v>544</v>
      </c>
      <c r="B123" s="264" t="s">
        <v>558</v>
      </c>
      <c r="C123" s="272" t="s">
        <v>582</v>
      </c>
      <c r="D123" s="273">
        <v>146810</v>
      </c>
      <c r="E123" s="273">
        <v>95331</v>
      </c>
      <c r="F123" s="274">
        <v>51479</v>
      </c>
    </row>
    <row r="124" spans="1:6" x14ac:dyDescent="0.25">
      <c r="A124" s="263" t="s">
        <v>544</v>
      </c>
      <c r="B124" s="264" t="s">
        <v>534</v>
      </c>
      <c r="C124" s="272" t="s">
        <v>583</v>
      </c>
      <c r="D124" s="273">
        <v>475000</v>
      </c>
      <c r="E124" s="273">
        <v>346642</v>
      </c>
      <c r="F124" s="274">
        <v>128358</v>
      </c>
    </row>
    <row r="125" spans="1:6" x14ac:dyDescent="0.25">
      <c r="A125" s="263" t="s">
        <v>544</v>
      </c>
      <c r="B125" s="264" t="s">
        <v>527</v>
      </c>
      <c r="C125" s="272" t="s">
        <v>584</v>
      </c>
      <c r="D125" s="273">
        <v>119900</v>
      </c>
      <c r="E125" s="273">
        <v>104074</v>
      </c>
      <c r="F125" s="274">
        <v>15826</v>
      </c>
    </row>
    <row r="126" spans="1:6" x14ac:dyDescent="0.25">
      <c r="A126" s="263" t="s">
        <v>544</v>
      </c>
      <c r="B126" s="264" t="s">
        <v>533</v>
      </c>
      <c r="C126" s="272" t="s">
        <v>585</v>
      </c>
      <c r="D126" s="273">
        <v>120000</v>
      </c>
      <c r="E126" s="273">
        <v>108213</v>
      </c>
      <c r="F126" s="274">
        <v>11787</v>
      </c>
    </row>
    <row r="127" spans="1:6" x14ac:dyDescent="0.25">
      <c r="A127" s="263" t="s">
        <v>544</v>
      </c>
      <c r="B127" s="264" t="s">
        <v>533</v>
      </c>
      <c r="C127" s="272" t="s">
        <v>586</v>
      </c>
      <c r="D127" s="273">
        <v>125000</v>
      </c>
      <c r="E127" s="273">
        <v>114205</v>
      </c>
      <c r="F127" s="274">
        <v>10795</v>
      </c>
    </row>
    <row r="128" spans="1:6" x14ac:dyDescent="0.25">
      <c r="A128" s="263" t="s">
        <v>544</v>
      </c>
      <c r="B128" s="264" t="s">
        <v>533</v>
      </c>
      <c r="C128" s="272" t="s">
        <v>587</v>
      </c>
      <c r="D128" s="273">
        <v>146000</v>
      </c>
      <c r="E128" s="273">
        <v>133285</v>
      </c>
      <c r="F128" s="274">
        <v>12715</v>
      </c>
    </row>
    <row r="129" spans="1:6" x14ac:dyDescent="0.25">
      <c r="A129" s="263" t="s">
        <v>544</v>
      </c>
      <c r="B129" s="264" t="s">
        <v>523</v>
      </c>
      <c r="C129" s="272" t="s">
        <v>588</v>
      </c>
      <c r="D129" s="273">
        <v>114300</v>
      </c>
      <c r="E129" s="273">
        <v>50264</v>
      </c>
      <c r="F129" s="274">
        <v>64036</v>
      </c>
    </row>
    <row r="130" spans="1:6" ht="71.25" x14ac:dyDescent="0.25">
      <c r="A130" s="267" t="s">
        <v>589</v>
      </c>
      <c r="B130" s="268"/>
      <c r="C130" s="269" t="s">
        <v>1247</v>
      </c>
      <c r="D130" s="270">
        <f>SUBTOTAL(9,D68:D129)</f>
        <v>12133821</v>
      </c>
      <c r="E130" s="270">
        <f>SUBTOTAL(9,E68:E129)</f>
        <v>8994449</v>
      </c>
      <c r="F130" s="275">
        <f>SUBTOTAL(9,F68:F129)</f>
        <v>3139372</v>
      </c>
    </row>
    <row r="131" spans="1:6" x14ac:dyDescent="0.25">
      <c r="A131" s="263" t="s">
        <v>590</v>
      </c>
      <c r="B131" s="264" t="s">
        <v>534</v>
      </c>
      <c r="C131" s="272" t="s">
        <v>591</v>
      </c>
      <c r="D131" s="273">
        <v>1906000</v>
      </c>
      <c r="E131" s="276">
        <v>0</v>
      </c>
      <c r="F131" s="274">
        <v>1906000</v>
      </c>
    </row>
    <row r="132" spans="1:6" x14ac:dyDescent="0.25">
      <c r="A132" s="263" t="s">
        <v>590</v>
      </c>
      <c r="B132" s="264" t="s">
        <v>523</v>
      </c>
      <c r="C132" s="272" t="s">
        <v>592</v>
      </c>
      <c r="D132" s="273">
        <v>10000</v>
      </c>
      <c r="E132" s="276">
        <v>0</v>
      </c>
      <c r="F132" s="274">
        <v>10000</v>
      </c>
    </row>
    <row r="133" spans="1:6" x14ac:dyDescent="0.25">
      <c r="A133" s="263" t="s">
        <v>590</v>
      </c>
      <c r="B133" s="264" t="s">
        <v>558</v>
      </c>
      <c r="C133" s="272" t="s">
        <v>593</v>
      </c>
      <c r="D133" s="273">
        <v>370000</v>
      </c>
      <c r="E133" s="276">
        <v>0</v>
      </c>
      <c r="F133" s="274">
        <v>370000</v>
      </c>
    </row>
    <row r="134" spans="1:6" x14ac:dyDescent="0.25">
      <c r="A134" s="263" t="s">
        <v>590</v>
      </c>
      <c r="B134" s="264" t="s">
        <v>521</v>
      </c>
      <c r="C134" s="272" t="s">
        <v>594</v>
      </c>
      <c r="D134" s="273">
        <v>150000</v>
      </c>
      <c r="E134" s="276">
        <v>0</v>
      </c>
      <c r="F134" s="274">
        <v>150000</v>
      </c>
    </row>
    <row r="135" spans="1:6" x14ac:dyDescent="0.25">
      <c r="A135" s="263" t="s">
        <v>590</v>
      </c>
      <c r="B135" s="264" t="s">
        <v>521</v>
      </c>
      <c r="C135" s="272" t="s">
        <v>595</v>
      </c>
      <c r="D135" s="273">
        <v>514180</v>
      </c>
      <c r="E135" s="276">
        <v>0</v>
      </c>
      <c r="F135" s="274">
        <v>514180</v>
      </c>
    </row>
    <row r="136" spans="1:6" x14ac:dyDescent="0.25">
      <c r="A136" s="263" t="s">
        <v>590</v>
      </c>
      <c r="B136" s="264" t="s">
        <v>521</v>
      </c>
      <c r="C136" s="272" t="s">
        <v>596</v>
      </c>
      <c r="D136" s="273">
        <v>34000</v>
      </c>
      <c r="E136" s="276">
        <v>0</v>
      </c>
      <c r="F136" s="274">
        <v>34000</v>
      </c>
    </row>
    <row r="137" spans="1:6" x14ac:dyDescent="0.25">
      <c r="A137" s="263" t="s">
        <v>590</v>
      </c>
      <c r="B137" s="264" t="s">
        <v>521</v>
      </c>
      <c r="C137" s="272" t="s">
        <v>597</v>
      </c>
      <c r="D137" s="273">
        <v>53500</v>
      </c>
      <c r="E137" s="276">
        <v>0</v>
      </c>
      <c r="F137" s="274">
        <v>53500</v>
      </c>
    </row>
    <row r="138" spans="1:6" x14ac:dyDescent="0.25">
      <c r="A138" s="263" t="s">
        <v>590</v>
      </c>
      <c r="B138" s="264" t="s">
        <v>527</v>
      </c>
      <c r="C138" s="272" t="s">
        <v>598</v>
      </c>
      <c r="D138" s="273">
        <v>60357</v>
      </c>
      <c r="E138" s="276">
        <v>0</v>
      </c>
      <c r="F138" s="274">
        <v>60357</v>
      </c>
    </row>
    <row r="139" spans="1:6" ht="57" x14ac:dyDescent="0.25">
      <c r="A139" s="267" t="s">
        <v>599</v>
      </c>
      <c r="B139" s="268"/>
      <c r="C139" s="281" t="s">
        <v>1248</v>
      </c>
      <c r="D139" s="270">
        <f>SUBTOTAL(9,D131:D138)</f>
        <v>3098037</v>
      </c>
      <c r="E139" s="277">
        <f>SUBTOTAL(9,E131:E138)</f>
        <v>0</v>
      </c>
      <c r="F139" s="275">
        <f>SUBTOTAL(9,F131:F138)</f>
        <v>3098037</v>
      </c>
    </row>
    <row r="140" spans="1:6" x14ac:dyDescent="0.25">
      <c r="A140" s="263" t="s">
        <v>600</v>
      </c>
      <c r="B140" s="264" t="s">
        <v>521</v>
      </c>
      <c r="C140" s="272" t="s">
        <v>601</v>
      </c>
      <c r="D140" s="273">
        <v>779528</v>
      </c>
      <c r="E140" s="273">
        <v>283041</v>
      </c>
      <c r="F140" s="274">
        <v>496487</v>
      </c>
    </row>
    <row r="141" spans="1:6" x14ac:dyDescent="0.25">
      <c r="A141" s="263" t="s">
        <v>600</v>
      </c>
      <c r="B141" s="264" t="s">
        <v>525</v>
      </c>
      <c r="C141" s="272" t="s">
        <v>601</v>
      </c>
      <c r="D141" s="273">
        <v>779528</v>
      </c>
      <c r="E141" s="273">
        <v>283041</v>
      </c>
      <c r="F141" s="274">
        <v>496487</v>
      </c>
    </row>
    <row r="142" spans="1:6" x14ac:dyDescent="0.25">
      <c r="A142" s="263" t="s">
        <v>600</v>
      </c>
      <c r="B142" s="264" t="s">
        <v>525</v>
      </c>
      <c r="C142" s="272" t="s">
        <v>601</v>
      </c>
      <c r="D142" s="273">
        <v>779528</v>
      </c>
      <c r="E142" s="273">
        <v>283041</v>
      </c>
      <c r="F142" s="274">
        <v>496487</v>
      </c>
    </row>
    <row r="143" spans="1:6" ht="30" x14ac:dyDescent="0.25">
      <c r="A143" s="263" t="s">
        <v>600</v>
      </c>
      <c r="B143" s="264" t="s">
        <v>527</v>
      </c>
      <c r="C143" s="272" t="s">
        <v>602</v>
      </c>
      <c r="D143" s="273">
        <v>3866142</v>
      </c>
      <c r="E143" s="273">
        <v>1403782</v>
      </c>
      <c r="F143" s="274">
        <v>2462360</v>
      </c>
    </row>
    <row r="144" spans="1:6" x14ac:dyDescent="0.25">
      <c r="A144" s="263" t="s">
        <v>600</v>
      </c>
      <c r="B144" s="264" t="s">
        <v>533</v>
      </c>
      <c r="C144" s="272" t="s">
        <v>603</v>
      </c>
      <c r="D144" s="273">
        <v>2440945</v>
      </c>
      <c r="E144" s="273">
        <v>886300</v>
      </c>
      <c r="F144" s="274">
        <v>1554645</v>
      </c>
    </row>
    <row r="145" spans="1:6" ht="57" x14ac:dyDescent="0.25">
      <c r="A145" s="267" t="s">
        <v>604</v>
      </c>
      <c r="B145" s="268"/>
      <c r="C145" s="269" t="s">
        <v>1249</v>
      </c>
      <c r="D145" s="270">
        <f>SUBTOTAL(9,D140:D144)</f>
        <v>8645671</v>
      </c>
      <c r="E145" s="270">
        <f>SUBTOTAL(9,E140:E144)</f>
        <v>3139205</v>
      </c>
      <c r="F145" s="275">
        <f>SUBTOTAL(9,F140:F144)</f>
        <v>5506466</v>
      </c>
    </row>
    <row r="146" spans="1:6" x14ac:dyDescent="0.25">
      <c r="A146" s="263" t="s">
        <v>605</v>
      </c>
      <c r="B146" s="264" t="s">
        <v>533</v>
      </c>
      <c r="C146" s="272" t="s">
        <v>606</v>
      </c>
      <c r="D146" s="273">
        <v>283875</v>
      </c>
      <c r="E146" s="273">
        <v>283875</v>
      </c>
      <c r="F146" s="278">
        <v>0</v>
      </c>
    </row>
    <row r="147" spans="1:6" x14ac:dyDescent="0.25">
      <c r="A147" s="263" t="s">
        <v>605</v>
      </c>
      <c r="B147" s="264" t="s">
        <v>525</v>
      </c>
      <c r="C147" s="272" t="s">
        <v>607</v>
      </c>
      <c r="D147" s="273">
        <v>86500</v>
      </c>
      <c r="E147" s="273">
        <v>86500</v>
      </c>
      <c r="F147" s="278">
        <v>0</v>
      </c>
    </row>
    <row r="148" spans="1:6" x14ac:dyDescent="0.25">
      <c r="A148" s="263" t="s">
        <v>605</v>
      </c>
      <c r="B148" s="264" t="s">
        <v>525</v>
      </c>
      <c r="C148" s="272" t="s">
        <v>608</v>
      </c>
      <c r="D148" s="273">
        <v>45300</v>
      </c>
      <c r="E148" s="273">
        <v>45300</v>
      </c>
      <c r="F148" s="278">
        <v>0</v>
      </c>
    </row>
    <row r="149" spans="1:6" x14ac:dyDescent="0.25">
      <c r="A149" s="263" t="s">
        <v>605</v>
      </c>
      <c r="B149" s="264" t="s">
        <v>525</v>
      </c>
      <c r="C149" s="272" t="s">
        <v>608</v>
      </c>
      <c r="D149" s="273">
        <v>211062</v>
      </c>
      <c r="E149" s="273">
        <v>211062</v>
      </c>
      <c r="F149" s="278">
        <v>0</v>
      </c>
    </row>
    <row r="150" spans="1:6" x14ac:dyDescent="0.25">
      <c r="A150" s="263" t="s">
        <v>605</v>
      </c>
      <c r="B150" s="264" t="s">
        <v>525</v>
      </c>
      <c r="C150" s="272" t="s">
        <v>609</v>
      </c>
      <c r="D150" s="273">
        <v>105341</v>
      </c>
      <c r="E150" s="273">
        <v>105341</v>
      </c>
      <c r="F150" s="278">
        <v>0</v>
      </c>
    </row>
    <row r="151" spans="1:6" x14ac:dyDescent="0.25">
      <c r="A151" s="263" t="s">
        <v>605</v>
      </c>
      <c r="B151" s="264" t="s">
        <v>527</v>
      </c>
      <c r="C151" s="272" t="s">
        <v>610</v>
      </c>
      <c r="D151" s="273">
        <v>250980</v>
      </c>
      <c r="E151" s="273">
        <v>250980</v>
      </c>
      <c r="F151" s="278">
        <v>0</v>
      </c>
    </row>
    <row r="152" spans="1:6" ht="30" x14ac:dyDescent="0.25">
      <c r="A152" s="263" t="s">
        <v>605</v>
      </c>
      <c r="B152" s="264" t="s">
        <v>527</v>
      </c>
      <c r="C152" s="272" t="s">
        <v>611</v>
      </c>
      <c r="D152" s="273">
        <v>114500</v>
      </c>
      <c r="E152" s="273">
        <v>114500</v>
      </c>
      <c r="F152" s="278">
        <v>0</v>
      </c>
    </row>
    <row r="153" spans="1:6" ht="30" x14ac:dyDescent="0.25">
      <c r="A153" s="263" t="s">
        <v>605</v>
      </c>
      <c r="B153" s="264" t="s">
        <v>527</v>
      </c>
      <c r="C153" s="272" t="s">
        <v>612</v>
      </c>
      <c r="D153" s="273">
        <v>251225</v>
      </c>
      <c r="E153" s="273">
        <v>251225</v>
      </c>
      <c r="F153" s="278">
        <v>0</v>
      </c>
    </row>
    <row r="154" spans="1:6" x14ac:dyDescent="0.25">
      <c r="A154" s="263" t="s">
        <v>605</v>
      </c>
      <c r="B154" s="264" t="s">
        <v>527</v>
      </c>
      <c r="C154" s="272" t="s">
        <v>613</v>
      </c>
      <c r="D154" s="273">
        <v>147063</v>
      </c>
      <c r="E154" s="273">
        <v>147063</v>
      </c>
      <c r="F154" s="278">
        <v>0</v>
      </c>
    </row>
    <row r="155" spans="1:6" x14ac:dyDescent="0.25">
      <c r="A155" s="263" t="s">
        <v>605</v>
      </c>
      <c r="B155" s="264" t="s">
        <v>527</v>
      </c>
      <c r="C155" s="272" t="s">
        <v>614</v>
      </c>
      <c r="D155" s="273">
        <v>143769</v>
      </c>
      <c r="E155" s="273">
        <v>143769</v>
      </c>
      <c r="F155" s="278">
        <v>0</v>
      </c>
    </row>
    <row r="156" spans="1:6" x14ac:dyDescent="0.25">
      <c r="A156" s="263" t="s">
        <v>605</v>
      </c>
      <c r="B156" s="264" t="s">
        <v>527</v>
      </c>
      <c r="C156" s="272" t="s">
        <v>615</v>
      </c>
      <c r="D156" s="273">
        <v>102500</v>
      </c>
      <c r="E156" s="273">
        <v>102500</v>
      </c>
      <c r="F156" s="278">
        <v>0</v>
      </c>
    </row>
    <row r="157" spans="1:6" x14ac:dyDescent="0.25">
      <c r="A157" s="263" t="s">
        <v>605</v>
      </c>
      <c r="B157" s="264" t="s">
        <v>527</v>
      </c>
      <c r="C157" s="272" t="s">
        <v>615</v>
      </c>
      <c r="D157" s="273">
        <v>102500</v>
      </c>
      <c r="E157" s="273">
        <v>102500</v>
      </c>
      <c r="F157" s="278">
        <v>0</v>
      </c>
    </row>
    <row r="158" spans="1:6" x14ac:dyDescent="0.25">
      <c r="A158" s="263" t="s">
        <v>605</v>
      </c>
      <c r="B158" s="264" t="s">
        <v>527</v>
      </c>
      <c r="C158" s="272" t="s">
        <v>616</v>
      </c>
      <c r="D158" s="273">
        <v>129900</v>
      </c>
      <c r="E158" s="273">
        <v>129900</v>
      </c>
      <c r="F158" s="278">
        <v>0</v>
      </c>
    </row>
    <row r="159" spans="1:6" x14ac:dyDescent="0.25">
      <c r="A159" s="263" t="s">
        <v>605</v>
      </c>
      <c r="B159" s="264" t="s">
        <v>527</v>
      </c>
      <c r="C159" s="272" t="s">
        <v>617</v>
      </c>
      <c r="D159" s="273">
        <v>214740</v>
      </c>
      <c r="E159" s="273">
        <v>214740</v>
      </c>
      <c r="F159" s="278">
        <v>0</v>
      </c>
    </row>
    <row r="160" spans="1:6" x14ac:dyDescent="0.25">
      <c r="A160" s="263" t="s">
        <v>605</v>
      </c>
      <c r="B160" s="264" t="s">
        <v>525</v>
      </c>
      <c r="C160" s="272" t="s">
        <v>607</v>
      </c>
      <c r="D160" s="273">
        <v>108125</v>
      </c>
      <c r="E160" s="273">
        <v>108125</v>
      </c>
      <c r="F160" s="278">
        <v>0</v>
      </c>
    </row>
    <row r="161" spans="1:6" x14ac:dyDescent="0.25">
      <c r="A161" s="263" t="s">
        <v>605</v>
      </c>
      <c r="B161" s="264" t="s">
        <v>525</v>
      </c>
      <c r="C161" s="272" t="s">
        <v>618</v>
      </c>
      <c r="D161" s="273">
        <v>204816</v>
      </c>
      <c r="E161" s="273">
        <v>204816</v>
      </c>
      <c r="F161" s="278">
        <v>0</v>
      </c>
    </row>
    <row r="162" spans="1:6" x14ac:dyDescent="0.25">
      <c r="A162" s="263" t="s">
        <v>605</v>
      </c>
      <c r="B162" s="264" t="s">
        <v>261</v>
      </c>
      <c r="C162" s="272" t="s">
        <v>619</v>
      </c>
      <c r="D162" s="273">
        <v>135000</v>
      </c>
      <c r="E162" s="273">
        <v>135000</v>
      </c>
      <c r="F162" s="278">
        <v>0</v>
      </c>
    </row>
    <row r="163" spans="1:6" x14ac:dyDescent="0.25">
      <c r="A163" s="263" t="s">
        <v>605</v>
      </c>
      <c r="B163" s="264" t="s">
        <v>261</v>
      </c>
      <c r="C163" s="272" t="s">
        <v>619</v>
      </c>
      <c r="D163" s="273">
        <v>135000</v>
      </c>
      <c r="E163" s="273">
        <v>135000</v>
      </c>
      <c r="F163" s="278">
        <v>0</v>
      </c>
    </row>
    <row r="164" spans="1:6" x14ac:dyDescent="0.25">
      <c r="A164" s="263" t="s">
        <v>605</v>
      </c>
      <c r="B164" s="264" t="s">
        <v>521</v>
      </c>
      <c r="C164" s="272" t="s">
        <v>620</v>
      </c>
      <c r="D164" s="273">
        <v>251798</v>
      </c>
      <c r="E164" s="273">
        <v>251798</v>
      </c>
      <c r="F164" s="278">
        <v>0</v>
      </c>
    </row>
    <row r="165" spans="1:6" x14ac:dyDescent="0.25">
      <c r="A165" s="263" t="s">
        <v>605</v>
      </c>
      <c r="B165" s="264" t="s">
        <v>521</v>
      </c>
      <c r="C165" s="272" t="s">
        <v>621</v>
      </c>
      <c r="D165" s="273">
        <v>150000</v>
      </c>
      <c r="E165" s="273">
        <v>150000</v>
      </c>
      <c r="F165" s="278">
        <v>0</v>
      </c>
    </row>
    <row r="166" spans="1:6" x14ac:dyDescent="0.25">
      <c r="A166" s="263" t="s">
        <v>605</v>
      </c>
      <c r="B166" s="264" t="s">
        <v>558</v>
      </c>
      <c r="C166" s="272" t="s">
        <v>622</v>
      </c>
      <c r="D166" s="273">
        <v>116280</v>
      </c>
      <c r="E166" s="273">
        <v>116280</v>
      </c>
      <c r="F166" s="278">
        <v>0</v>
      </c>
    </row>
    <row r="167" spans="1:6" x14ac:dyDescent="0.25">
      <c r="A167" s="263" t="s">
        <v>605</v>
      </c>
      <c r="B167" s="264" t="s">
        <v>521</v>
      </c>
      <c r="C167" s="272" t="s">
        <v>623</v>
      </c>
      <c r="D167" s="273">
        <v>155000</v>
      </c>
      <c r="E167" s="273">
        <v>155000</v>
      </c>
      <c r="F167" s="278">
        <v>0</v>
      </c>
    </row>
    <row r="168" spans="1:6" x14ac:dyDescent="0.25">
      <c r="A168" s="263" t="s">
        <v>605</v>
      </c>
      <c r="B168" s="264" t="s">
        <v>521</v>
      </c>
      <c r="C168" s="272" t="s">
        <v>624</v>
      </c>
      <c r="D168" s="273">
        <v>138000</v>
      </c>
      <c r="E168" s="273">
        <v>138000</v>
      </c>
      <c r="F168" s="278">
        <v>0</v>
      </c>
    </row>
    <row r="169" spans="1:6" x14ac:dyDescent="0.25">
      <c r="A169" s="263" t="s">
        <v>605</v>
      </c>
      <c r="B169" s="264" t="s">
        <v>523</v>
      </c>
      <c r="C169" s="272" t="s">
        <v>625</v>
      </c>
      <c r="D169" s="273">
        <v>111630</v>
      </c>
      <c r="E169" s="273">
        <v>111630</v>
      </c>
      <c r="F169" s="278">
        <v>0</v>
      </c>
    </row>
    <row r="170" spans="1:6" x14ac:dyDescent="0.25">
      <c r="A170" s="263" t="s">
        <v>605</v>
      </c>
      <c r="B170" s="264" t="s">
        <v>523</v>
      </c>
      <c r="C170" s="272" t="s">
        <v>625</v>
      </c>
      <c r="D170" s="273">
        <v>111630</v>
      </c>
      <c r="E170" s="273">
        <v>111630</v>
      </c>
      <c r="F170" s="278">
        <v>0</v>
      </c>
    </row>
    <row r="171" spans="1:6" x14ac:dyDescent="0.25">
      <c r="A171" s="263" t="s">
        <v>605</v>
      </c>
      <c r="B171" s="264" t="s">
        <v>523</v>
      </c>
      <c r="C171" s="272" t="s">
        <v>625</v>
      </c>
      <c r="D171" s="273">
        <v>111630</v>
      </c>
      <c r="E171" s="273">
        <v>111630</v>
      </c>
      <c r="F171" s="278">
        <v>0</v>
      </c>
    </row>
    <row r="172" spans="1:6" x14ac:dyDescent="0.25">
      <c r="A172" s="263" t="s">
        <v>605</v>
      </c>
      <c r="B172" s="264" t="s">
        <v>523</v>
      </c>
      <c r="C172" s="272" t="s">
        <v>625</v>
      </c>
      <c r="D172" s="273">
        <v>111630</v>
      </c>
      <c r="E172" s="273">
        <v>111630</v>
      </c>
      <c r="F172" s="278">
        <v>0</v>
      </c>
    </row>
    <row r="173" spans="1:6" x14ac:dyDescent="0.25">
      <c r="A173" s="263" t="s">
        <v>605</v>
      </c>
      <c r="B173" s="264" t="s">
        <v>523</v>
      </c>
      <c r="C173" s="272" t="s">
        <v>625</v>
      </c>
      <c r="D173" s="273">
        <v>111630</v>
      </c>
      <c r="E173" s="273">
        <v>111630</v>
      </c>
      <c r="F173" s="278">
        <v>0</v>
      </c>
    </row>
    <row r="174" spans="1:6" x14ac:dyDescent="0.25">
      <c r="A174" s="263" t="s">
        <v>605</v>
      </c>
      <c r="B174" s="264" t="s">
        <v>523</v>
      </c>
      <c r="C174" s="272" t="s">
        <v>625</v>
      </c>
      <c r="D174" s="273">
        <v>111630</v>
      </c>
      <c r="E174" s="273">
        <v>111630</v>
      </c>
      <c r="F174" s="278">
        <v>0</v>
      </c>
    </row>
    <row r="175" spans="1:6" x14ac:dyDescent="0.25">
      <c r="A175" s="263" t="s">
        <v>605</v>
      </c>
      <c r="B175" s="264" t="s">
        <v>523</v>
      </c>
      <c r="C175" s="272" t="s">
        <v>625</v>
      </c>
      <c r="D175" s="273">
        <v>111630</v>
      </c>
      <c r="E175" s="273">
        <v>111630</v>
      </c>
      <c r="F175" s="278">
        <v>0</v>
      </c>
    </row>
    <row r="176" spans="1:6" x14ac:dyDescent="0.25">
      <c r="A176" s="263" t="s">
        <v>605</v>
      </c>
      <c r="B176" s="264" t="s">
        <v>523</v>
      </c>
      <c r="C176" s="272" t="s">
        <v>625</v>
      </c>
      <c r="D176" s="273">
        <v>111630</v>
      </c>
      <c r="E176" s="273">
        <v>111630</v>
      </c>
      <c r="F176" s="278">
        <v>0</v>
      </c>
    </row>
    <row r="177" spans="1:6" x14ac:dyDescent="0.25">
      <c r="A177" s="263" t="s">
        <v>605</v>
      </c>
      <c r="B177" s="264" t="s">
        <v>523</v>
      </c>
      <c r="C177" s="272" t="s">
        <v>625</v>
      </c>
      <c r="D177" s="273">
        <v>111630</v>
      </c>
      <c r="E177" s="273">
        <v>111630</v>
      </c>
      <c r="F177" s="278">
        <v>0</v>
      </c>
    </row>
    <row r="178" spans="1:6" x14ac:dyDescent="0.25">
      <c r="A178" s="263" t="s">
        <v>605</v>
      </c>
      <c r="B178" s="264" t="s">
        <v>523</v>
      </c>
      <c r="C178" s="272" t="s">
        <v>608</v>
      </c>
      <c r="D178" s="273">
        <v>73190</v>
      </c>
      <c r="E178" s="273">
        <v>73190</v>
      </c>
      <c r="F178" s="278">
        <v>0</v>
      </c>
    </row>
    <row r="179" spans="1:6" x14ac:dyDescent="0.25">
      <c r="A179" s="263" t="s">
        <v>605</v>
      </c>
      <c r="B179" s="264" t="s">
        <v>523</v>
      </c>
      <c r="C179" s="272" t="s">
        <v>608</v>
      </c>
      <c r="D179" s="273">
        <v>73190</v>
      </c>
      <c r="E179" s="273">
        <v>73190</v>
      </c>
      <c r="F179" s="278">
        <v>0</v>
      </c>
    </row>
    <row r="180" spans="1:6" x14ac:dyDescent="0.25">
      <c r="A180" s="263" t="s">
        <v>605</v>
      </c>
      <c r="B180" s="264" t="s">
        <v>523</v>
      </c>
      <c r="C180" s="272" t="s">
        <v>608</v>
      </c>
      <c r="D180" s="273">
        <v>73190</v>
      </c>
      <c r="E180" s="273">
        <v>73190</v>
      </c>
      <c r="F180" s="278">
        <v>0</v>
      </c>
    </row>
    <row r="181" spans="1:6" x14ac:dyDescent="0.25">
      <c r="A181" s="263" t="s">
        <v>605</v>
      </c>
      <c r="B181" s="264" t="s">
        <v>523</v>
      </c>
      <c r="C181" s="272" t="s">
        <v>608</v>
      </c>
      <c r="D181" s="273">
        <v>73190</v>
      </c>
      <c r="E181" s="273">
        <v>73190</v>
      </c>
      <c r="F181" s="278">
        <v>0</v>
      </c>
    </row>
    <row r="182" spans="1:6" x14ac:dyDescent="0.25">
      <c r="A182" s="263" t="s">
        <v>605</v>
      </c>
      <c r="B182" s="264" t="s">
        <v>523</v>
      </c>
      <c r="C182" s="272" t="s">
        <v>608</v>
      </c>
      <c r="D182" s="273">
        <v>73190</v>
      </c>
      <c r="E182" s="273">
        <v>73190</v>
      </c>
      <c r="F182" s="278">
        <v>0</v>
      </c>
    </row>
    <row r="183" spans="1:6" x14ac:dyDescent="0.25">
      <c r="A183" s="263" t="s">
        <v>605</v>
      </c>
      <c r="B183" s="264" t="s">
        <v>523</v>
      </c>
      <c r="C183" s="272" t="s">
        <v>626</v>
      </c>
      <c r="D183" s="273">
        <v>149400</v>
      </c>
      <c r="E183" s="273">
        <v>149400</v>
      </c>
      <c r="F183" s="278">
        <v>0</v>
      </c>
    </row>
    <row r="184" spans="1:6" x14ac:dyDescent="0.25">
      <c r="A184" s="263" t="s">
        <v>605</v>
      </c>
      <c r="B184" s="264" t="s">
        <v>533</v>
      </c>
      <c r="C184" s="272" t="s">
        <v>608</v>
      </c>
      <c r="D184" s="273">
        <v>144250</v>
      </c>
      <c r="E184" s="273">
        <v>144250</v>
      </c>
      <c r="F184" s="278">
        <v>0</v>
      </c>
    </row>
    <row r="185" spans="1:6" x14ac:dyDescent="0.25">
      <c r="A185" s="263" t="s">
        <v>605</v>
      </c>
      <c r="B185" s="264" t="s">
        <v>533</v>
      </c>
      <c r="C185" s="272" t="s">
        <v>627</v>
      </c>
      <c r="D185" s="273">
        <v>551025</v>
      </c>
      <c r="E185" s="273">
        <v>551025</v>
      </c>
      <c r="F185" s="278">
        <v>0</v>
      </c>
    </row>
    <row r="186" spans="1:6" x14ac:dyDescent="0.25">
      <c r="A186" s="263" t="s">
        <v>605</v>
      </c>
      <c r="B186" s="264" t="s">
        <v>527</v>
      </c>
      <c r="C186" s="272" t="s">
        <v>628</v>
      </c>
      <c r="D186" s="273">
        <v>219733</v>
      </c>
      <c r="E186" s="273">
        <v>219733</v>
      </c>
      <c r="F186" s="278">
        <v>0</v>
      </c>
    </row>
    <row r="187" spans="1:6" ht="30" x14ac:dyDescent="0.25">
      <c r="A187" s="263" t="s">
        <v>605</v>
      </c>
      <c r="B187" s="264" t="s">
        <v>527</v>
      </c>
      <c r="C187" s="272" t="s">
        <v>629</v>
      </c>
      <c r="D187" s="273">
        <v>100760</v>
      </c>
      <c r="E187" s="273">
        <v>100760</v>
      </c>
      <c r="F187" s="278">
        <v>0</v>
      </c>
    </row>
    <row r="188" spans="1:6" ht="30" x14ac:dyDescent="0.25">
      <c r="A188" s="263" t="s">
        <v>605</v>
      </c>
      <c r="B188" s="264" t="s">
        <v>527</v>
      </c>
      <c r="C188" s="272" t="s">
        <v>630</v>
      </c>
      <c r="D188" s="273">
        <v>68388</v>
      </c>
      <c r="E188" s="273">
        <v>68388</v>
      </c>
      <c r="F188" s="278">
        <v>0</v>
      </c>
    </row>
    <row r="189" spans="1:6" x14ac:dyDescent="0.25">
      <c r="A189" s="263" t="s">
        <v>605</v>
      </c>
      <c r="B189" s="264" t="s">
        <v>527</v>
      </c>
      <c r="C189" s="272" t="s">
        <v>631</v>
      </c>
      <c r="D189" s="273">
        <v>339132</v>
      </c>
      <c r="E189" s="273">
        <v>339132</v>
      </c>
      <c r="F189" s="278">
        <v>0</v>
      </c>
    </row>
    <row r="190" spans="1:6" x14ac:dyDescent="0.25">
      <c r="A190" s="263" t="s">
        <v>605</v>
      </c>
      <c r="B190" s="264" t="s">
        <v>527</v>
      </c>
      <c r="C190" s="272" t="s">
        <v>632</v>
      </c>
      <c r="D190" s="273">
        <v>484920</v>
      </c>
      <c r="E190" s="273">
        <v>484920</v>
      </c>
      <c r="F190" s="278">
        <v>0</v>
      </c>
    </row>
    <row r="191" spans="1:6" x14ac:dyDescent="0.25">
      <c r="A191" s="263" t="s">
        <v>605</v>
      </c>
      <c r="B191" s="264" t="s">
        <v>527</v>
      </c>
      <c r="C191" s="272" t="s">
        <v>632</v>
      </c>
      <c r="D191" s="273">
        <v>484920</v>
      </c>
      <c r="E191" s="273">
        <v>484920</v>
      </c>
      <c r="F191" s="278">
        <v>0</v>
      </c>
    </row>
    <row r="192" spans="1:6" x14ac:dyDescent="0.25">
      <c r="A192" s="263" t="s">
        <v>605</v>
      </c>
      <c r="B192" s="264" t="s">
        <v>527</v>
      </c>
      <c r="C192" s="272" t="s">
        <v>632</v>
      </c>
      <c r="D192" s="273">
        <v>484920</v>
      </c>
      <c r="E192" s="273">
        <v>484920</v>
      </c>
      <c r="F192" s="278">
        <v>0</v>
      </c>
    </row>
    <row r="193" spans="1:6" x14ac:dyDescent="0.25">
      <c r="A193" s="263" t="s">
        <v>605</v>
      </c>
      <c r="B193" s="264" t="s">
        <v>527</v>
      </c>
      <c r="C193" s="272" t="s">
        <v>632</v>
      </c>
      <c r="D193" s="273">
        <v>484920</v>
      </c>
      <c r="E193" s="273">
        <v>484920</v>
      </c>
      <c r="F193" s="278">
        <v>0</v>
      </c>
    </row>
    <row r="194" spans="1:6" x14ac:dyDescent="0.25">
      <c r="A194" s="263" t="s">
        <v>605</v>
      </c>
      <c r="B194" s="264" t="s">
        <v>261</v>
      </c>
      <c r="C194" s="272" t="s">
        <v>633</v>
      </c>
      <c r="D194" s="273">
        <v>120000</v>
      </c>
      <c r="E194" s="273">
        <v>120000</v>
      </c>
      <c r="F194" s="278">
        <v>0</v>
      </c>
    </row>
    <row r="195" spans="1:6" x14ac:dyDescent="0.25">
      <c r="A195" s="263" t="s">
        <v>605</v>
      </c>
      <c r="B195" s="264" t="s">
        <v>521</v>
      </c>
      <c r="C195" s="272" t="s">
        <v>634</v>
      </c>
      <c r="D195" s="273">
        <v>116375</v>
      </c>
      <c r="E195" s="273">
        <v>116375</v>
      </c>
      <c r="F195" s="278">
        <v>0</v>
      </c>
    </row>
    <row r="196" spans="1:6" x14ac:dyDescent="0.25">
      <c r="A196" s="263" t="s">
        <v>605</v>
      </c>
      <c r="B196" s="264" t="s">
        <v>534</v>
      </c>
      <c r="C196" s="272" t="s">
        <v>635</v>
      </c>
      <c r="D196" s="273">
        <v>125340</v>
      </c>
      <c r="E196" s="273">
        <v>125340</v>
      </c>
      <c r="F196" s="278">
        <v>0</v>
      </c>
    </row>
    <row r="197" spans="1:6" x14ac:dyDescent="0.25">
      <c r="A197" s="263" t="s">
        <v>605</v>
      </c>
      <c r="B197" s="264" t="s">
        <v>534</v>
      </c>
      <c r="C197" s="272" t="s">
        <v>636</v>
      </c>
      <c r="D197" s="273">
        <v>140000</v>
      </c>
      <c r="E197" s="273">
        <v>140000</v>
      </c>
      <c r="F197" s="278">
        <v>0</v>
      </c>
    </row>
    <row r="198" spans="1:6" x14ac:dyDescent="0.25">
      <c r="A198" s="263" t="s">
        <v>605</v>
      </c>
      <c r="B198" s="264" t="s">
        <v>534</v>
      </c>
      <c r="C198" s="272" t="s">
        <v>637</v>
      </c>
      <c r="D198" s="273">
        <v>56250</v>
      </c>
      <c r="E198" s="273">
        <v>56250</v>
      </c>
      <c r="F198" s="278">
        <v>0</v>
      </c>
    </row>
    <row r="199" spans="1:6" x14ac:dyDescent="0.25">
      <c r="A199" s="263" t="s">
        <v>605</v>
      </c>
      <c r="B199" s="264" t="s">
        <v>534</v>
      </c>
      <c r="C199" s="272" t="s">
        <v>637</v>
      </c>
      <c r="D199" s="273">
        <v>56250</v>
      </c>
      <c r="E199" s="273">
        <v>56250</v>
      </c>
      <c r="F199" s="278">
        <v>0</v>
      </c>
    </row>
    <row r="200" spans="1:6" x14ac:dyDescent="0.25">
      <c r="A200" s="263" t="s">
        <v>605</v>
      </c>
      <c r="B200" s="264" t="s">
        <v>534</v>
      </c>
      <c r="C200" s="272" t="s">
        <v>638</v>
      </c>
      <c r="D200" s="273">
        <v>92000</v>
      </c>
      <c r="E200" s="273">
        <v>92000</v>
      </c>
      <c r="F200" s="278">
        <v>0</v>
      </c>
    </row>
    <row r="201" spans="1:6" x14ac:dyDescent="0.25">
      <c r="A201" s="263" t="s">
        <v>605</v>
      </c>
      <c r="B201" s="264" t="s">
        <v>534</v>
      </c>
      <c r="C201" s="272" t="s">
        <v>639</v>
      </c>
      <c r="D201" s="273">
        <v>372500</v>
      </c>
      <c r="E201" s="273">
        <v>372500</v>
      </c>
      <c r="F201" s="278">
        <v>0</v>
      </c>
    </row>
    <row r="202" spans="1:6" x14ac:dyDescent="0.25">
      <c r="A202" s="263" t="s">
        <v>605</v>
      </c>
      <c r="B202" s="264" t="s">
        <v>534</v>
      </c>
      <c r="C202" s="272" t="s">
        <v>640</v>
      </c>
      <c r="D202" s="273">
        <v>120000</v>
      </c>
      <c r="E202" s="273">
        <v>120000</v>
      </c>
      <c r="F202" s="278">
        <v>0</v>
      </c>
    </row>
    <row r="203" spans="1:6" x14ac:dyDescent="0.25">
      <c r="A203" s="263" t="s">
        <v>605</v>
      </c>
      <c r="B203" s="264" t="s">
        <v>534</v>
      </c>
      <c r="C203" s="272" t="s">
        <v>641</v>
      </c>
      <c r="D203" s="273">
        <v>114300</v>
      </c>
      <c r="E203" s="273">
        <v>114300</v>
      </c>
      <c r="F203" s="278">
        <v>0</v>
      </c>
    </row>
    <row r="204" spans="1:6" x14ac:dyDescent="0.25">
      <c r="A204" s="263" t="s">
        <v>605</v>
      </c>
      <c r="B204" s="264" t="s">
        <v>534</v>
      </c>
      <c r="C204" s="272" t="s">
        <v>642</v>
      </c>
      <c r="D204" s="273">
        <v>345330</v>
      </c>
      <c r="E204" s="273">
        <v>345330</v>
      </c>
      <c r="F204" s="278">
        <v>0</v>
      </c>
    </row>
    <row r="205" spans="1:6" x14ac:dyDescent="0.25">
      <c r="A205" s="263" t="s">
        <v>605</v>
      </c>
      <c r="B205" s="264" t="s">
        <v>534</v>
      </c>
      <c r="C205" s="272" t="s">
        <v>643</v>
      </c>
      <c r="D205" s="273">
        <v>627750</v>
      </c>
      <c r="E205" s="273">
        <v>627750</v>
      </c>
      <c r="F205" s="278">
        <v>0</v>
      </c>
    </row>
    <row r="206" spans="1:6" x14ac:dyDescent="0.25">
      <c r="A206" s="263" t="s">
        <v>605</v>
      </c>
      <c r="B206" s="264" t="s">
        <v>521</v>
      </c>
      <c r="C206" s="272" t="s">
        <v>608</v>
      </c>
      <c r="D206" s="273">
        <v>118000</v>
      </c>
      <c r="E206" s="273">
        <v>118000</v>
      </c>
      <c r="F206" s="278">
        <v>0</v>
      </c>
    </row>
    <row r="207" spans="1:6" x14ac:dyDescent="0.25">
      <c r="A207" s="263" t="s">
        <v>605</v>
      </c>
      <c r="B207" s="264" t="s">
        <v>521</v>
      </c>
      <c r="C207" s="272" t="s">
        <v>608</v>
      </c>
      <c r="D207" s="273">
        <v>108960</v>
      </c>
      <c r="E207" s="273">
        <v>108960</v>
      </c>
      <c r="F207" s="278">
        <v>0</v>
      </c>
    </row>
    <row r="208" spans="1:6" x14ac:dyDescent="0.25">
      <c r="A208" s="263" t="s">
        <v>605</v>
      </c>
      <c r="B208" s="264" t="s">
        <v>521</v>
      </c>
      <c r="C208" s="272" t="s">
        <v>608</v>
      </c>
      <c r="D208" s="273">
        <v>108960</v>
      </c>
      <c r="E208" s="273">
        <v>108960</v>
      </c>
      <c r="F208" s="278">
        <v>0</v>
      </c>
    </row>
    <row r="209" spans="1:6" x14ac:dyDescent="0.25">
      <c r="A209" s="263" t="s">
        <v>605</v>
      </c>
      <c r="B209" s="264" t="s">
        <v>521</v>
      </c>
      <c r="C209" s="272" t="s">
        <v>644</v>
      </c>
      <c r="D209" s="273">
        <v>105000</v>
      </c>
      <c r="E209" s="273">
        <v>105000</v>
      </c>
      <c r="F209" s="278">
        <v>0</v>
      </c>
    </row>
    <row r="210" spans="1:6" x14ac:dyDescent="0.25">
      <c r="A210" s="263" t="s">
        <v>605</v>
      </c>
      <c r="B210" s="264" t="s">
        <v>521</v>
      </c>
      <c r="C210" s="272" t="s">
        <v>644</v>
      </c>
      <c r="D210" s="273">
        <v>118800</v>
      </c>
      <c r="E210" s="273">
        <v>118800</v>
      </c>
      <c r="F210" s="278">
        <v>0</v>
      </c>
    </row>
    <row r="211" spans="1:6" x14ac:dyDescent="0.25">
      <c r="A211" s="263" t="s">
        <v>605</v>
      </c>
      <c r="B211" s="264" t="s">
        <v>527</v>
      </c>
      <c r="C211" s="272" t="s">
        <v>645</v>
      </c>
      <c r="D211" s="273">
        <v>63360</v>
      </c>
      <c r="E211" s="273">
        <v>63360</v>
      </c>
      <c r="F211" s="278">
        <v>0</v>
      </c>
    </row>
    <row r="212" spans="1:6" x14ac:dyDescent="0.25">
      <c r="A212" s="263" t="s">
        <v>605</v>
      </c>
      <c r="B212" s="264" t="s">
        <v>527</v>
      </c>
      <c r="C212" s="272" t="s">
        <v>646</v>
      </c>
      <c r="D212" s="273">
        <v>63360</v>
      </c>
      <c r="E212" s="273">
        <v>63360</v>
      </c>
      <c r="F212" s="278">
        <v>0</v>
      </c>
    </row>
    <row r="213" spans="1:6" x14ac:dyDescent="0.25">
      <c r="A213" s="263" t="s">
        <v>605</v>
      </c>
      <c r="B213" s="264" t="s">
        <v>523</v>
      </c>
      <c r="C213" s="272" t="s">
        <v>625</v>
      </c>
      <c r="D213" s="273">
        <v>111630</v>
      </c>
      <c r="E213" s="273">
        <v>111630</v>
      </c>
      <c r="F213" s="278">
        <v>0</v>
      </c>
    </row>
    <row r="214" spans="1:6" x14ac:dyDescent="0.25">
      <c r="A214" s="263" t="s">
        <v>605</v>
      </c>
      <c r="B214" s="264" t="s">
        <v>521</v>
      </c>
      <c r="C214" s="272" t="s">
        <v>574</v>
      </c>
      <c r="D214" s="273">
        <v>322200</v>
      </c>
      <c r="E214" s="273">
        <v>322200</v>
      </c>
      <c r="F214" s="278">
        <v>0</v>
      </c>
    </row>
    <row r="215" spans="1:6" x14ac:dyDescent="0.25">
      <c r="A215" s="263" t="s">
        <v>605</v>
      </c>
      <c r="B215" s="264" t="s">
        <v>521</v>
      </c>
      <c r="C215" s="272" t="s">
        <v>647</v>
      </c>
      <c r="D215" s="273">
        <v>188595</v>
      </c>
      <c r="E215" s="273">
        <v>188595</v>
      </c>
      <c r="F215" s="278">
        <v>0</v>
      </c>
    </row>
    <row r="216" spans="1:6" x14ac:dyDescent="0.25">
      <c r="A216" s="263" t="s">
        <v>605</v>
      </c>
      <c r="B216" s="264" t="s">
        <v>521</v>
      </c>
      <c r="C216" s="272" t="s">
        <v>648</v>
      </c>
      <c r="D216" s="273">
        <v>119900</v>
      </c>
      <c r="E216" s="273">
        <v>119900</v>
      </c>
      <c r="F216" s="278">
        <v>0</v>
      </c>
    </row>
    <row r="217" spans="1:6" x14ac:dyDescent="0.25">
      <c r="A217" s="263" t="s">
        <v>605</v>
      </c>
      <c r="B217" s="264" t="s">
        <v>521</v>
      </c>
      <c r="C217" s="272" t="s">
        <v>644</v>
      </c>
      <c r="D217" s="273">
        <v>113792</v>
      </c>
      <c r="E217" s="273">
        <v>113792</v>
      </c>
      <c r="F217" s="278">
        <v>0</v>
      </c>
    </row>
    <row r="218" spans="1:6" x14ac:dyDescent="0.25">
      <c r="A218" s="263" t="s">
        <v>605</v>
      </c>
      <c r="B218" s="264" t="s">
        <v>521</v>
      </c>
      <c r="C218" s="272" t="s">
        <v>644</v>
      </c>
      <c r="D218" s="273">
        <v>115021</v>
      </c>
      <c r="E218" s="273">
        <v>115021</v>
      </c>
      <c r="F218" s="278">
        <v>0</v>
      </c>
    </row>
    <row r="219" spans="1:6" x14ac:dyDescent="0.25">
      <c r="A219" s="263" t="s">
        <v>605</v>
      </c>
      <c r="B219" s="264" t="s">
        <v>527</v>
      </c>
      <c r="C219" s="272" t="s">
        <v>608</v>
      </c>
      <c r="D219" s="273">
        <v>104660</v>
      </c>
      <c r="E219" s="273">
        <v>104660</v>
      </c>
      <c r="F219" s="278">
        <v>0</v>
      </c>
    </row>
    <row r="220" spans="1:6" x14ac:dyDescent="0.25">
      <c r="A220" s="263" t="s">
        <v>605</v>
      </c>
      <c r="B220" s="264" t="s">
        <v>523</v>
      </c>
      <c r="C220" s="272" t="s">
        <v>649</v>
      </c>
      <c r="D220" s="273">
        <v>120732</v>
      </c>
      <c r="E220" s="273">
        <v>120732</v>
      </c>
      <c r="F220" s="278">
        <v>0</v>
      </c>
    </row>
    <row r="221" spans="1:6" x14ac:dyDescent="0.25">
      <c r="A221" s="263" t="s">
        <v>605</v>
      </c>
      <c r="B221" s="264" t="s">
        <v>558</v>
      </c>
      <c r="C221" s="272" t="s">
        <v>650</v>
      </c>
      <c r="D221" s="273">
        <v>45401</v>
      </c>
      <c r="E221" s="273">
        <v>45401</v>
      </c>
      <c r="F221" s="278">
        <v>0</v>
      </c>
    </row>
    <row r="222" spans="1:6" x14ac:dyDescent="0.25">
      <c r="A222" s="263" t="s">
        <v>605</v>
      </c>
      <c r="B222" s="264" t="s">
        <v>525</v>
      </c>
      <c r="C222" s="272" t="s">
        <v>651</v>
      </c>
      <c r="D222" s="273">
        <v>1102</v>
      </c>
      <c r="E222" s="273">
        <v>1102</v>
      </c>
      <c r="F222" s="278">
        <v>0</v>
      </c>
    </row>
    <row r="223" spans="1:6" x14ac:dyDescent="0.25">
      <c r="A223" s="263" t="s">
        <v>605</v>
      </c>
      <c r="B223" s="264" t="s">
        <v>525</v>
      </c>
      <c r="C223" s="272" t="s">
        <v>651</v>
      </c>
      <c r="D223" s="273">
        <v>1102</v>
      </c>
      <c r="E223" s="273">
        <v>1102</v>
      </c>
      <c r="F223" s="278">
        <v>0</v>
      </c>
    </row>
    <row r="224" spans="1:6" x14ac:dyDescent="0.25">
      <c r="A224" s="263" t="s">
        <v>605</v>
      </c>
      <c r="B224" s="264" t="s">
        <v>525</v>
      </c>
      <c r="C224" s="272" t="s">
        <v>651</v>
      </c>
      <c r="D224" s="273">
        <v>1102</v>
      </c>
      <c r="E224" s="273">
        <v>1102</v>
      </c>
      <c r="F224" s="278">
        <v>0</v>
      </c>
    </row>
    <row r="225" spans="1:6" x14ac:dyDescent="0.25">
      <c r="A225" s="263" t="s">
        <v>605</v>
      </c>
      <c r="B225" s="264" t="s">
        <v>525</v>
      </c>
      <c r="C225" s="272" t="s">
        <v>651</v>
      </c>
      <c r="D225" s="273">
        <v>1102</v>
      </c>
      <c r="E225" s="273">
        <v>1102</v>
      </c>
      <c r="F225" s="278">
        <v>0</v>
      </c>
    </row>
    <row r="226" spans="1:6" x14ac:dyDescent="0.25">
      <c r="A226" s="263" t="s">
        <v>605</v>
      </c>
      <c r="B226" s="264" t="s">
        <v>525</v>
      </c>
      <c r="C226" s="272" t="s">
        <v>651</v>
      </c>
      <c r="D226" s="273">
        <v>1102</v>
      </c>
      <c r="E226" s="273">
        <v>1102</v>
      </c>
      <c r="F226" s="278">
        <v>0</v>
      </c>
    </row>
    <row r="227" spans="1:6" x14ac:dyDescent="0.25">
      <c r="A227" s="263" t="s">
        <v>605</v>
      </c>
      <c r="B227" s="264" t="s">
        <v>525</v>
      </c>
      <c r="C227" s="272" t="s">
        <v>652</v>
      </c>
      <c r="D227" s="273">
        <v>921</v>
      </c>
      <c r="E227" s="273">
        <v>921</v>
      </c>
      <c r="F227" s="278">
        <v>0</v>
      </c>
    </row>
    <row r="228" spans="1:6" x14ac:dyDescent="0.25">
      <c r="A228" s="263" t="s">
        <v>605</v>
      </c>
      <c r="B228" s="264" t="s">
        <v>525</v>
      </c>
      <c r="C228" s="272" t="s">
        <v>652</v>
      </c>
      <c r="D228" s="273">
        <v>921</v>
      </c>
      <c r="E228" s="273">
        <v>921</v>
      </c>
      <c r="F228" s="278">
        <v>0</v>
      </c>
    </row>
    <row r="229" spans="1:6" x14ac:dyDescent="0.25">
      <c r="A229" s="263" t="s">
        <v>605</v>
      </c>
      <c r="B229" s="264" t="s">
        <v>525</v>
      </c>
      <c r="C229" s="272" t="s">
        <v>652</v>
      </c>
      <c r="D229" s="273">
        <v>921</v>
      </c>
      <c r="E229" s="273">
        <v>921</v>
      </c>
      <c r="F229" s="278">
        <v>0</v>
      </c>
    </row>
    <row r="230" spans="1:6" x14ac:dyDescent="0.25">
      <c r="A230" s="263" t="s">
        <v>605</v>
      </c>
      <c r="B230" s="264" t="s">
        <v>525</v>
      </c>
      <c r="C230" s="272" t="s">
        <v>652</v>
      </c>
      <c r="D230" s="273">
        <v>921</v>
      </c>
      <c r="E230" s="273">
        <v>921</v>
      </c>
      <c r="F230" s="278">
        <v>0</v>
      </c>
    </row>
    <row r="231" spans="1:6" x14ac:dyDescent="0.25">
      <c r="A231" s="263" t="s">
        <v>605</v>
      </c>
      <c r="B231" s="264" t="s">
        <v>525</v>
      </c>
      <c r="C231" s="272" t="s">
        <v>652</v>
      </c>
      <c r="D231" s="273">
        <v>921</v>
      </c>
      <c r="E231" s="273">
        <v>921</v>
      </c>
      <c r="F231" s="278">
        <v>0</v>
      </c>
    </row>
    <row r="232" spans="1:6" x14ac:dyDescent="0.25">
      <c r="A232" s="263" t="s">
        <v>605</v>
      </c>
      <c r="B232" s="264" t="s">
        <v>525</v>
      </c>
      <c r="C232" s="272" t="s">
        <v>653</v>
      </c>
      <c r="D232" s="273">
        <v>772</v>
      </c>
      <c r="E232" s="273">
        <v>772</v>
      </c>
      <c r="F232" s="278">
        <v>0</v>
      </c>
    </row>
    <row r="233" spans="1:6" x14ac:dyDescent="0.25">
      <c r="A233" s="263" t="s">
        <v>605</v>
      </c>
      <c r="B233" s="264" t="s">
        <v>525</v>
      </c>
      <c r="C233" s="272" t="s">
        <v>654</v>
      </c>
      <c r="D233" s="273">
        <v>937</v>
      </c>
      <c r="E233" s="273">
        <v>937</v>
      </c>
      <c r="F233" s="278">
        <v>0</v>
      </c>
    </row>
    <row r="234" spans="1:6" x14ac:dyDescent="0.25">
      <c r="A234" s="263" t="s">
        <v>605</v>
      </c>
      <c r="B234" s="264" t="s">
        <v>525</v>
      </c>
      <c r="C234" s="272" t="s">
        <v>654</v>
      </c>
      <c r="D234" s="273">
        <v>937</v>
      </c>
      <c r="E234" s="273">
        <v>937</v>
      </c>
      <c r="F234" s="278">
        <v>0</v>
      </c>
    </row>
    <row r="235" spans="1:6" x14ac:dyDescent="0.25">
      <c r="A235" s="263" t="s">
        <v>605</v>
      </c>
      <c r="B235" s="264" t="s">
        <v>523</v>
      </c>
      <c r="C235" s="272" t="s">
        <v>655</v>
      </c>
      <c r="D235" s="273">
        <v>124852</v>
      </c>
      <c r="E235" s="273">
        <v>124852</v>
      </c>
      <c r="F235" s="278">
        <v>0</v>
      </c>
    </row>
    <row r="236" spans="1:6" x14ac:dyDescent="0.25">
      <c r="A236" s="263" t="s">
        <v>605</v>
      </c>
      <c r="B236" s="264" t="s">
        <v>534</v>
      </c>
      <c r="C236" s="272" t="s">
        <v>656</v>
      </c>
      <c r="D236" s="273">
        <v>4354</v>
      </c>
      <c r="E236" s="273">
        <v>4354</v>
      </c>
      <c r="F236" s="278">
        <v>0</v>
      </c>
    </row>
    <row r="237" spans="1:6" x14ac:dyDescent="0.25">
      <c r="A237" s="263" t="s">
        <v>605</v>
      </c>
      <c r="B237" s="264" t="s">
        <v>534</v>
      </c>
      <c r="C237" s="272" t="s">
        <v>657</v>
      </c>
      <c r="D237" s="273">
        <v>1102</v>
      </c>
      <c r="E237" s="273">
        <v>1102</v>
      </c>
      <c r="F237" s="278">
        <v>0</v>
      </c>
    </row>
    <row r="238" spans="1:6" x14ac:dyDescent="0.25">
      <c r="A238" s="263" t="s">
        <v>605</v>
      </c>
      <c r="B238" s="264" t="s">
        <v>534</v>
      </c>
      <c r="C238" s="272" t="s">
        <v>657</v>
      </c>
      <c r="D238" s="273">
        <v>1102</v>
      </c>
      <c r="E238" s="273">
        <v>1102</v>
      </c>
      <c r="F238" s="278">
        <v>0</v>
      </c>
    </row>
    <row r="239" spans="1:6" x14ac:dyDescent="0.25">
      <c r="A239" s="263" t="s">
        <v>605</v>
      </c>
      <c r="B239" s="264" t="s">
        <v>534</v>
      </c>
      <c r="C239" s="272" t="s">
        <v>657</v>
      </c>
      <c r="D239" s="273">
        <v>1102</v>
      </c>
      <c r="E239" s="273">
        <v>1102</v>
      </c>
      <c r="F239" s="278">
        <v>0</v>
      </c>
    </row>
    <row r="240" spans="1:6" x14ac:dyDescent="0.25">
      <c r="A240" s="263" t="s">
        <v>605</v>
      </c>
      <c r="B240" s="264" t="s">
        <v>534</v>
      </c>
      <c r="C240" s="272" t="s">
        <v>657</v>
      </c>
      <c r="D240" s="273">
        <v>1102</v>
      </c>
      <c r="E240" s="273">
        <v>1102</v>
      </c>
      <c r="F240" s="278">
        <v>0</v>
      </c>
    </row>
    <row r="241" spans="1:6" x14ac:dyDescent="0.25">
      <c r="A241" s="263" t="s">
        <v>605</v>
      </c>
      <c r="B241" s="264" t="s">
        <v>534</v>
      </c>
      <c r="C241" s="272" t="s">
        <v>657</v>
      </c>
      <c r="D241" s="273">
        <v>1102</v>
      </c>
      <c r="E241" s="273">
        <v>1102</v>
      </c>
      <c r="F241" s="278">
        <v>0</v>
      </c>
    </row>
    <row r="242" spans="1:6" ht="30" x14ac:dyDescent="0.25">
      <c r="A242" s="263" t="s">
        <v>605</v>
      </c>
      <c r="B242" s="264" t="s">
        <v>534</v>
      </c>
      <c r="C242" s="272" t="s">
        <v>658</v>
      </c>
      <c r="D242" s="273">
        <v>7307</v>
      </c>
      <c r="E242" s="273">
        <v>7307</v>
      </c>
      <c r="F242" s="278">
        <v>0</v>
      </c>
    </row>
    <row r="243" spans="1:6" ht="30" x14ac:dyDescent="0.25">
      <c r="A243" s="263" t="s">
        <v>605</v>
      </c>
      <c r="B243" s="264" t="s">
        <v>534</v>
      </c>
      <c r="C243" s="272" t="s">
        <v>659</v>
      </c>
      <c r="D243" s="273">
        <v>772</v>
      </c>
      <c r="E243" s="273">
        <v>772</v>
      </c>
      <c r="F243" s="278">
        <v>0</v>
      </c>
    </row>
    <row r="244" spans="1:6" ht="30" x14ac:dyDescent="0.25">
      <c r="A244" s="263" t="s">
        <v>605</v>
      </c>
      <c r="B244" s="264" t="s">
        <v>534</v>
      </c>
      <c r="C244" s="272" t="s">
        <v>659</v>
      </c>
      <c r="D244" s="273">
        <v>772</v>
      </c>
      <c r="E244" s="273">
        <v>772</v>
      </c>
      <c r="F244" s="278">
        <v>0</v>
      </c>
    </row>
    <row r="245" spans="1:6" ht="30" x14ac:dyDescent="0.25">
      <c r="A245" s="263" t="s">
        <v>605</v>
      </c>
      <c r="B245" s="264" t="s">
        <v>534</v>
      </c>
      <c r="C245" s="272" t="s">
        <v>659</v>
      </c>
      <c r="D245" s="273">
        <v>772</v>
      </c>
      <c r="E245" s="273">
        <v>772</v>
      </c>
      <c r="F245" s="278">
        <v>0</v>
      </c>
    </row>
    <row r="246" spans="1:6" ht="30" x14ac:dyDescent="0.25">
      <c r="A246" s="263" t="s">
        <v>605</v>
      </c>
      <c r="B246" s="264" t="s">
        <v>534</v>
      </c>
      <c r="C246" s="272" t="s">
        <v>659</v>
      </c>
      <c r="D246" s="273">
        <v>772</v>
      </c>
      <c r="E246" s="273">
        <v>772</v>
      </c>
      <c r="F246" s="278">
        <v>0</v>
      </c>
    </row>
    <row r="247" spans="1:6" ht="30" x14ac:dyDescent="0.25">
      <c r="A247" s="263" t="s">
        <v>605</v>
      </c>
      <c r="B247" s="264" t="s">
        <v>534</v>
      </c>
      <c r="C247" s="272" t="s">
        <v>659</v>
      </c>
      <c r="D247" s="273">
        <v>772</v>
      </c>
      <c r="E247" s="273">
        <v>772</v>
      </c>
      <c r="F247" s="278">
        <v>0</v>
      </c>
    </row>
    <row r="248" spans="1:6" ht="30" x14ac:dyDescent="0.25">
      <c r="A248" s="263" t="s">
        <v>605</v>
      </c>
      <c r="B248" s="264" t="s">
        <v>534</v>
      </c>
      <c r="C248" s="272" t="s">
        <v>660</v>
      </c>
      <c r="D248" s="273">
        <v>19637</v>
      </c>
      <c r="E248" s="273">
        <v>19637</v>
      </c>
      <c r="F248" s="278">
        <v>0</v>
      </c>
    </row>
    <row r="249" spans="1:6" ht="30" x14ac:dyDescent="0.25">
      <c r="A249" s="263" t="s">
        <v>605</v>
      </c>
      <c r="B249" s="264" t="s">
        <v>534</v>
      </c>
      <c r="C249" s="272" t="s">
        <v>660</v>
      </c>
      <c r="D249" s="273">
        <v>19638</v>
      </c>
      <c r="E249" s="273">
        <v>19638</v>
      </c>
      <c r="F249" s="278">
        <v>0</v>
      </c>
    </row>
    <row r="250" spans="1:6" ht="30" x14ac:dyDescent="0.25">
      <c r="A250" s="263" t="s">
        <v>605</v>
      </c>
      <c r="B250" s="264" t="s">
        <v>534</v>
      </c>
      <c r="C250" s="272" t="s">
        <v>660</v>
      </c>
      <c r="D250" s="273">
        <v>19638</v>
      </c>
      <c r="E250" s="273">
        <v>19638</v>
      </c>
      <c r="F250" s="278">
        <v>0</v>
      </c>
    </row>
    <row r="251" spans="1:6" ht="30" x14ac:dyDescent="0.25">
      <c r="A251" s="263" t="s">
        <v>605</v>
      </c>
      <c r="B251" s="264" t="s">
        <v>534</v>
      </c>
      <c r="C251" s="272" t="s">
        <v>660</v>
      </c>
      <c r="D251" s="273">
        <v>19638</v>
      </c>
      <c r="E251" s="273">
        <v>19638</v>
      </c>
      <c r="F251" s="278">
        <v>0</v>
      </c>
    </row>
    <row r="252" spans="1:6" ht="30" x14ac:dyDescent="0.25">
      <c r="A252" s="263" t="s">
        <v>605</v>
      </c>
      <c r="B252" s="264" t="s">
        <v>534</v>
      </c>
      <c r="C252" s="272" t="s">
        <v>660</v>
      </c>
      <c r="D252" s="273">
        <v>19638</v>
      </c>
      <c r="E252" s="273">
        <v>19638</v>
      </c>
      <c r="F252" s="278">
        <v>0</v>
      </c>
    </row>
    <row r="253" spans="1:6" ht="30" x14ac:dyDescent="0.25">
      <c r="A253" s="263" t="s">
        <v>605</v>
      </c>
      <c r="B253" s="264" t="s">
        <v>261</v>
      </c>
      <c r="C253" s="272" t="s">
        <v>661</v>
      </c>
      <c r="D253" s="273">
        <v>20471</v>
      </c>
      <c r="E253" s="273">
        <v>20471</v>
      </c>
      <c r="F253" s="278">
        <v>0</v>
      </c>
    </row>
    <row r="254" spans="1:6" ht="30" x14ac:dyDescent="0.25">
      <c r="A254" s="263" t="s">
        <v>605</v>
      </c>
      <c r="B254" s="264" t="s">
        <v>534</v>
      </c>
      <c r="C254" s="272" t="s">
        <v>662</v>
      </c>
      <c r="D254" s="273">
        <v>682</v>
      </c>
      <c r="E254" s="273">
        <v>682</v>
      </c>
      <c r="F254" s="278">
        <v>0</v>
      </c>
    </row>
    <row r="255" spans="1:6" ht="30" x14ac:dyDescent="0.25">
      <c r="A255" s="263" t="s">
        <v>605</v>
      </c>
      <c r="B255" s="264" t="s">
        <v>534</v>
      </c>
      <c r="C255" s="272" t="s">
        <v>662</v>
      </c>
      <c r="D255" s="273">
        <v>682</v>
      </c>
      <c r="E255" s="273">
        <v>682</v>
      </c>
      <c r="F255" s="278">
        <v>0</v>
      </c>
    </row>
    <row r="256" spans="1:6" ht="30" x14ac:dyDescent="0.25">
      <c r="A256" s="263" t="s">
        <v>605</v>
      </c>
      <c r="B256" s="264" t="s">
        <v>534</v>
      </c>
      <c r="C256" s="272" t="s">
        <v>662</v>
      </c>
      <c r="D256" s="273">
        <v>682</v>
      </c>
      <c r="E256" s="273">
        <v>682</v>
      </c>
      <c r="F256" s="278">
        <v>0</v>
      </c>
    </row>
    <row r="257" spans="1:6" x14ac:dyDescent="0.25">
      <c r="A257" s="263" t="s">
        <v>605</v>
      </c>
      <c r="B257" s="264" t="s">
        <v>534</v>
      </c>
      <c r="C257" s="272" t="s">
        <v>663</v>
      </c>
      <c r="D257" s="273">
        <v>553</v>
      </c>
      <c r="E257" s="273">
        <v>553</v>
      </c>
      <c r="F257" s="278">
        <v>0</v>
      </c>
    </row>
    <row r="258" spans="1:6" x14ac:dyDescent="0.25">
      <c r="A258" s="263" t="s">
        <v>605</v>
      </c>
      <c r="B258" s="264" t="s">
        <v>534</v>
      </c>
      <c r="C258" s="272" t="s">
        <v>663</v>
      </c>
      <c r="D258" s="273">
        <v>551</v>
      </c>
      <c r="E258" s="273">
        <v>551</v>
      </c>
      <c r="F258" s="278">
        <v>0</v>
      </c>
    </row>
    <row r="259" spans="1:6" x14ac:dyDescent="0.25">
      <c r="A259" s="263" t="s">
        <v>605</v>
      </c>
      <c r="B259" s="264" t="s">
        <v>534</v>
      </c>
      <c r="C259" s="272" t="s">
        <v>663</v>
      </c>
      <c r="D259" s="273">
        <v>551</v>
      </c>
      <c r="E259" s="273">
        <v>551</v>
      </c>
      <c r="F259" s="278">
        <v>0</v>
      </c>
    </row>
    <row r="260" spans="1:6" x14ac:dyDescent="0.25">
      <c r="A260" s="263" t="s">
        <v>605</v>
      </c>
      <c r="B260" s="264" t="s">
        <v>534</v>
      </c>
      <c r="C260" s="272" t="s">
        <v>663</v>
      </c>
      <c r="D260" s="273">
        <v>551</v>
      </c>
      <c r="E260" s="273">
        <v>551</v>
      </c>
      <c r="F260" s="278">
        <v>0</v>
      </c>
    </row>
    <row r="261" spans="1:6" x14ac:dyDescent="0.25">
      <c r="A261" s="263" t="s">
        <v>605</v>
      </c>
      <c r="B261" s="264" t="s">
        <v>534</v>
      </c>
      <c r="C261" s="272" t="s">
        <v>663</v>
      </c>
      <c r="D261" s="273">
        <v>551</v>
      </c>
      <c r="E261" s="273">
        <v>551</v>
      </c>
      <c r="F261" s="278">
        <v>0</v>
      </c>
    </row>
    <row r="262" spans="1:6" x14ac:dyDescent="0.25">
      <c r="A262" s="263" t="s">
        <v>605</v>
      </c>
      <c r="B262" s="264" t="s">
        <v>534</v>
      </c>
      <c r="C262" s="272" t="s">
        <v>663</v>
      </c>
      <c r="D262" s="273">
        <v>551</v>
      </c>
      <c r="E262" s="273">
        <v>551</v>
      </c>
      <c r="F262" s="278">
        <v>0</v>
      </c>
    </row>
    <row r="263" spans="1:6" x14ac:dyDescent="0.25">
      <c r="A263" s="263" t="s">
        <v>605</v>
      </c>
      <c r="B263" s="264" t="s">
        <v>534</v>
      </c>
      <c r="C263" s="272" t="s">
        <v>663</v>
      </c>
      <c r="D263" s="273">
        <v>551</v>
      </c>
      <c r="E263" s="273">
        <v>551</v>
      </c>
      <c r="F263" s="278">
        <v>0</v>
      </c>
    </row>
    <row r="264" spans="1:6" x14ac:dyDescent="0.25">
      <c r="A264" s="263" t="s">
        <v>605</v>
      </c>
      <c r="B264" s="264" t="s">
        <v>534</v>
      </c>
      <c r="C264" s="272" t="s">
        <v>663</v>
      </c>
      <c r="D264" s="273">
        <v>551</v>
      </c>
      <c r="E264" s="273">
        <v>551</v>
      </c>
      <c r="F264" s="278">
        <v>0</v>
      </c>
    </row>
    <row r="265" spans="1:6" x14ac:dyDescent="0.25">
      <c r="A265" s="263" t="s">
        <v>605</v>
      </c>
      <c r="B265" s="264" t="s">
        <v>534</v>
      </c>
      <c r="C265" s="272" t="s">
        <v>663</v>
      </c>
      <c r="D265" s="273">
        <v>551</v>
      </c>
      <c r="E265" s="273">
        <v>551</v>
      </c>
      <c r="F265" s="278">
        <v>0</v>
      </c>
    </row>
    <row r="266" spans="1:6" x14ac:dyDescent="0.25">
      <c r="A266" s="263" t="s">
        <v>605</v>
      </c>
      <c r="B266" s="264" t="s">
        <v>534</v>
      </c>
      <c r="C266" s="272" t="s">
        <v>663</v>
      </c>
      <c r="D266" s="273">
        <v>551</v>
      </c>
      <c r="E266" s="273">
        <v>551</v>
      </c>
      <c r="F266" s="278">
        <v>0</v>
      </c>
    </row>
    <row r="267" spans="1:6" ht="30" x14ac:dyDescent="0.25">
      <c r="A267" s="263" t="s">
        <v>605</v>
      </c>
      <c r="B267" s="264" t="s">
        <v>534</v>
      </c>
      <c r="C267" s="272" t="s">
        <v>664</v>
      </c>
      <c r="D267" s="273">
        <v>49134</v>
      </c>
      <c r="E267" s="273">
        <v>49134</v>
      </c>
      <c r="F267" s="278">
        <v>0</v>
      </c>
    </row>
    <row r="268" spans="1:6" ht="30" x14ac:dyDescent="0.25">
      <c r="A268" s="263" t="s">
        <v>605</v>
      </c>
      <c r="B268" s="264" t="s">
        <v>558</v>
      </c>
      <c r="C268" s="272" t="s">
        <v>665</v>
      </c>
      <c r="D268" s="273">
        <v>57488</v>
      </c>
      <c r="E268" s="273">
        <v>57488</v>
      </c>
      <c r="F268" s="278">
        <v>0</v>
      </c>
    </row>
    <row r="269" spans="1:6" x14ac:dyDescent="0.25">
      <c r="A269" s="263" t="s">
        <v>605</v>
      </c>
      <c r="B269" s="264" t="s">
        <v>527</v>
      </c>
      <c r="C269" s="272" t="s">
        <v>666</v>
      </c>
      <c r="D269" s="273">
        <v>4717</v>
      </c>
      <c r="E269" s="273">
        <v>4717</v>
      </c>
      <c r="F269" s="278">
        <v>0</v>
      </c>
    </row>
    <row r="270" spans="1:6" ht="30" x14ac:dyDescent="0.25">
      <c r="A270" s="263" t="s">
        <v>605</v>
      </c>
      <c r="B270" s="264" t="s">
        <v>558</v>
      </c>
      <c r="C270" s="272" t="s">
        <v>667</v>
      </c>
      <c r="D270" s="273">
        <v>68000</v>
      </c>
      <c r="E270" s="273">
        <v>68000</v>
      </c>
      <c r="F270" s="278">
        <v>0</v>
      </c>
    </row>
    <row r="271" spans="1:6" x14ac:dyDescent="0.25">
      <c r="A271" s="263" t="s">
        <v>605</v>
      </c>
      <c r="B271" s="264" t="s">
        <v>558</v>
      </c>
      <c r="C271" s="272" t="s">
        <v>668</v>
      </c>
      <c r="D271" s="273">
        <v>630</v>
      </c>
      <c r="E271" s="273">
        <v>630</v>
      </c>
      <c r="F271" s="278">
        <v>0</v>
      </c>
    </row>
    <row r="272" spans="1:6" x14ac:dyDescent="0.25">
      <c r="A272" s="263" t="s">
        <v>605</v>
      </c>
      <c r="B272" s="264" t="s">
        <v>558</v>
      </c>
      <c r="C272" s="272" t="s">
        <v>668</v>
      </c>
      <c r="D272" s="273">
        <v>629</v>
      </c>
      <c r="E272" s="273">
        <v>629</v>
      </c>
      <c r="F272" s="278">
        <v>0</v>
      </c>
    </row>
    <row r="273" spans="1:6" x14ac:dyDescent="0.25">
      <c r="A273" s="263" t="s">
        <v>605</v>
      </c>
      <c r="B273" s="264" t="s">
        <v>558</v>
      </c>
      <c r="C273" s="272" t="s">
        <v>668</v>
      </c>
      <c r="D273" s="273">
        <v>629</v>
      </c>
      <c r="E273" s="273">
        <v>629</v>
      </c>
      <c r="F273" s="278">
        <v>0</v>
      </c>
    </row>
    <row r="274" spans="1:6" x14ac:dyDescent="0.25">
      <c r="A274" s="263" t="s">
        <v>605</v>
      </c>
      <c r="B274" s="264" t="s">
        <v>558</v>
      </c>
      <c r="C274" s="272" t="s">
        <v>668</v>
      </c>
      <c r="D274" s="273">
        <v>629</v>
      </c>
      <c r="E274" s="273">
        <v>629</v>
      </c>
      <c r="F274" s="278">
        <v>0</v>
      </c>
    </row>
    <row r="275" spans="1:6" x14ac:dyDescent="0.25">
      <c r="A275" s="263" t="s">
        <v>605</v>
      </c>
      <c r="B275" s="264" t="s">
        <v>558</v>
      </c>
      <c r="C275" s="272" t="s">
        <v>668</v>
      </c>
      <c r="D275" s="273">
        <v>629</v>
      </c>
      <c r="E275" s="273">
        <v>629</v>
      </c>
      <c r="F275" s="278">
        <v>0</v>
      </c>
    </row>
    <row r="276" spans="1:6" ht="30" x14ac:dyDescent="0.25">
      <c r="A276" s="263" t="s">
        <v>605</v>
      </c>
      <c r="B276" s="264" t="s">
        <v>527</v>
      </c>
      <c r="C276" s="272" t="s">
        <v>669</v>
      </c>
      <c r="D276" s="273">
        <v>8653</v>
      </c>
      <c r="E276" s="273">
        <v>8653</v>
      </c>
      <c r="F276" s="278">
        <v>0</v>
      </c>
    </row>
    <row r="277" spans="1:6" ht="30" x14ac:dyDescent="0.25">
      <c r="A277" s="263" t="s">
        <v>605</v>
      </c>
      <c r="B277" s="264" t="s">
        <v>527</v>
      </c>
      <c r="C277" s="272" t="s">
        <v>669</v>
      </c>
      <c r="D277" s="273">
        <v>8654</v>
      </c>
      <c r="E277" s="273">
        <v>8654</v>
      </c>
      <c r="F277" s="278">
        <v>0</v>
      </c>
    </row>
    <row r="278" spans="1:6" ht="30" x14ac:dyDescent="0.25">
      <c r="A278" s="263" t="s">
        <v>605</v>
      </c>
      <c r="B278" s="264" t="s">
        <v>527</v>
      </c>
      <c r="C278" s="272" t="s">
        <v>670</v>
      </c>
      <c r="D278" s="273">
        <v>8653</v>
      </c>
      <c r="E278" s="273">
        <v>8653</v>
      </c>
      <c r="F278" s="278">
        <v>0</v>
      </c>
    </row>
    <row r="279" spans="1:6" ht="30" x14ac:dyDescent="0.25">
      <c r="A279" s="263" t="s">
        <v>605</v>
      </c>
      <c r="B279" s="264" t="s">
        <v>527</v>
      </c>
      <c r="C279" s="272" t="s">
        <v>670</v>
      </c>
      <c r="D279" s="273">
        <v>8654</v>
      </c>
      <c r="E279" s="273">
        <v>8654</v>
      </c>
      <c r="F279" s="278">
        <v>0</v>
      </c>
    </row>
    <row r="280" spans="1:6" ht="30" x14ac:dyDescent="0.25">
      <c r="A280" s="263" t="s">
        <v>605</v>
      </c>
      <c r="B280" s="264" t="s">
        <v>527</v>
      </c>
      <c r="C280" s="272" t="s">
        <v>670</v>
      </c>
      <c r="D280" s="273">
        <v>8654</v>
      </c>
      <c r="E280" s="273">
        <v>8654</v>
      </c>
      <c r="F280" s="278">
        <v>0</v>
      </c>
    </row>
    <row r="281" spans="1:6" x14ac:dyDescent="0.25">
      <c r="A281" s="263" t="s">
        <v>605</v>
      </c>
      <c r="B281" s="264" t="s">
        <v>521</v>
      </c>
      <c r="C281" s="272" t="s">
        <v>671</v>
      </c>
      <c r="D281" s="273">
        <v>109002</v>
      </c>
      <c r="E281" s="273">
        <v>109002</v>
      </c>
      <c r="F281" s="278">
        <v>0</v>
      </c>
    </row>
    <row r="282" spans="1:6" x14ac:dyDescent="0.25">
      <c r="A282" s="263" t="s">
        <v>605</v>
      </c>
      <c r="B282" s="264" t="s">
        <v>521</v>
      </c>
      <c r="C282" s="272" t="s">
        <v>671</v>
      </c>
      <c r="D282" s="273">
        <v>109002</v>
      </c>
      <c r="E282" s="273">
        <v>109002</v>
      </c>
      <c r="F282" s="278">
        <v>0</v>
      </c>
    </row>
    <row r="283" spans="1:6" ht="30" x14ac:dyDescent="0.25">
      <c r="A283" s="263" t="s">
        <v>605</v>
      </c>
      <c r="B283" s="264" t="s">
        <v>527</v>
      </c>
      <c r="C283" s="272" t="s">
        <v>672</v>
      </c>
      <c r="D283" s="273">
        <v>73299</v>
      </c>
      <c r="E283" s="273">
        <v>73299</v>
      </c>
      <c r="F283" s="278">
        <v>0</v>
      </c>
    </row>
    <row r="284" spans="1:6" x14ac:dyDescent="0.25">
      <c r="A284" s="263" t="s">
        <v>605</v>
      </c>
      <c r="B284" s="264" t="s">
        <v>527</v>
      </c>
      <c r="C284" s="272" t="s">
        <v>673</v>
      </c>
      <c r="D284" s="273">
        <v>99283</v>
      </c>
      <c r="E284" s="273">
        <v>99283</v>
      </c>
      <c r="F284" s="278">
        <v>0</v>
      </c>
    </row>
    <row r="285" spans="1:6" ht="30" x14ac:dyDescent="0.25">
      <c r="A285" s="263" t="s">
        <v>605</v>
      </c>
      <c r="B285" s="264" t="s">
        <v>527</v>
      </c>
      <c r="C285" s="272" t="s">
        <v>674</v>
      </c>
      <c r="D285" s="273">
        <v>106220</v>
      </c>
      <c r="E285" s="273">
        <v>106220</v>
      </c>
      <c r="F285" s="278">
        <v>0</v>
      </c>
    </row>
    <row r="286" spans="1:6" x14ac:dyDescent="0.25">
      <c r="A286" s="263" t="s">
        <v>605</v>
      </c>
      <c r="B286" s="264" t="s">
        <v>534</v>
      </c>
      <c r="C286" s="272" t="s">
        <v>675</v>
      </c>
      <c r="D286" s="273">
        <v>6189</v>
      </c>
      <c r="E286" s="273">
        <v>6189</v>
      </c>
      <c r="F286" s="278">
        <v>0</v>
      </c>
    </row>
    <row r="287" spans="1:6" x14ac:dyDescent="0.25">
      <c r="A287" s="263" t="s">
        <v>605</v>
      </c>
      <c r="B287" s="264" t="s">
        <v>534</v>
      </c>
      <c r="C287" s="272" t="s">
        <v>676</v>
      </c>
      <c r="D287" s="273">
        <v>3767</v>
      </c>
      <c r="E287" s="273">
        <v>3767</v>
      </c>
      <c r="F287" s="278">
        <v>0</v>
      </c>
    </row>
    <row r="288" spans="1:6" x14ac:dyDescent="0.25">
      <c r="A288" s="263" t="s">
        <v>605</v>
      </c>
      <c r="B288" s="264" t="s">
        <v>534</v>
      </c>
      <c r="C288" s="272" t="s">
        <v>676</v>
      </c>
      <c r="D288" s="273">
        <v>3767</v>
      </c>
      <c r="E288" s="273">
        <v>3767</v>
      </c>
      <c r="F288" s="278">
        <v>0</v>
      </c>
    </row>
    <row r="289" spans="1:6" ht="30" x14ac:dyDescent="0.25">
      <c r="A289" s="263" t="s">
        <v>605</v>
      </c>
      <c r="B289" s="264" t="s">
        <v>534</v>
      </c>
      <c r="C289" s="272" t="s">
        <v>677</v>
      </c>
      <c r="D289" s="273">
        <v>11016</v>
      </c>
      <c r="E289" s="273">
        <v>11016</v>
      </c>
      <c r="F289" s="278">
        <v>0</v>
      </c>
    </row>
    <row r="290" spans="1:6" ht="30" x14ac:dyDescent="0.25">
      <c r="A290" s="263" t="s">
        <v>605</v>
      </c>
      <c r="B290" s="264" t="s">
        <v>534</v>
      </c>
      <c r="C290" s="272" t="s">
        <v>678</v>
      </c>
      <c r="D290" s="273">
        <v>20149</v>
      </c>
      <c r="E290" s="273">
        <v>20149</v>
      </c>
      <c r="F290" s="278">
        <v>0</v>
      </c>
    </row>
    <row r="291" spans="1:6" x14ac:dyDescent="0.25">
      <c r="A291" s="263" t="s">
        <v>605</v>
      </c>
      <c r="B291" s="264" t="s">
        <v>525</v>
      </c>
      <c r="C291" s="272" t="s">
        <v>679</v>
      </c>
      <c r="D291" s="273">
        <v>779</v>
      </c>
      <c r="E291" s="273">
        <v>779</v>
      </c>
      <c r="F291" s="278">
        <v>0</v>
      </c>
    </row>
    <row r="292" spans="1:6" x14ac:dyDescent="0.25">
      <c r="A292" s="263" t="s">
        <v>605</v>
      </c>
      <c r="B292" s="264" t="s">
        <v>525</v>
      </c>
      <c r="C292" s="272" t="s">
        <v>679</v>
      </c>
      <c r="D292" s="273">
        <v>780</v>
      </c>
      <c r="E292" s="273">
        <v>780</v>
      </c>
      <c r="F292" s="278">
        <v>0</v>
      </c>
    </row>
    <row r="293" spans="1:6" x14ac:dyDescent="0.25">
      <c r="A293" s="263" t="s">
        <v>605</v>
      </c>
      <c r="B293" s="264" t="s">
        <v>525</v>
      </c>
      <c r="C293" s="272" t="s">
        <v>679</v>
      </c>
      <c r="D293" s="273">
        <v>780</v>
      </c>
      <c r="E293" s="273">
        <v>780</v>
      </c>
      <c r="F293" s="278">
        <v>0</v>
      </c>
    </row>
    <row r="294" spans="1:6" ht="30" x14ac:dyDescent="0.25">
      <c r="A294" s="263" t="s">
        <v>605</v>
      </c>
      <c r="B294" s="264" t="s">
        <v>525</v>
      </c>
      <c r="C294" s="272" t="s">
        <v>680</v>
      </c>
      <c r="D294" s="273">
        <v>51204</v>
      </c>
      <c r="E294" s="273">
        <v>51204</v>
      </c>
      <c r="F294" s="278">
        <v>0</v>
      </c>
    </row>
    <row r="295" spans="1:6" ht="30" x14ac:dyDescent="0.25">
      <c r="A295" s="263" t="s">
        <v>605</v>
      </c>
      <c r="B295" s="264" t="s">
        <v>525</v>
      </c>
      <c r="C295" s="272" t="s">
        <v>680</v>
      </c>
      <c r="D295" s="273">
        <v>51204</v>
      </c>
      <c r="E295" s="273">
        <v>51204</v>
      </c>
      <c r="F295" s="278">
        <v>0</v>
      </c>
    </row>
    <row r="296" spans="1:6" ht="30" x14ac:dyDescent="0.25">
      <c r="A296" s="263" t="s">
        <v>605</v>
      </c>
      <c r="B296" s="264" t="s">
        <v>525</v>
      </c>
      <c r="C296" s="272" t="s">
        <v>680</v>
      </c>
      <c r="D296" s="273">
        <v>51204</v>
      </c>
      <c r="E296" s="273">
        <v>51204</v>
      </c>
      <c r="F296" s="278">
        <v>0</v>
      </c>
    </row>
    <row r="297" spans="1:6" ht="30" x14ac:dyDescent="0.25">
      <c r="A297" s="263" t="s">
        <v>605</v>
      </c>
      <c r="B297" s="264" t="s">
        <v>525</v>
      </c>
      <c r="C297" s="272" t="s">
        <v>680</v>
      </c>
      <c r="D297" s="273">
        <v>51204</v>
      </c>
      <c r="E297" s="273">
        <v>51204</v>
      </c>
      <c r="F297" s="278">
        <v>0</v>
      </c>
    </row>
    <row r="298" spans="1:6" x14ac:dyDescent="0.25">
      <c r="A298" s="263" t="s">
        <v>605</v>
      </c>
      <c r="B298" s="264" t="s">
        <v>525</v>
      </c>
      <c r="C298" s="272" t="s">
        <v>681</v>
      </c>
      <c r="D298" s="273">
        <v>3770</v>
      </c>
      <c r="E298" s="273">
        <v>3770</v>
      </c>
      <c r="F298" s="278">
        <v>0</v>
      </c>
    </row>
    <row r="299" spans="1:6" x14ac:dyDescent="0.25">
      <c r="A299" s="263" t="s">
        <v>605</v>
      </c>
      <c r="B299" s="264" t="s">
        <v>525</v>
      </c>
      <c r="C299" s="272" t="s">
        <v>682</v>
      </c>
      <c r="D299" s="273">
        <v>394</v>
      </c>
      <c r="E299" s="273">
        <v>394</v>
      </c>
      <c r="F299" s="278">
        <v>0</v>
      </c>
    </row>
    <row r="300" spans="1:6" x14ac:dyDescent="0.25">
      <c r="A300" s="263" t="s">
        <v>605</v>
      </c>
      <c r="B300" s="264" t="s">
        <v>525</v>
      </c>
      <c r="C300" s="272" t="s">
        <v>682</v>
      </c>
      <c r="D300" s="273">
        <v>394</v>
      </c>
      <c r="E300" s="273">
        <v>394</v>
      </c>
      <c r="F300" s="278">
        <v>0</v>
      </c>
    </row>
    <row r="301" spans="1:6" x14ac:dyDescent="0.25">
      <c r="A301" s="263" t="s">
        <v>605</v>
      </c>
      <c r="B301" s="264" t="s">
        <v>525</v>
      </c>
      <c r="C301" s="272" t="s">
        <v>682</v>
      </c>
      <c r="D301" s="273">
        <v>394</v>
      </c>
      <c r="E301" s="273">
        <v>394</v>
      </c>
      <c r="F301" s="278">
        <v>0</v>
      </c>
    </row>
    <row r="302" spans="1:6" x14ac:dyDescent="0.25">
      <c r="A302" s="263" t="s">
        <v>605</v>
      </c>
      <c r="B302" s="264" t="s">
        <v>525</v>
      </c>
      <c r="C302" s="272" t="s">
        <v>682</v>
      </c>
      <c r="D302" s="273">
        <v>394</v>
      </c>
      <c r="E302" s="273">
        <v>394</v>
      </c>
      <c r="F302" s="278">
        <v>0</v>
      </c>
    </row>
    <row r="303" spans="1:6" x14ac:dyDescent="0.25">
      <c r="A303" s="263" t="s">
        <v>605</v>
      </c>
      <c r="B303" s="264" t="s">
        <v>525</v>
      </c>
      <c r="C303" s="272" t="s">
        <v>682</v>
      </c>
      <c r="D303" s="273">
        <v>394</v>
      </c>
      <c r="E303" s="273">
        <v>394</v>
      </c>
      <c r="F303" s="278">
        <v>0</v>
      </c>
    </row>
    <row r="304" spans="1:6" x14ac:dyDescent="0.25">
      <c r="A304" s="263" t="s">
        <v>605</v>
      </c>
      <c r="B304" s="264" t="s">
        <v>525</v>
      </c>
      <c r="C304" s="272" t="s">
        <v>683</v>
      </c>
      <c r="D304" s="273">
        <v>1961</v>
      </c>
      <c r="E304" s="273">
        <v>1961</v>
      </c>
      <c r="F304" s="278">
        <v>0</v>
      </c>
    </row>
    <row r="305" spans="1:6" x14ac:dyDescent="0.25">
      <c r="A305" s="263" t="s">
        <v>605</v>
      </c>
      <c r="B305" s="264" t="s">
        <v>525</v>
      </c>
      <c r="C305" s="272" t="s">
        <v>683</v>
      </c>
      <c r="D305" s="273">
        <v>1961</v>
      </c>
      <c r="E305" s="273">
        <v>1961</v>
      </c>
      <c r="F305" s="278">
        <v>0</v>
      </c>
    </row>
    <row r="306" spans="1:6" x14ac:dyDescent="0.25">
      <c r="A306" s="263" t="s">
        <v>605</v>
      </c>
      <c r="B306" s="264" t="s">
        <v>525</v>
      </c>
      <c r="C306" s="272" t="s">
        <v>683</v>
      </c>
      <c r="D306" s="273">
        <v>1961</v>
      </c>
      <c r="E306" s="273">
        <v>1961</v>
      </c>
      <c r="F306" s="278">
        <v>0</v>
      </c>
    </row>
    <row r="307" spans="1:6" x14ac:dyDescent="0.25">
      <c r="A307" s="263" t="s">
        <v>605</v>
      </c>
      <c r="B307" s="264" t="s">
        <v>525</v>
      </c>
      <c r="C307" s="272" t="s">
        <v>684</v>
      </c>
      <c r="D307" s="273">
        <v>307</v>
      </c>
      <c r="E307" s="273">
        <v>307</v>
      </c>
      <c r="F307" s="278">
        <v>0</v>
      </c>
    </row>
    <row r="308" spans="1:6" x14ac:dyDescent="0.25">
      <c r="A308" s="263" t="s">
        <v>605</v>
      </c>
      <c r="B308" s="264" t="s">
        <v>525</v>
      </c>
      <c r="C308" s="272" t="s">
        <v>685</v>
      </c>
      <c r="D308" s="273">
        <v>1000</v>
      </c>
      <c r="E308" s="273">
        <v>1000</v>
      </c>
      <c r="F308" s="278">
        <v>0</v>
      </c>
    </row>
    <row r="309" spans="1:6" x14ac:dyDescent="0.25">
      <c r="A309" s="263" t="s">
        <v>605</v>
      </c>
      <c r="B309" s="264" t="s">
        <v>525</v>
      </c>
      <c r="C309" s="272" t="s">
        <v>685</v>
      </c>
      <c r="D309" s="273">
        <v>1000</v>
      </c>
      <c r="E309" s="273">
        <v>1000</v>
      </c>
      <c r="F309" s="278">
        <v>0</v>
      </c>
    </row>
    <row r="310" spans="1:6" x14ac:dyDescent="0.25">
      <c r="A310" s="263" t="s">
        <v>605</v>
      </c>
      <c r="B310" s="264" t="s">
        <v>525</v>
      </c>
      <c r="C310" s="272" t="s">
        <v>685</v>
      </c>
      <c r="D310" s="273">
        <v>1000</v>
      </c>
      <c r="E310" s="273">
        <v>1000</v>
      </c>
      <c r="F310" s="278">
        <v>0</v>
      </c>
    </row>
    <row r="311" spans="1:6" ht="30" x14ac:dyDescent="0.25">
      <c r="A311" s="263" t="s">
        <v>605</v>
      </c>
      <c r="B311" s="264" t="s">
        <v>533</v>
      </c>
      <c r="C311" s="272" t="s">
        <v>686</v>
      </c>
      <c r="D311" s="273">
        <v>156360</v>
      </c>
      <c r="E311" s="273">
        <v>156360</v>
      </c>
      <c r="F311" s="278">
        <v>0</v>
      </c>
    </row>
    <row r="312" spans="1:6" x14ac:dyDescent="0.25">
      <c r="A312" s="263" t="s">
        <v>605</v>
      </c>
      <c r="B312" s="264" t="s">
        <v>534</v>
      </c>
      <c r="C312" s="272" t="s">
        <v>687</v>
      </c>
      <c r="D312" s="273">
        <v>18977</v>
      </c>
      <c r="E312" s="273">
        <v>18977</v>
      </c>
      <c r="F312" s="278">
        <v>0</v>
      </c>
    </row>
    <row r="313" spans="1:6" x14ac:dyDescent="0.25">
      <c r="A313" s="263" t="s">
        <v>605</v>
      </c>
      <c r="B313" s="264" t="s">
        <v>534</v>
      </c>
      <c r="C313" s="272" t="s">
        <v>687</v>
      </c>
      <c r="D313" s="273">
        <v>18976</v>
      </c>
      <c r="E313" s="273">
        <v>18976</v>
      </c>
      <c r="F313" s="278">
        <v>0</v>
      </c>
    </row>
    <row r="314" spans="1:6" x14ac:dyDescent="0.25">
      <c r="A314" s="263" t="s">
        <v>605</v>
      </c>
      <c r="B314" s="264" t="s">
        <v>534</v>
      </c>
      <c r="C314" s="272" t="s">
        <v>687</v>
      </c>
      <c r="D314" s="273">
        <v>18976</v>
      </c>
      <c r="E314" s="273">
        <v>18976</v>
      </c>
      <c r="F314" s="278">
        <v>0</v>
      </c>
    </row>
    <row r="315" spans="1:6" x14ac:dyDescent="0.25">
      <c r="A315" s="263" t="s">
        <v>605</v>
      </c>
      <c r="B315" s="264" t="s">
        <v>534</v>
      </c>
      <c r="C315" s="272" t="s">
        <v>688</v>
      </c>
      <c r="D315" s="273">
        <v>9055</v>
      </c>
      <c r="E315" s="273">
        <v>9055</v>
      </c>
      <c r="F315" s="278">
        <v>0</v>
      </c>
    </row>
    <row r="316" spans="1:6" ht="30" x14ac:dyDescent="0.25">
      <c r="A316" s="263" t="s">
        <v>605</v>
      </c>
      <c r="B316" s="264" t="s">
        <v>525</v>
      </c>
      <c r="C316" s="272" t="s">
        <v>689</v>
      </c>
      <c r="D316" s="273">
        <v>6292</v>
      </c>
      <c r="E316" s="273">
        <v>6292</v>
      </c>
      <c r="F316" s="278">
        <v>0</v>
      </c>
    </row>
    <row r="317" spans="1:6" ht="30" x14ac:dyDescent="0.25">
      <c r="A317" s="263" t="s">
        <v>605</v>
      </c>
      <c r="B317" s="264" t="s">
        <v>534</v>
      </c>
      <c r="C317" s="272" t="s">
        <v>690</v>
      </c>
      <c r="D317" s="273">
        <v>4016</v>
      </c>
      <c r="E317" s="273">
        <v>4016</v>
      </c>
      <c r="F317" s="278">
        <v>0</v>
      </c>
    </row>
    <row r="318" spans="1:6" ht="30" x14ac:dyDescent="0.25">
      <c r="A318" s="263" t="s">
        <v>605</v>
      </c>
      <c r="B318" s="264" t="s">
        <v>534</v>
      </c>
      <c r="C318" s="272" t="s">
        <v>691</v>
      </c>
      <c r="D318" s="273">
        <v>12276</v>
      </c>
      <c r="E318" s="273">
        <v>12276</v>
      </c>
      <c r="F318" s="278">
        <v>0</v>
      </c>
    </row>
    <row r="319" spans="1:6" ht="30" x14ac:dyDescent="0.25">
      <c r="A319" s="263" t="s">
        <v>605</v>
      </c>
      <c r="B319" s="264" t="s">
        <v>534</v>
      </c>
      <c r="C319" s="272" t="s">
        <v>691</v>
      </c>
      <c r="D319" s="273">
        <v>12275</v>
      </c>
      <c r="E319" s="273">
        <v>12275</v>
      </c>
      <c r="F319" s="278">
        <v>0</v>
      </c>
    </row>
    <row r="320" spans="1:6" ht="30" x14ac:dyDescent="0.25">
      <c r="A320" s="263" t="s">
        <v>605</v>
      </c>
      <c r="B320" s="264" t="s">
        <v>534</v>
      </c>
      <c r="C320" s="272" t="s">
        <v>691</v>
      </c>
      <c r="D320" s="273">
        <v>12275</v>
      </c>
      <c r="E320" s="273">
        <v>12275</v>
      </c>
      <c r="F320" s="278">
        <v>0</v>
      </c>
    </row>
    <row r="321" spans="1:6" x14ac:dyDescent="0.25">
      <c r="A321" s="263" t="s">
        <v>605</v>
      </c>
      <c r="B321" s="264" t="s">
        <v>534</v>
      </c>
      <c r="C321" s="272" t="s">
        <v>692</v>
      </c>
      <c r="D321" s="273">
        <v>11803</v>
      </c>
      <c r="E321" s="273">
        <v>11803</v>
      </c>
      <c r="F321" s="278">
        <v>0</v>
      </c>
    </row>
    <row r="322" spans="1:6" x14ac:dyDescent="0.25">
      <c r="A322" s="263" t="s">
        <v>605</v>
      </c>
      <c r="B322" s="264" t="s">
        <v>534</v>
      </c>
      <c r="C322" s="272" t="s">
        <v>692</v>
      </c>
      <c r="D322" s="273">
        <v>11803</v>
      </c>
      <c r="E322" s="273">
        <v>11803</v>
      </c>
      <c r="F322" s="278">
        <v>0</v>
      </c>
    </row>
    <row r="323" spans="1:6" x14ac:dyDescent="0.25">
      <c r="A323" s="263" t="s">
        <v>605</v>
      </c>
      <c r="B323" s="264" t="s">
        <v>527</v>
      </c>
      <c r="C323" s="272" t="s">
        <v>693</v>
      </c>
      <c r="D323" s="273">
        <v>110000</v>
      </c>
      <c r="E323" s="273">
        <v>110000</v>
      </c>
      <c r="F323" s="278">
        <v>0</v>
      </c>
    </row>
    <row r="324" spans="1:6" ht="85.5" x14ac:dyDescent="0.25">
      <c r="A324" s="267" t="s">
        <v>694</v>
      </c>
      <c r="B324" s="268"/>
      <c r="C324" s="269" t="s">
        <v>1250</v>
      </c>
      <c r="D324" s="270">
        <f>SUBTOTAL(9,D146:D323)</f>
        <v>14358206</v>
      </c>
      <c r="E324" s="270">
        <f>SUBTOTAL(9,E146:E323)</f>
        <v>14358206</v>
      </c>
      <c r="F324" s="271">
        <f>SUBTOTAL(9,F146:F323)</f>
        <v>0</v>
      </c>
    </row>
    <row r="325" spans="1:6" ht="30" x14ac:dyDescent="0.25">
      <c r="A325" s="263" t="s">
        <v>695</v>
      </c>
      <c r="B325" s="264" t="s">
        <v>525</v>
      </c>
      <c r="C325" s="272" t="s">
        <v>696</v>
      </c>
      <c r="D325" s="273">
        <v>23543</v>
      </c>
      <c r="E325" s="273">
        <v>23543</v>
      </c>
      <c r="F325" s="278">
        <v>0</v>
      </c>
    </row>
    <row r="326" spans="1:6" ht="30" x14ac:dyDescent="0.25">
      <c r="A326" s="263" t="s">
        <v>695</v>
      </c>
      <c r="B326" s="264" t="s">
        <v>525</v>
      </c>
      <c r="C326" s="272" t="s">
        <v>697</v>
      </c>
      <c r="D326" s="273">
        <v>21181</v>
      </c>
      <c r="E326" s="273">
        <v>21181</v>
      </c>
      <c r="F326" s="278">
        <v>0</v>
      </c>
    </row>
    <row r="327" spans="1:6" ht="30" x14ac:dyDescent="0.25">
      <c r="A327" s="263" t="s">
        <v>695</v>
      </c>
      <c r="B327" s="264" t="s">
        <v>525</v>
      </c>
      <c r="C327" s="272" t="s">
        <v>697</v>
      </c>
      <c r="D327" s="273">
        <v>21181</v>
      </c>
      <c r="E327" s="273">
        <v>21181</v>
      </c>
      <c r="F327" s="278">
        <v>0</v>
      </c>
    </row>
    <row r="328" spans="1:6" x14ac:dyDescent="0.25">
      <c r="A328" s="263" t="s">
        <v>695</v>
      </c>
      <c r="B328" s="264" t="s">
        <v>525</v>
      </c>
      <c r="C328" s="272" t="s">
        <v>698</v>
      </c>
      <c r="D328" s="273">
        <v>18819</v>
      </c>
      <c r="E328" s="273">
        <v>18819</v>
      </c>
      <c r="F328" s="278">
        <v>0</v>
      </c>
    </row>
    <row r="329" spans="1:6" x14ac:dyDescent="0.25">
      <c r="A329" s="263" t="s">
        <v>695</v>
      </c>
      <c r="B329" s="264" t="s">
        <v>525</v>
      </c>
      <c r="C329" s="272" t="s">
        <v>699</v>
      </c>
      <c r="D329" s="273">
        <v>5504</v>
      </c>
      <c r="E329" s="273">
        <v>5504</v>
      </c>
      <c r="F329" s="278">
        <v>0</v>
      </c>
    </row>
    <row r="330" spans="1:6" x14ac:dyDescent="0.25">
      <c r="A330" s="263" t="s">
        <v>695</v>
      </c>
      <c r="B330" s="264" t="s">
        <v>525</v>
      </c>
      <c r="C330" s="272" t="s">
        <v>700</v>
      </c>
      <c r="D330" s="273">
        <v>70787</v>
      </c>
      <c r="E330" s="273">
        <v>70787</v>
      </c>
      <c r="F330" s="278">
        <v>0</v>
      </c>
    </row>
    <row r="331" spans="1:6" ht="30" x14ac:dyDescent="0.25">
      <c r="A331" s="263" t="s">
        <v>695</v>
      </c>
      <c r="B331" s="264" t="s">
        <v>525</v>
      </c>
      <c r="C331" s="272" t="s">
        <v>701</v>
      </c>
      <c r="D331" s="273">
        <v>12500</v>
      </c>
      <c r="E331" s="273">
        <v>12500</v>
      </c>
      <c r="F331" s="278">
        <v>0</v>
      </c>
    </row>
    <row r="332" spans="1:6" ht="30" x14ac:dyDescent="0.25">
      <c r="A332" s="263" t="s">
        <v>695</v>
      </c>
      <c r="B332" s="264" t="s">
        <v>525</v>
      </c>
      <c r="C332" s="272" t="s">
        <v>701</v>
      </c>
      <c r="D332" s="273">
        <v>12500</v>
      </c>
      <c r="E332" s="273">
        <v>12500</v>
      </c>
      <c r="F332" s="278">
        <v>0</v>
      </c>
    </row>
    <row r="333" spans="1:6" ht="30" x14ac:dyDescent="0.25">
      <c r="A333" s="263" t="s">
        <v>695</v>
      </c>
      <c r="B333" s="264" t="s">
        <v>525</v>
      </c>
      <c r="C333" s="272" t="s">
        <v>701</v>
      </c>
      <c r="D333" s="273">
        <v>12500</v>
      </c>
      <c r="E333" s="273">
        <v>12500</v>
      </c>
      <c r="F333" s="278">
        <v>0</v>
      </c>
    </row>
    <row r="334" spans="1:6" ht="30" x14ac:dyDescent="0.25">
      <c r="A334" s="263" t="s">
        <v>695</v>
      </c>
      <c r="B334" s="264" t="s">
        <v>525</v>
      </c>
      <c r="C334" s="272" t="s">
        <v>701</v>
      </c>
      <c r="D334" s="273">
        <v>12500</v>
      </c>
      <c r="E334" s="273">
        <v>12500</v>
      </c>
      <c r="F334" s="278">
        <v>0</v>
      </c>
    </row>
    <row r="335" spans="1:6" ht="30" x14ac:dyDescent="0.25">
      <c r="A335" s="263" t="s">
        <v>695</v>
      </c>
      <c r="B335" s="264" t="s">
        <v>525</v>
      </c>
      <c r="C335" s="272" t="s">
        <v>701</v>
      </c>
      <c r="D335" s="273">
        <v>12500</v>
      </c>
      <c r="E335" s="273">
        <v>12500</v>
      </c>
      <c r="F335" s="278">
        <v>0</v>
      </c>
    </row>
    <row r="336" spans="1:6" ht="30" x14ac:dyDescent="0.25">
      <c r="A336" s="263" t="s">
        <v>695</v>
      </c>
      <c r="B336" s="264" t="s">
        <v>525</v>
      </c>
      <c r="C336" s="272" t="s">
        <v>701</v>
      </c>
      <c r="D336" s="273">
        <v>12500</v>
      </c>
      <c r="E336" s="273">
        <v>12500</v>
      </c>
      <c r="F336" s="278">
        <v>0</v>
      </c>
    </row>
    <row r="337" spans="1:6" ht="30" x14ac:dyDescent="0.25">
      <c r="A337" s="263" t="s">
        <v>695</v>
      </c>
      <c r="B337" s="264" t="s">
        <v>525</v>
      </c>
      <c r="C337" s="272" t="s">
        <v>701</v>
      </c>
      <c r="D337" s="273">
        <v>12500</v>
      </c>
      <c r="E337" s="273">
        <v>12500</v>
      </c>
      <c r="F337" s="278">
        <v>0</v>
      </c>
    </row>
    <row r="338" spans="1:6" ht="30" x14ac:dyDescent="0.25">
      <c r="A338" s="263" t="s">
        <v>695</v>
      </c>
      <c r="B338" s="264" t="s">
        <v>525</v>
      </c>
      <c r="C338" s="272" t="s">
        <v>701</v>
      </c>
      <c r="D338" s="273">
        <v>12500</v>
      </c>
      <c r="E338" s="273">
        <v>12500</v>
      </c>
      <c r="F338" s="278">
        <v>0</v>
      </c>
    </row>
    <row r="339" spans="1:6" ht="30" x14ac:dyDescent="0.25">
      <c r="A339" s="263" t="s">
        <v>695</v>
      </c>
      <c r="B339" s="264" t="s">
        <v>525</v>
      </c>
      <c r="C339" s="272" t="s">
        <v>701</v>
      </c>
      <c r="D339" s="273">
        <v>12500</v>
      </c>
      <c r="E339" s="273">
        <v>12500</v>
      </c>
      <c r="F339" s="278">
        <v>0</v>
      </c>
    </row>
    <row r="340" spans="1:6" ht="30" x14ac:dyDescent="0.25">
      <c r="A340" s="263" t="s">
        <v>695</v>
      </c>
      <c r="B340" s="264" t="s">
        <v>525</v>
      </c>
      <c r="C340" s="272" t="s">
        <v>701</v>
      </c>
      <c r="D340" s="273">
        <v>12500</v>
      </c>
      <c r="E340" s="273">
        <v>12500</v>
      </c>
      <c r="F340" s="278">
        <v>0</v>
      </c>
    </row>
    <row r="341" spans="1:6" ht="30" x14ac:dyDescent="0.25">
      <c r="A341" s="263" t="s">
        <v>695</v>
      </c>
      <c r="B341" s="264" t="s">
        <v>525</v>
      </c>
      <c r="C341" s="272" t="s">
        <v>701</v>
      </c>
      <c r="D341" s="273">
        <v>12500</v>
      </c>
      <c r="E341" s="273">
        <v>12500</v>
      </c>
      <c r="F341" s="278">
        <v>0</v>
      </c>
    </row>
    <row r="342" spans="1:6" ht="30" x14ac:dyDescent="0.25">
      <c r="A342" s="263" t="s">
        <v>695</v>
      </c>
      <c r="B342" s="264" t="s">
        <v>525</v>
      </c>
      <c r="C342" s="272" t="s">
        <v>701</v>
      </c>
      <c r="D342" s="273">
        <v>12500</v>
      </c>
      <c r="E342" s="273">
        <v>12500</v>
      </c>
      <c r="F342" s="278">
        <v>0</v>
      </c>
    </row>
    <row r="343" spans="1:6" x14ac:dyDescent="0.25">
      <c r="A343" s="263" t="s">
        <v>695</v>
      </c>
      <c r="B343" s="264" t="s">
        <v>533</v>
      </c>
      <c r="C343" s="272" t="s">
        <v>702</v>
      </c>
      <c r="D343" s="273">
        <v>12248</v>
      </c>
      <c r="E343" s="273">
        <v>12248</v>
      </c>
      <c r="F343" s="278">
        <v>0</v>
      </c>
    </row>
    <row r="344" spans="1:6" x14ac:dyDescent="0.25">
      <c r="A344" s="263" t="s">
        <v>695</v>
      </c>
      <c r="B344" s="264" t="s">
        <v>533</v>
      </c>
      <c r="C344" s="272" t="s">
        <v>702</v>
      </c>
      <c r="D344" s="273">
        <v>12248</v>
      </c>
      <c r="E344" s="273">
        <v>12248</v>
      </c>
      <c r="F344" s="278">
        <v>0</v>
      </c>
    </row>
    <row r="345" spans="1:6" x14ac:dyDescent="0.25">
      <c r="A345" s="263" t="s">
        <v>695</v>
      </c>
      <c r="B345" s="264" t="s">
        <v>533</v>
      </c>
      <c r="C345" s="272" t="s">
        <v>702</v>
      </c>
      <c r="D345" s="273">
        <v>12248</v>
      </c>
      <c r="E345" s="273">
        <v>12248</v>
      </c>
      <c r="F345" s="278">
        <v>0</v>
      </c>
    </row>
    <row r="346" spans="1:6" x14ac:dyDescent="0.25">
      <c r="A346" s="263" t="s">
        <v>695</v>
      </c>
      <c r="B346" s="264" t="s">
        <v>533</v>
      </c>
      <c r="C346" s="272" t="s">
        <v>702</v>
      </c>
      <c r="D346" s="273">
        <v>12248</v>
      </c>
      <c r="E346" s="273">
        <v>12248</v>
      </c>
      <c r="F346" s="278">
        <v>0</v>
      </c>
    </row>
    <row r="347" spans="1:6" x14ac:dyDescent="0.25">
      <c r="A347" s="263" t="s">
        <v>695</v>
      </c>
      <c r="B347" s="264" t="s">
        <v>533</v>
      </c>
      <c r="C347" s="272" t="s">
        <v>702</v>
      </c>
      <c r="D347" s="273">
        <v>12248</v>
      </c>
      <c r="E347" s="273">
        <v>12248</v>
      </c>
      <c r="F347" s="278">
        <v>0</v>
      </c>
    </row>
    <row r="348" spans="1:6" x14ac:dyDescent="0.25">
      <c r="A348" s="263" t="s">
        <v>695</v>
      </c>
      <c r="B348" s="264" t="s">
        <v>533</v>
      </c>
      <c r="C348" s="272" t="s">
        <v>702</v>
      </c>
      <c r="D348" s="273">
        <v>12248</v>
      </c>
      <c r="E348" s="273">
        <v>12248</v>
      </c>
      <c r="F348" s="278">
        <v>0</v>
      </c>
    </row>
    <row r="349" spans="1:6" x14ac:dyDescent="0.25">
      <c r="A349" s="263" t="s">
        <v>695</v>
      </c>
      <c r="B349" s="264" t="s">
        <v>533</v>
      </c>
      <c r="C349" s="272" t="s">
        <v>702</v>
      </c>
      <c r="D349" s="273">
        <v>12248</v>
      </c>
      <c r="E349" s="273">
        <v>12248</v>
      </c>
      <c r="F349" s="278">
        <v>0</v>
      </c>
    </row>
    <row r="350" spans="1:6" x14ac:dyDescent="0.25">
      <c r="A350" s="263" t="s">
        <v>695</v>
      </c>
      <c r="B350" s="264" t="s">
        <v>533</v>
      </c>
      <c r="C350" s="272" t="s">
        <v>702</v>
      </c>
      <c r="D350" s="273">
        <v>12248</v>
      </c>
      <c r="E350" s="273">
        <v>12248</v>
      </c>
      <c r="F350" s="278">
        <v>0</v>
      </c>
    </row>
    <row r="351" spans="1:6" x14ac:dyDescent="0.25">
      <c r="A351" s="263" t="s">
        <v>695</v>
      </c>
      <c r="B351" s="264" t="s">
        <v>533</v>
      </c>
      <c r="C351" s="272" t="s">
        <v>702</v>
      </c>
      <c r="D351" s="273">
        <v>12248</v>
      </c>
      <c r="E351" s="273">
        <v>12248</v>
      </c>
      <c r="F351" s="278">
        <v>0</v>
      </c>
    </row>
    <row r="352" spans="1:6" x14ac:dyDescent="0.25">
      <c r="A352" s="263" t="s">
        <v>695</v>
      </c>
      <c r="B352" s="264" t="s">
        <v>533</v>
      </c>
      <c r="C352" s="272" t="s">
        <v>703</v>
      </c>
      <c r="D352" s="273">
        <v>9449</v>
      </c>
      <c r="E352" s="273">
        <v>9449</v>
      </c>
      <c r="F352" s="278">
        <v>0</v>
      </c>
    </row>
    <row r="353" spans="1:6" x14ac:dyDescent="0.25">
      <c r="A353" s="263" t="s">
        <v>695</v>
      </c>
      <c r="B353" s="264" t="s">
        <v>533</v>
      </c>
      <c r="C353" s="272" t="s">
        <v>703</v>
      </c>
      <c r="D353" s="273">
        <v>9449</v>
      </c>
      <c r="E353" s="273">
        <v>9449</v>
      </c>
      <c r="F353" s="278">
        <v>0</v>
      </c>
    </row>
    <row r="354" spans="1:6" x14ac:dyDescent="0.25">
      <c r="A354" s="263" t="s">
        <v>695</v>
      </c>
      <c r="B354" s="264" t="s">
        <v>533</v>
      </c>
      <c r="C354" s="272" t="s">
        <v>703</v>
      </c>
      <c r="D354" s="273">
        <v>9449</v>
      </c>
      <c r="E354" s="273">
        <v>9449</v>
      </c>
      <c r="F354" s="278">
        <v>0</v>
      </c>
    </row>
    <row r="355" spans="1:6" x14ac:dyDescent="0.25">
      <c r="A355" s="263" t="s">
        <v>695</v>
      </c>
      <c r="B355" s="264" t="s">
        <v>533</v>
      </c>
      <c r="C355" s="272" t="s">
        <v>703</v>
      </c>
      <c r="D355" s="273">
        <v>9449</v>
      </c>
      <c r="E355" s="273">
        <v>9449</v>
      </c>
      <c r="F355" s="278">
        <v>0</v>
      </c>
    </row>
    <row r="356" spans="1:6" x14ac:dyDescent="0.25">
      <c r="A356" s="263" t="s">
        <v>695</v>
      </c>
      <c r="B356" s="264" t="s">
        <v>533</v>
      </c>
      <c r="C356" s="272" t="s">
        <v>703</v>
      </c>
      <c r="D356" s="273">
        <v>9449</v>
      </c>
      <c r="E356" s="273">
        <v>9449</v>
      </c>
      <c r="F356" s="278">
        <v>0</v>
      </c>
    </row>
    <row r="357" spans="1:6" x14ac:dyDescent="0.25">
      <c r="A357" s="263" t="s">
        <v>695</v>
      </c>
      <c r="B357" s="264" t="s">
        <v>534</v>
      </c>
      <c r="C357" s="272" t="s">
        <v>704</v>
      </c>
      <c r="D357" s="273">
        <v>8653</v>
      </c>
      <c r="E357" s="273">
        <v>8653</v>
      </c>
      <c r="F357" s="278">
        <v>0</v>
      </c>
    </row>
    <row r="358" spans="1:6" x14ac:dyDescent="0.25">
      <c r="A358" s="263" t="s">
        <v>695</v>
      </c>
      <c r="B358" s="264" t="s">
        <v>534</v>
      </c>
      <c r="C358" s="272" t="s">
        <v>704</v>
      </c>
      <c r="D358" s="273">
        <v>8654</v>
      </c>
      <c r="E358" s="273">
        <v>8654</v>
      </c>
      <c r="F358" s="278">
        <v>0</v>
      </c>
    </row>
    <row r="359" spans="1:6" x14ac:dyDescent="0.25">
      <c r="A359" s="263" t="s">
        <v>695</v>
      </c>
      <c r="B359" s="264" t="s">
        <v>534</v>
      </c>
      <c r="C359" s="272" t="s">
        <v>704</v>
      </c>
      <c r="D359" s="273">
        <v>8654</v>
      </c>
      <c r="E359" s="273">
        <v>8654</v>
      </c>
      <c r="F359" s="278">
        <v>0</v>
      </c>
    </row>
    <row r="360" spans="1:6" x14ac:dyDescent="0.25">
      <c r="A360" s="263" t="s">
        <v>695</v>
      </c>
      <c r="B360" s="264" t="s">
        <v>534</v>
      </c>
      <c r="C360" s="272" t="s">
        <v>705</v>
      </c>
      <c r="D360" s="273">
        <v>2720</v>
      </c>
      <c r="E360" s="273">
        <v>2720</v>
      </c>
      <c r="F360" s="278">
        <v>0</v>
      </c>
    </row>
    <row r="361" spans="1:6" x14ac:dyDescent="0.25">
      <c r="A361" s="263" t="s">
        <v>695</v>
      </c>
      <c r="B361" s="264" t="s">
        <v>534</v>
      </c>
      <c r="C361" s="272" t="s">
        <v>705</v>
      </c>
      <c r="D361" s="273">
        <v>2720</v>
      </c>
      <c r="E361" s="273">
        <v>2720</v>
      </c>
      <c r="F361" s="278">
        <v>0</v>
      </c>
    </row>
    <row r="362" spans="1:6" x14ac:dyDescent="0.25">
      <c r="A362" s="263" t="s">
        <v>695</v>
      </c>
      <c r="B362" s="264" t="s">
        <v>534</v>
      </c>
      <c r="C362" s="272" t="s">
        <v>705</v>
      </c>
      <c r="D362" s="273">
        <v>2720</v>
      </c>
      <c r="E362" s="273">
        <v>2720</v>
      </c>
      <c r="F362" s="278">
        <v>0</v>
      </c>
    </row>
    <row r="363" spans="1:6" x14ac:dyDescent="0.25">
      <c r="A363" s="263" t="s">
        <v>695</v>
      </c>
      <c r="B363" s="264" t="s">
        <v>534</v>
      </c>
      <c r="C363" s="272" t="s">
        <v>705</v>
      </c>
      <c r="D363" s="273">
        <v>2720</v>
      </c>
      <c r="E363" s="273">
        <v>2720</v>
      </c>
      <c r="F363" s="278">
        <v>0</v>
      </c>
    </row>
    <row r="364" spans="1:6" x14ac:dyDescent="0.25">
      <c r="A364" s="263" t="s">
        <v>695</v>
      </c>
      <c r="B364" s="264" t="s">
        <v>534</v>
      </c>
      <c r="C364" s="272" t="s">
        <v>705</v>
      </c>
      <c r="D364" s="273">
        <v>2720</v>
      </c>
      <c r="E364" s="273">
        <v>2720</v>
      </c>
      <c r="F364" s="278">
        <v>0</v>
      </c>
    </row>
    <row r="365" spans="1:6" x14ac:dyDescent="0.25">
      <c r="A365" s="263" t="s">
        <v>695</v>
      </c>
      <c r="B365" s="264" t="s">
        <v>534</v>
      </c>
      <c r="C365" s="272" t="s">
        <v>705</v>
      </c>
      <c r="D365" s="273">
        <v>2720</v>
      </c>
      <c r="E365" s="273">
        <v>2720</v>
      </c>
      <c r="F365" s="278">
        <v>0</v>
      </c>
    </row>
    <row r="366" spans="1:6" x14ac:dyDescent="0.25">
      <c r="A366" s="263" t="s">
        <v>695</v>
      </c>
      <c r="B366" s="264" t="s">
        <v>534</v>
      </c>
      <c r="C366" s="272" t="s">
        <v>705</v>
      </c>
      <c r="D366" s="273">
        <v>2720</v>
      </c>
      <c r="E366" s="273">
        <v>2720</v>
      </c>
      <c r="F366" s="278">
        <v>0</v>
      </c>
    </row>
    <row r="367" spans="1:6" x14ac:dyDescent="0.25">
      <c r="A367" s="263" t="s">
        <v>695</v>
      </c>
      <c r="B367" s="264" t="s">
        <v>534</v>
      </c>
      <c r="C367" s="272" t="s">
        <v>705</v>
      </c>
      <c r="D367" s="273">
        <v>2720</v>
      </c>
      <c r="E367" s="273">
        <v>2720</v>
      </c>
      <c r="F367" s="278">
        <v>0</v>
      </c>
    </row>
    <row r="368" spans="1:6" x14ac:dyDescent="0.25">
      <c r="A368" s="263" t="s">
        <v>695</v>
      </c>
      <c r="B368" s="264" t="s">
        <v>534</v>
      </c>
      <c r="C368" s="272" t="s">
        <v>705</v>
      </c>
      <c r="D368" s="273">
        <v>2720</v>
      </c>
      <c r="E368" s="273">
        <v>2720</v>
      </c>
      <c r="F368" s="278">
        <v>0</v>
      </c>
    </row>
    <row r="369" spans="1:6" x14ac:dyDescent="0.25">
      <c r="A369" s="263" t="s">
        <v>695</v>
      </c>
      <c r="B369" s="264" t="s">
        <v>534</v>
      </c>
      <c r="C369" s="272" t="s">
        <v>705</v>
      </c>
      <c r="D369" s="273">
        <v>2720</v>
      </c>
      <c r="E369" s="273">
        <v>2720</v>
      </c>
      <c r="F369" s="278">
        <v>0</v>
      </c>
    </row>
    <row r="370" spans="1:6" x14ac:dyDescent="0.25">
      <c r="A370" s="263" t="s">
        <v>695</v>
      </c>
      <c r="B370" s="264" t="s">
        <v>523</v>
      </c>
      <c r="C370" s="272" t="s">
        <v>706</v>
      </c>
      <c r="D370" s="273">
        <v>81000</v>
      </c>
      <c r="E370" s="273">
        <v>81000</v>
      </c>
      <c r="F370" s="278">
        <v>0</v>
      </c>
    </row>
    <row r="371" spans="1:6" x14ac:dyDescent="0.25">
      <c r="A371" s="263" t="s">
        <v>695</v>
      </c>
      <c r="B371" s="264" t="s">
        <v>523</v>
      </c>
      <c r="C371" s="272" t="s">
        <v>706</v>
      </c>
      <c r="D371" s="273">
        <v>81000</v>
      </c>
      <c r="E371" s="273">
        <v>81000</v>
      </c>
      <c r="F371" s="278">
        <v>0</v>
      </c>
    </row>
    <row r="372" spans="1:6" x14ac:dyDescent="0.25">
      <c r="A372" s="263" t="s">
        <v>695</v>
      </c>
      <c r="B372" s="264" t="s">
        <v>523</v>
      </c>
      <c r="C372" s="272" t="s">
        <v>707</v>
      </c>
      <c r="D372" s="273">
        <v>50000</v>
      </c>
      <c r="E372" s="273">
        <v>50000</v>
      </c>
      <c r="F372" s="278">
        <v>0</v>
      </c>
    </row>
    <row r="373" spans="1:6" ht="30" x14ac:dyDescent="0.25">
      <c r="A373" s="263" t="s">
        <v>695</v>
      </c>
      <c r="B373" s="264" t="s">
        <v>525</v>
      </c>
      <c r="C373" s="272" t="s">
        <v>708</v>
      </c>
      <c r="D373" s="273">
        <v>103002</v>
      </c>
      <c r="E373" s="273">
        <v>103002</v>
      </c>
      <c r="F373" s="278">
        <v>0</v>
      </c>
    </row>
    <row r="374" spans="1:6" ht="30" x14ac:dyDescent="0.25">
      <c r="A374" s="263" t="s">
        <v>695</v>
      </c>
      <c r="B374" s="264" t="s">
        <v>534</v>
      </c>
      <c r="C374" s="272" t="s">
        <v>709</v>
      </c>
      <c r="D374" s="273">
        <v>16900</v>
      </c>
      <c r="E374" s="273">
        <v>16900</v>
      </c>
      <c r="F374" s="278">
        <v>0</v>
      </c>
    </row>
    <row r="375" spans="1:6" ht="30" x14ac:dyDescent="0.25">
      <c r="A375" s="263" t="s">
        <v>695</v>
      </c>
      <c r="B375" s="264" t="s">
        <v>534</v>
      </c>
      <c r="C375" s="272" t="s">
        <v>709</v>
      </c>
      <c r="D375" s="273">
        <v>16900</v>
      </c>
      <c r="E375" s="273">
        <v>16900</v>
      </c>
      <c r="F375" s="278">
        <v>0</v>
      </c>
    </row>
    <row r="376" spans="1:6" ht="30" x14ac:dyDescent="0.25">
      <c r="A376" s="263" t="s">
        <v>695</v>
      </c>
      <c r="B376" s="264" t="s">
        <v>534</v>
      </c>
      <c r="C376" s="272" t="s">
        <v>709</v>
      </c>
      <c r="D376" s="273">
        <v>16900</v>
      </c>
      <c r="E376" s="273">
        <v>16900</v>
      </c>
      <c r="F376" s="278">
        <v>0</v>
      </c>
    </row>
    <row r="377" spans="1:6" ht="30" x14ac:dyDescent="0.25">
      <c r="A377" s="263" t="s">
        <v>695</v>
      </c>
      <c r="B377" s="264" t="s">
        <v>534</v>
      </c>
      <c r="C377" s="272" t="s">
        <v>709</v>
      </c>
      <c r="D377" s="273">
        <v>16900</v>
      </c>
      <c r="E377" s="273">
        <v>16900</v>
      </c>
      <c r="F377" s="278">
        <v>0</v>
      </c>
    </row>
    <row r="378" spans="1:6" ht="30" x14ac:dyDescent="0.25">
      <c r="A378" s="263" t="s">
        <v>695</v>
      </c>
      <c r="B378" s="264" t="s">
        <v>534</v>
      </c>
      <c r="C378" s="272" t="s">
        <v>710</v>
      </c>
      <c r="D378" s="273">
        <v>16900</v>
      </c>
      <c r="E378" s="273">
        <v>16900</v>
      </c>
      <c r="F378" s="278">
        <v>0</v>
      </c>
    </row>
    <row r="379" spans="1:6" ht="30" x14ac:dyDescent="0.25">
      <c r="A379" s="263" t="s">
        <v>695</v>
      </c>
      <c r="B379" s="264" t="s">
        <v>534</v>
      </c>
      <c r="C379" s="272" t="s">
        <v>710</v>
      </c>
      <c r="D379" s="273">
        <v>16900</v>
      </c>
      <c r="E379" s="273">
        <v>16900</v>
      </c>
      <c r="F379" s="278">
        <v>0</v>
      </c>
    </row>
    <row r="380" spans="1:6" ht="30" x14ac:dyDescent="0.25">
      <c r="A380" s="263" t="s">
        <v>695</v>
      </c>
      <c r="B380" s="264" t="s">
        <v>533</v>
      </c>
      <c r="C380" s="272" t="s">
        <v>711</v>
      </c>
      <c r="D380" s="273">
        <v>42000</v>
      </c>
      <c r="E380" s="273">
        <v>42000</v>
      </c>
      <c r="F380" s="278">
        <v>0</v>
      </c>
    </row>
    <row r="381" spans="1:6" ht="30" x14ac:dyDescent="0.25">
      <c r="A381" s="263" t="s">
        <v>695</v>
      </c>
      <c r="B381" s="264" t="s">
        <v>558</v>
      </c>
      <c r="C381" s="272" t="s">
        <v>712</v>
      </c>
      <c r="D381" s="273">
        <v>10310</v>
      </c>
      <c r="E381" s="273">
        <v>10310</v>
      </c>
      <c r="F381" s="278">
        <v>0</v>
      </c>
    </row>
    <row r="382" spans="1:6" ht="30" x14ac:dyDescent="0.25">
      <c r="A382" s="263" t="s">
        <v>695</v>
      </c>
      <c r="B382" s="264" t="s">
        <v>558</v>
      </c>
      <c r="C382" s="272" t="s">
        <v>712</v>
      </c>
      <c r="D382" s="273">
        <v>10310</v>
      </c>
      <c r="E382" s="273">
        <v>10310</v>
      </c>
      <c r="F382" s="278">
        <v>0</v>
      </c>
    </row>
    <row r="383" spans="1:6" x14ac:dyDescent="0.25">
      <c r="A383" s="263" t="s">
        <v>695</v>
      </c>
      <c r="B383" s="264" t="s">
        <v>527</v>
      </c>
      <c r="C383" s="272" t="s">
        <v>713</v>
      </c>
      <c r="D383" s="273">
        <v>69730</v>
      </c>
      <c r="E383" s="273">
        <v>69730</v>
      </c>
      <c r="F383" s="278">
        <v>0</v>
      </c>
    </row>
    <row r="384" spans="1:6" x14ac:dyDescent="0.25">
      <c r="A384" s="263" t="s">
        <v>695</v>
      </c>
      <c r="B384" s="264" t="s">
        <v>533</v>
      </c>
      <c r="C384" s="272" t="s">
        <v>714</v>
      </c>
      <c r="D384" s="273">
        <v>160705</v>
      </c>
      <c r="E384" s="273">
        <v>160705</v>
      </c>
      <c r="F384" s="278">
        <v>0</v>
      </c>
    </row>
    <row r="385" spans="1:6" ht="30" x14ac:dyDescent="0.25">
      <c r="A385" s="263" t="s">
        <v>695</v>
      </c>
      <c r="B385" s="264" t="s">
        <v>525</v>
      </c>
      <c r="C385" s="272" t="s">
        <v>715</v>
      </c>
      <c r="D385" s="273">
        <v>21182</v>
      </c>
      <c r="E385" s="273">
        <v>21182</v>
      </c>
      <c r="F385" s="278">
        <v>0</v>
      </c>
    </row>
    <row r="386" spans="1:6" ht="30" x14ac:dyDescent="0.25">
      <c r="A386" s="263" t="s">
        <v>695</v>
      </c>
      <c r="B386" s="264" t="s">
        <v>525</v>
      </c>
      <c r="C386" s="272" t="s">
        <v>715</v>
      </c>
      <c r="D386" s="273">
        <v>21181</v>
      </c>
      <c r="E386" s="273">
        <v>21181</v>
      </c>
      <c r="F386" s="278">
        <v>0</v>
      </c>
    </row>
    <row r="387" spans="1:6" ht="30" x14ac:dyDescent="0.25">
      <c r="A387" s="263" t="s">
        <v>695</v>
      </c>
      <c r="B387" s="264" t="s">
        <v>525</v>
      </c>
      <c r="C387" s="272" t="s">
        <v>715</v>
      </c>
      <c r="D387" s="273">
        <v>21181</v>
      </c>
      <c r="E387" s="273">
        <v>21181</v>
      </c>
      <c r="F387" s="278">
        <v>0</v>
      </c>
    </row>
    <row r="388" spans="1:6" ht="30" x14ac:dyDescent="0.25">
      <c r="A388" s="263" t="s">
        <v>695</v>
      </c>
      <c r="B388" s="264" t="s">
        <v>525</v>
      </c>
      <c r="C388" s="272" t="s">
        <v>715</v>
      </c>
      <c r="D388" s="273">
        <v>21181</v>
      </c>
      <c r="E388" s="273">
        <v>21181</v>
      </c>
      <c r="F388" s="278">
        <v>0</v>
      </c>
    </row>
    <row r="389" spans="1:6" ht="30" x14ac:dyDescent="0.25">
      <c r="A389" s="263" t="s">
        <v>695</v>
      </c>
      <c r="B389" s="264" t="s">
        <v>525</v>
      </c>
      <c r="C389" s="272" t="s">
        <v>715</v>
      </c>
      <c r="D389" s="273">
        <v>21181</v>
      </c>
      <c r="E389" s="273">
        <v>21181</v>
      </c>
      <c r="F389" s="278">
        <v>0</v>
      </c>
    </row>
    <row r="390" spans="1:6" ht="30" x14ac:dyDescent="0.25">
      <c r="A390" s="263" t="s">
        <v>695</v>
      </c>
      <c r="B390" s="264" t="s">
        <v>525</v>
      </c>
      <c r="C390" s="272" t="s">
        <v>715</v>
      </c>
      <c r="D390" s="273">
        <v>21181</v>
      </c>
      <c r="E390" s="273">
        <v>21181</v>
      </c>
      <c r="F390" s="278">
        <v>0</v>
      </c>
    </row>
    <row r="391" spans="1:6" x14ac:dyDescent="0.25">
      <c r="A391" s="263" t="s">
        <v>695</v>
      </c>
      <c r="B391" s="264" t="s">
        <v>533</v>
      </c>
      <c r="C391" s="272" t="s">
        <v>716</v>
      </c>
      <c r="D391" s="273">
        <v>780</v>
      </c>
      <c r="E391" s="273">
        <v>780</v>
      </c>
      <c r="F391" s="278">
        <v>0</v>
      </c>
    </row>
    <row r="392" spans="1:6" x14ac:dyDescent="0.25">
      <c r="A392" s="263" t="s">
        <v>695</v>
      </c>
      <c r="B392" s="264" t="s">
        <v>533</v>
      </c>
      <c r="C392" s="272" t="s">
        <v>716</v>
      </c>
      <c r="D392" s="273">
        <v>769</v>
      </c>
      <c r="E392" s="273">
        <v>769</v>
      </c>
      <c r="F392" s="278">
        <v>0</v>
      </c>
    </row>
    <row r="393" spans="1:6" x14ac:dyDescent="0.25">
      <c r="A393" s="263" t="s">
        <v>695</v>
      </c>
      <c r="B393" s="264" t="s">
        <v>533</v>
      </c>
      <c r="C393" s="272" t="s">
        <v>716</v>
      </c>
      <c r="D393" s="273">
        <v>769</v>
      </c>
      <c r="E393" s="273">
        <v>769</v>
      </c>
      <c r="F393" s="278">
        <v>0</v>
      </c>
    </row>
    <row r="394" spans="1:6" x14ac:dyDescent="0.25">
      <c r="A394" s="263" t="s">
        <v>695</v>
      </c>
      <c r="B394" s="264" t="s">
        <v>533</v>
      </c>
      <c r="C394" s="272" t="s">
        <v>716</v>
      </c>
      <c r="D394" s="273">
        <v>769</v>
      </c>
      <c r="E394" s="273">
        <v>769</v>
      </c>
      <c r="F394" s="278">
        <v>0</v>
      </c>
    </row>
    <row r="395" spans="1:6" x14ac:dyDescent="0.25">
      <c r="A395" s="263" t="s">
        <v>695</v>
      </c>
      <c r="B395" s="264" t="s">
        <v>533</v>
      </c>
      <c r="C395" s="272" t="s">
        <v>716</v>
      </c>
      <c r="D395" s="273">
        <v>769</v>
      </c>
      <c r="E395" s="273">
        <v>769</v>
      </c>
      <c r="F395" s="278">
        <v>0</v>
      </c>
    </row>
    <row r="396" spans="1:6" x14ac:dyDescent="0.25">
      <c r="A396" s="263" t="s">
        <v>695</v>
      </c>
      <c r="B396" s="264" t="s">
        <v>533</v>
      </c>
      <c r="C396" s="272" t="s">
        <v>716</v>
      </c>
      <c r="D396" s="273">
        <v>769</v>
      </c>
      <c r="E396" s="273">
        <v>769</v>
      </c>
      <c r="F396" s="278">
        <v>0</v>
      </c>
    </row>
    <row r="397" spans="1:6" x14ac:dyDescent="0.25">
      <c r="A397" s="263" t="s">
        <v>695</v>
      </c>
      <c r="B397" s="264" t="s">
        <v>533</v>
      </c>
      <c r="C397" s="272" t="s">
        <v>716</v>
      </c>
      <c r="D397" s="273">
        <v>769</v>
      </c>
      <c r="E397" s="273">
        <v>769</v>
      </c>
      <c r="F397" s="278">
        <v>0</v>
      </c>
    </row>
    <row r="398" spans="1:6" x14ac:dyDescent="0.25">
      <c r="A398" s="263" t="s">
        <v>695</v>
      </c>
      <c r="B398" s="264" t="s">
        <v>533</v>
      </c>
      <c r="C398" s="272" t="s">
        <v>716</v>
      </c>
      <c r="D398" s="273">
        <v>769</v>
      </c>
      <c r="E398" s="273">
        <v>769</v>
      </c>
      <c r="F398" s="278">
        <v>0</v>
      </c>
    </row>
    <row r="399" spans="1:6" x14ac:dyDescent="0.25">
      <c r="A399" s="263" t="s">
        <v>695</v>
      </c>
      <c r="B399" s="264" t="s">
        <v>533</v>
      </c>
      <c r="C399" s="272" t="s">
        <v>716</v>
      </c>
      <c r="D399" s="273">
        <v>769</v>
      </c>
      <c r="E399" s="273">
        <v>769</v>
      </c>
      <c r="F399" s="278">
        <v>0</v>
      </c>
    </row>
    <row r="400" spans="1:6" x14ac:dyDescent="0.25">
      <c r="A400" s="263" t="s">
        <v>695</v>
      </c>
      <c r="B400" s="264" t="s">
        <v>533</v>
      </c>
      <c r="C400" s="272" t="s">
        <v>716</v>
      </c>
      <c r="D400" s="273">
        <v>769</v>
      </c>
      <c r="E400" s="273">
        <v>769</v>
      </c>
      <c r="F400" s="278">
        <v>0</v>
      </c>
    </row>
    <row r="401" spans="1:6" x14ac:dyDescent="0.25">
      <c r="A401" s="263" t="s">
        <v>695</v>
      </c>
      <c r="B401" s="264" t="s">
        <v>533</v>
      </c>
      <c r="C401" s="272" t="s">
        <v>716</v>
      </c>
      <c r="D401" s="273">
        <v>769</v>
      </c>
      <c r="E401" s="273">
        <v>769</v>
      </c>
      <c r="F401" s="278">
        <v>0</v>
      </c>
    </row>
    <row r="402" spans="1:6" x14ac:dyDescent="0.25">
      <c r="A402" s="263" t="s">
        <v>695</v>
      </c>
      <c r="B402" s="264" t="s">
        <v>533</v>
      </c>
      <c r="C402" s="272" t="s">
        <v>716</v>
      </c>
      <c r="D402" s="273">
        <v>769</v>
      </c>
      <c r="E402" s="273">
        <v>769</v>
      </c>
      <c r="F402" s="278">
        <v>0</v>
      </c>
    </row>
    <row r="403" spans="1:6" x14ac:dyDescent="0.25">
      <c r="A403" s="263" t="s">
        <v>695</v>
      </c>
      <c r="B403" s="264" t="s">
        <v>533</v>
      </c>
      <c r="C403" s="272" t="s">
        <v>716</v>
      </c>
      <c r="D403" s="273">
        <v>769</v>
      </c>
      <c r="E403" s="273">
        <v>769</v>
      </c>
      <c r="F403" s="278">
        <v>0</v>
      </c>
    </row>
    <row r="404" spans="1:6" x14ac:dyDescent="0.25">
      <c r="A404" s="263" t="s">
        <v>695</v>
      </c>
      <c r="B404" s="264" t="s">
        <v>533</v>
      </c>
      <c r="C404" s="272" t="s">
        <v>716</v>
      </c>
      <c r="D404" s="273">
        <v>769</v>
      </c>
      <c r="E404" s="273">
        <v>769</v>
      </c>
      <c r="F404" s="278">
        <v>0</v>
      </c>
    </row>
    <row r="405" spans="1:6" x14ac:dyDescent="0.25">
      <c r="A405" s="263" t="s">
        <v>695</v>
      </c>
      <c r="B405" s="264" t="s">
        <v>533</v>
      </c>
      <c r="C405" s="272" t="s">
        <v>716</v>
      </c>
      <c r="D405" s="273">
        <v>769</v>
      </c>
      <c r="E405" s="273">
        <v>769</v>
      </c>
      <c r="F405" s="278">
        <v>0</v>
      </c>
    </row>
    <row r="406" spans="1:6" x14ac:dyDescent="0.25">
      <c r="A406" s="263" t="s">
        <v>695</v>
      </c>
      <c r="B406" s="264" t="s">
        <v>533</v>
      </c>
      <c r="C406" s="272" t="s">
        <v>716</v>
      </c>
      <c r="D406" s="273">
        <v>769</v>
      </c>
      <c r="E406" s="273">
        <v>769</v>
      </c>
      <c r="F406" s="278">
        <v>0</v>
      </c>
    </row>
    <row r="407" spans="1:6" x14ac:dyDescent="0.25">
      <c r="A407" s="263" t="s">
        <v>695</v>
      </c>
      <c r="B407" s="264" t="s">
        <v>533</v>
      </c>
      <c r="C407" s="272" t="s">
        <v>716</v>
      </c>
      <c r="D407" s="273">
        <v>769</v>
      </c>
      <c r="E407" s="273">
        <v>769</v>
      </c>
      <c r="F407" s="278">
        <v>0</v>
      </c>
    </row>
    <row r="408" spans="1:6" x14ac:dyDescent="0.25">
      <c r="A408" s="263" t="s">
        <v>695</v>
      </c>
      <c r="B408" s="264" t="s">
        <v>533</v>
      </c>
      <c r="C408" s="272" t="s">
        <v>716</v>
      </c>
      <c r="D408" s="273">
        <v>769</v>
      </c>
      <c r="E408" s="273">
        <v>769</v>
      </c>
      <c r="F408" s="278">
        <v>0</v>
      </c>
    </row>
    <row r="409" spans="1:6" x14ac:dyDescent="0.25">
      <c r="A409" s="263" t="s">
        <v>695</v>
      </c>
      <c r="B409" s="264" t="s">
        <v>533</v>
      </c>
      <c r="C409" s="272" t="s">
        <v>716</v>
      </c>
      <c r="D409" s="273">
        <v>769</v>
      </c>
      <c r="E409" s="273">
        <v>769</v>
      </c>
      <c r="F409" s="278">
        <v>0</v>
      </c>
    </row>
    <row r="410" spans="1:6" x14ac:dyDescent="0.25">
      <c r="A410" s="263" t="s">
        <v>695</v>
      </c>
      <c r="B410" s="264" t="s">
        <v>533</v>
      </c>
      <c r="C410" s="272" t="s">
        <v>716</v>
      </c>
      <c r="D410" s="273">
        <v>769</v>
      </c>
      <c r="E410" s="273">
        <v>769</v>
      </c>
      <c r="F410" s="278">
        <v>0</v>
      </c>
    </row>
    <row r="411" spans="1:6" x14ac:dyDescent="0.25">
      <c r="A411" s="263" t="s">
        <v>695</v>
      </c>
      <c r="B411" s="264" t="s">
        <v>533</v>
      </c>
      <c r="C411" s="272" t="s">
        <v>716</v>
      </c>
      <c r="D411" s="273">
        <v>769</v>
      </c>
      <c r="E411" s="273">
        <v>769</v>
      </c>
      <c r="F411" s="278">
        <v>0</v>
      </c>
    </row>
    <row r="412" spans="1:6" x14ac:dyDescent="0.25">
      <c r="A412" s="263" t="s">
        <v>695</v>
      </c>
      <c r="B412" s="264" t="s">
        <v>533</v>
      </c>
      <c r="C412" s="272" t="s">
        <v>716</v>
      </c>
      <c r="D412" s="273">
        <v>769</v>
      </c>
      <c r="E412" s="273">
        <v>769</v>
      </c>
      <c r="F412" s="278">
        <v>0</v>
      </c>
    </row>
    <row r="413" spans="1:6" x14ac:dyDescent="0.25">
      <c r="A413" s="263" t="s">
        <v>695</v>
      </c>
      <c r="B413" s="264" t="s">
        <v>533</v>
      </c>
      <c r="C413" s="272" t="s">
        <v>716</v>
      </c>
      <c r="D413" s="273">
        <v>769</v>
      </c>
      <c r="E413" s="273">
        <v>769</v>
      </c>
      <c r="F413" s="278">
        <v>0</v>
      </c>
    </row>
    <row r="414" spans="1:6" x14ac:dyDescent="0.25">
      <c r="A414" s="263" t="s">
        <v>695</v>
      </c>
      <c r="B414" s="264" t="s">
        <v>533</v>
      </c>
      <c r="C414" s="272" t="s">
        <v>716</v>
      </c>
      <c r="D414" s="273">
        <v>769</v>
      </c>
      <c r="E414" s="273">
        <v>769</v>
      </c>
      <c r="F414" s="278">
        <v>0</v>
      </c>
    </row>
    <row r="415" spans="1:6" x14ac:dyDescent="0.25">
      <c r="A415" s="263" t="s">
        <v>695</v>
      </c>
      <c r="B415" s="264" t="s">
        <v>533</v>
      </c>
      <c r="C415" s="272" t="s">
        <v>716</v>
      </c>
      <c r="D415" s="273">
        <v>769</v>
      </c>
      <c r="E415" s="273">
        <v>769</v>
      </c>
      <c r="F415" s="278">
        <v>0</v>
      </c>
    </row>
    <row r="416" spans="1:6" x14ac:dyDescent="0.25">
      <c r="A416" s="263" t="s">
        <v>695</v>
      </c>
      <c r="B416" s="264" t="s">
        <v>533</v>
      </c>
      <c r="C416" s="272" t="s">
        <v>716</v>
      </c>
      <c r="D416" s="273">
        <v>769</v>
      </c>
      <c r="E416" s="273">
        <v>769</v>
      </c>
      <c r="F416" s="278">
        <v>0</v>
      </c>
    </row>
    <row r="417" spans="1:6" x14ac:dyDescent="0.25">
      <c r="A417" s="263" t="s">
        <v>695</v>
      </c>
      <c r="B417" s="264" t="s">
        <v>533</v>
      </c>
      <c r="C417" s="272" t="s">
        <v>716</v>
      </c>
      <c r="D417" s="273">
        <v>769</v>
      </c>
      <c r="E417" s="273">
        <v>769</v>
      </c>
      <c r="F417" s="278">
        <v>0</v>
      </c>
    </row>
    <row r="418" spans="1:6" x14ac:dyDescent="0.25">
      <c r="A418" s="263" t="s">
        <v>695</v>
      </c>
      <c r="B418" s="264" t="s">
        <v>533</v>
      </c>
      <c r="C418" s="272" t="s">
        <v>716</v>
      </c>
      <c r="D418" s="273">
        <v>769</v>
      </c>
      <c r="E418" s="273">
        <v>769</v>
      </c>
      <c r="F418" s="278">
        <v>0</v>
      </c>
    </row>
    <row r="419" spans="1:6" x14ac:dyDescent="0.25">
      <c r="A419" s="263" t="s">
        <v>695</v>
      </c>
      <c r="B419" s="264" t="s">
        <v>533</v>
      </c>
      <c r="C419" s="272" t="s">
        <v>716</v>
      </c>
      <c r="D419" s="273">
        <v>769</v>
      </c>
      <c r="E419" s="273">
        <v>769</v>
      </c>
      <c r="F419" s="278">
        <v>0</v>
      </c>
    </row>
    <row r="420" spans="1:6" x14ac:dyDescent="0.25">
      <c r="A420" s="263" t="s">
        <v>695</v>
      </c>
      <c r="B420" s="264" t="s">
        <v>533</v>
      </c>
      <c r="C420" s="272" t="s">
        <v>716</v>
      </c>
      <c r="D420" s="273">
        <v>769</v>
      </c>
      <c r="E420" s="273">
        <v>769</v>
      </c>
      <c r="F420" s="278">
        <v>0</v>
      </c>
    </row>
    <row r="421" spans="1:6" x14ac:dyDescent="0.25">
      <c r="A421" s="263" t="s">
        <v>695</v>
      </c>
      <c r="B421" s="264" t="s">
        <v>533</v>
      </c>
      <c r="C421" s="272" t="s">
        <v>716</v>
      </c>
      <c r="D421" s="273">
        <v>769</v>
      </c>
      <c r="E421" s="273">
        <v>769</v>
      </c>
      <c r="F421" s="278">
        <v>0</v>
      </c>
    </row>
    <row r="422" spans="1:6" x14ac:dyDescent="0.25">
      <c r="A422" s="263" t="s">
        <v>695</v>
      </c>
      <c r="B422" s="264" t="s">
        <v>533</v>
      </c>
      <c r="C422" s="272" t="s">
        <v>716</v>
      </c>
      <c r="D422" s="273">
        <v>769</v>
      </c>
      <c r="E422" s="273">
        <v>769</v>
      </c>
      <c r="F422" s="278">
        <v>0</v>
      </c>
    </row>
    <row r="423" spans="1:6" x14ac:dyDescent="0.25">
      <c r="A423" s="263" t="s">
        <v>695</v>
      </c>
      <c r="B423" s="264" t="s">
        <v>533</v>
      </c>
      <c r="C423" s="272" t="s">
        <v>716</v>
      </c>
      <c r="D423" s="273">
        <v>769</v>
      </c>
      <c r="E423" s="273">
        <v>769</v>
      </c>
      <c r="F423" s="278">
        <v>0</v>
      </c>
    </row>
    <row r="424" spans="1:6" x14ac:dyDescent="0.25">
      <c r="A424" s="263" t="s">
        <v>695</v>
      </c>
      <c r="B424" s="264" t="s">
        <v>533</v>
      </c>
      <c r="C424" s="272" t="s">
        <v>716</v>
      </c>
      <c r="D424" s="273">
        <v>769</v>
      </c>
      <c r="E424" s="273">
        <v>769</v>
      </c>
      <c r="F424" s="278">
        <v>0</v>
      </c>
    </row>
    <row r="425" spans="1:6" x14ac:dyDescent="0.25">
      <c r="A425" s="263" t="s">
        <v>695</v>
      </c>
      <c r="B425" s="264" t="s">
        <v>534</v>
      </c>
      <c r="C425" s="272" t="s">
        <v>717</v>
      </c>
      <c r="D425" s="273">
        <v>2834</v>
      </c>
      <c r="E425" s="273">
        <v>2834</v>
      </c>
      <c r="F425" s="278">
        <v>0</v>
      </c>
    </row>
    <row r="426" spans="1:6" x14ac:dyDescent="0.25">
      <c r="A426" s="263" t="s">
        <v>695</v>
      </c>
      <c r="B426" s="264" t="s">
        <v>534</v>
      </c>
      <c r="C426" s="272" t="s">
        <v>717</v>
      </c>
      <c r="D426" s="273">
        <v>2835</v>
      </c>
      <c r="E426" s="273">
        <v>2835</v>
      </c>
      <c r="F426" s="278">
        <v>0</v>
      </c>
    </row>
    <row r="427" spans="1:6" x14ac:dyDescent="0.25">
      <c r="A427" s="263" t="s">
        <v>695</v>
      </c>
      <c r="B427" s="264" t="s">
        <v>534</v>
      </c>
      <c r="C427" s="272" t="s">
        <v>717</v>
      </c>
      <c r="D427" s="273">
        <v>2835</v>
      </c>
      <c r="E427" s="273">
        <v>2835</v>
      </c>
      <c r="F427" s="278">
        <v>0</v>
      </c>
    </row>
    <row r="428" spans="1:6" x14ac:dyDescent="0.25">
      <c r="A428" s="263" t="s">
        <v>695</v>
      </c>
      <c r="B428" s="264" t="s">
        <v>534</v>
      </c>
      <c r="C428" s="272" t="s">
        <v>717</v>
      </c>
      <c r="D428" s="273">
        <v>2835</v>
      </c>
      <c r="E428" s="273">
        <v>2835</v>
      </c>
      <c r="F428" s="278">
        <v>0</v>
      </c>
    </row>
    <row r="429" spans="1:6" ht="30" x14ac:dyDescent="0.25">
      <c r="A429" s="263" t="s">
        <v>695</v>
      </c>
      <c r="B429" s="264" t="s">
        <v>534</v>
      </c>
      <c r="C429" s="272" t="s">
        <v>718</v>
      </c>
      <c r="D429" s="273">
        <v>50394</v>
      </c>
      <c r="E429" s="273">
        <v>50394</v>
      </c>
      <c r="F429" s="278">
        <v>0</v>
      </c>
    </row>
    <row r="430" spans="1:6" ht="30" x14ac:dyDescent="0.25">
      <c r="A430" s="263" t="s">
        <v>695</v>
      </c>
      <c r="B430" s="264" t="s">
        <v>534</v>
      </c>
      <c r="C430" s="272" t="s">
        <v>719</v>
      </c>
      <c r="D430" s="273">
        <v>1489</v>
      </c>
      <c r="E430" s="273">
        <v>1489</v>
      </c>
      <c r="F430" s="278">
        <v>0</v>
      </c>
    </row>
    <row r="431" spans="1:6" ht="30" x14ac:dyDescent="0.25">
      <c r="A431" s="263" t="s">
        <v>695</v>
      </c>
      <c r="B431" s="264" t="s">
        <v>534</v>
      </c>
      <c r="C431" s="272" t="s">
        <v>719</v>
      </c>
      <c r="D431" s="273">
        <v>1488</v>
      </c>
      <c r="E431" s="273">
        <v>1488</v>
      </c>
      <c r="F431" s="278">
        <v>0</v>
      </c>
    </row>
    <row r="432" spans="1:6" ht="30" x14ac:dyDescent="0.25">
      <c r="A432" s="263" t="s">
        <v>695</v>
      </c>
      <c r="B432" s="264" t="s">
        <v>534</v>
      </c>
      <c r="C432" s="272" t="s">
        <v>719</v>
      </c>
      <c r="D432" s="273">
        <v>1488</v>
      </c>
      <c r="E432" s="273">
        <v>1488</v>
      </c>
      <c r="F432" s="278">
        <v>0</v>
      </c>
    </row>
    <row r="433" spans="1:6" ht="30" x14ac:dyDescent="0.25">
      <c r="A433" s="263" t="s">
        <v>695</v>
      </c>
      <c r="B433" s="264" t="s">
        <v>534</v>
      </c>
      <c r="C433" s="272" t="s">
        <v>719</v>
      </c>
      <c r="D433" s="273">
        <v>1488</v>
      </c>
      <c r="E433" s="273">
        <v>1488</v>
      </c>
      <c r="F433" s="278">
        <v>0</v>
      </c>
    </row>
    <row r="434" spans="1:6" ht="30" x14ac:dyDescent="0.25">
      <c r="A434" s="263" t="s">
        <v>695</v>
      </c>
      <c r="B434" s="264" t="s">
        <v>525</v>
      </c>
      <c r="C434" s="272" t="s">
        <v>720</v>
      </c>
      <c r="D434" s="273">
        <v>94438</v>
      </c>
      <c r="E434" s="273">
        <v>94438</v>
      </c>
      <c r="F434" s="278">
        <v>0</v>
      </c>
    </row>
    <row r="435" spans="1:6" x14ac:dyDescent="0.25">
      <c r="A435" s="263" t="s">
        <v>695</v>
      </c>
      <c r="B435" s="264" t="s">
        <v>525</v>
      </c>
      <c r="C435" s="272" t="s">
        <v>721</v>
      </c>
      <c r="D435" s="273">
        <v>36605</v>
      </c>
      <c r="E435" s="273">
        <v>36605</v>
      </c>
      <c r="F435" s="278">
        <v>0</v>
      </c>
    </row>
    <row r="436" spans="1:6" x14ac:dyDescent="0.25">
      <c r="A436" s="263" t="s">
        <v>695</v>
      </c>
      <c r="B436" s="264" t="s">
        <v>525</v>
      </c>
      <c r="C436" s="272" t="s">
        <v>722</v>
      </c>
      <c r="D436" s="273">
        <v>25649</v>
      </c>
      <c r="E436" s="273">
        <v>25649</v>
      </c>
      <c r="F436" s="278">
        <v>0</v>
      </c>
    </row>
    <row r="437" spans="1:6" x14ac:dyDescent="0.25">
      <c r="A437" s="263" t="s">
        <v>695</v>
      </c>
      <c r="B437" s="264" t="s">
        <v>525</v>
      </c>
      <c r="C437" s="272" t="s">
        <v>723</v>
      </c>
      <c r="D437" s="273">
        <v>36493</v>
      </c>
      <c r="E437" s="273">
        <v>36493</v>
      </c>
      <c r="F437" s="278">
        <v>0</v>
      </c>
    </row>
    <row r="438" spans="1:6" x14ac:dyDescent="0.25">
      <c r="A438" s="263" t="s">
        <v>695</v>
      </c>
      <c r="B438" s="264" t="s">
        <v>525</v>
      </c>
      <c r="C438" s="272" t="s">
        <v>724</v>
      </c>
      <c r="D438" s="273">
        <v>8496</v>
      </c>
      <c r="E438" s="273">
        <v>8496</v>
      </c>
      <c r="F438" s="278">
        <v>0</v>
      </c>
    </row>
    <row r="439" spans="1:6" ht="30" x14ac:dyDescent="0.25">
      <c r="A439" s="263" t="s">
        <v>695</v>
      </c>
      <c r="B439" s="264" t="s">
        <v>525</v>
      </c>
      <c r="C439" s="272" t="s">
        <v>725</v>
      </c>
      <c r="D439" s="273">
        <v>27630</v>
      </c>
      <c r="E439" s="273">
        <v>27630</v>
      </c>
      <c r="F439" s="278">
        <v>0</v>
      </c>
    </row>
    <row r="440" spans="1:6" x14ac:dyDescent="0.25">
      <c r="A440" s="263" t="s">
        <v>695</v>
      </c>
      <c r="B440" s="264" t="s">
        <v>525</v>
      </c>
      <c r="C440" s="272" t="s">
        <v>726</v>
      </c>
      <c r="D440" s="273">
        <v>6222</v>
      </c>
      <c r="E440" s="273">
        <v>6222</v>
      </c>
      <c r="F440" s="278">
        <v>0</v>
      </c>
    </row>
    <row r="441" spans="1:6" x14ac:dyDescent="0.25">
      <c r="A441" s="263" t="s">
        <v>695</v>
      </c>
      <c r="B441" s="264" t="s">
        <v>525</v>
      </c>
      <c r="C441" s="272" t="s">
        <v>726</v>
      </c>
      <c r="D441" s="273">
        <v>6222</v>
      </c>
      <c r="E441" s="273">
        <v>6222</v>
      </c>
      <c r="F441" s="278">
        <v>0</v>
      </c>
    </row>
    <row r="442" spans="1:6" x14ac:dyDescent="0.25">
      <c r="A442" s="263" t="s">
        <v>695</v>
      </c>
      <c r="B442" s="264" t="s">
        <v>525</v>
      </c>
      <c r="C442" s="272" t="s">
        <v>726</v>
      </c>
      <c r="D442" s="273">
        <v>6222</v>
      </c>
      <c r="E442" s="273">
        <v>6222</v>
      </c>
      <c r="F442" s="278">
        <v>0</v>
      </c>
    </row>
    <row r="443" spans="1:6" x14ac:dyDescent="0.25">
      <c r="A443" s="263" t="s">
        <v>695</v>
      </c>
      <c r="B443" s="264" t="s">
        <v>525</v>
      </c>
      <c r="C443" s="272" t="s">
        <v>726</v>
      </c>
      <c r="D443" s="273">
        <v>6222</v>
      </c>
      <c r="E443" s="273">
        <v>6222</v>
      </c>
      <c r="F443" s="278">
        <v>0</v>
      </c>
    </row>
    <row r="444" spans="1:6" x14ac:dyDescent="0.25">
      <c r="A444" s="263" t="s">
        <v>695</v>
      </c>
      <c r="B444" s="264" t="s">
        <v>525</v>
      </c>
      <c r="C444" s="272" t="s">
        <v>726</v>
      </c>
      <c r="D444" s="273">
        <v>6222</v>
      </c>
      <c r="E444" s="273">
        <v>6222</v>
      </c>
      <c r="F444" s="278">
        <v>0</v>
      </c>
    </row>
    <row r="445" spans="1:6" x14ac:dyDescent="0.25">
      <c r="A445" s="263" t="s">
        <v>695</v>
      </c>
      <c r="B445" s="264" t="s">
        <v>525</v>
      </c>
      <c r="C445" s="272" t="s">
        <v>726</v>
      </c>
      <c r="D445" s="273">
        <v>6222</v>
      </c>
      <c r="E445" s="273">
        <v>6222</v>
      </c>
      <c r="F445" s="278">
        <v>0</v>
      </c>
    </row>
    <row r="446" spans="1:6" x14ac:dyDescent="0.25">
      <c r="A446" s="263" t="s">
        <v>695</v>
      </c>
      <c r="B446" s="264" t="s">
        <v>525</v>
      </c>
      <c r="C446" s="272" t="s">
        <v>726</v>
      </c>
      <c r="D446" s="273">
        <v>6222</v>
      </c>
      <c r="E446" s="273">
        <v>6222</v>
      </c>
      <c r="F446" s="278">
        <v>0</v>
      </c>
    </row>
    <row r="447" spans="1:6" x14ac:dyDescent="0.25">
      <c r="A447" s="263" t="s">
        <v>695</v>
      </c>
      <c r="B447" s="264" t="s">
        <v>525</v>
      </c>
      <c r="C447" s="272" t="s">
        <v>726</v>
      </c>
      <c r="D447" s="273">
        <v>6222</v>
      </c>
      <c r="E447" s="273">
        <v>6222</v>
      </c>
      <c r="F447" s="278">
        <v>0</v>
      </c>
    </row>
    <row r="448" spans="1:6" x14ac:dyDescent="0.25">
      <c r="A448" s="263" t="s">
        <v>695</v>
      </c>
      <c r="B448" s="264" t="s">
        <v>525</v>
      </c>
      <c r="C448" s="272" t="s">
        <v>726</v>
      </c>
      <c r="D448" s="273">
        <v>6222</v>
      </c>
      <c r="E448" s="273">
        <v>6222</v>
      </c>
      <c r="F448" s="278">
        <v>0</v>
      </c>
    </row>
    <row r="449" spans="1:6" x14ac:dyDescent="0.25">
      <c r="A449" s="263" t="s">
        <v>695</v>
      </c>
      <c r="B449" s="264" t="s">
        <v>525</v>
      </c>
      <c r="C449" s="272" t="s">
        <v>726</v>
      </c>
      <c r="D449" s="273">
        <v>6222</v>
      </c>
      <c r="E449" s="273">
        <v>6222</v>
      </c>
      <c r="F449" s="278">
        <v>0</v>
      </c>
    </row>
    <row r="450" spans="1:6" x14ac:dyDescent="0.25">
      <c r="A450" s="263" t="s">
        <v>695</v>
      </c>
      <c r="B450" s="264" t="s">
        <v>525</v>
      </c>
      <c r="C450" s="272" t="s">
        <v>726</v>
      </c>
      <c r="D450" s="273">
        <v>6222</v>
      </c>
      <c r="E450" s="273">
        <v>6222</v>
      </c>
      <c r="F450" s="278">
        <v>0</v>
      </c>
    </row>
    <row r="451" spans="1:6" x14ac:dyDescent="0.25">
      <c r="A451" s="263" t="s">
        <v>695</v>
      </c>
      <c r="B451" s="264" t="s">
        <v>525</v>
      </c>
      <c r="C451" s="272" t="s">
        <v>726</v>
      </c>
      <c r="D451" s="273">
        <v>6222</v>
      </c>
      <c r="E451" s="273">
        <v>6222</v>
      </c>
      <c r="F451" s="278">
        <v>0</v>
      </c>
    </row>
    <row r="452" spans="1:6" x14ac:dyDescent="0.25">
      <c r="A452" s="263" t="s">
        <v>695</v>
      </c>
      <c r="B452" s="264" t="s">
        <v>525</v>
      </c>
      <c r="C452" s="272" t="s">
        <v>726</v>
      </c>
      <c r="D452" s="273">
        <v>6222</v>
      </c>
      <c r="E452" s="273">
        <v>6222</v>
      </c>
      <c r="F452" s="278">
        <v>0</v>
      </c>
    </row>
    <row r="453" spans="1:6" x14ac:dyDescent="0.25">
      <c r="A453" s="263" t="s">
        <v>695</v>
      </c>
      <c r="B453" s="264" t="s">
        <v>525</v>
      </c>
      <c r="C453" s="272" t="s">
        <v>726</v>
      </c>
      <c r="D453" s="273">
        <v>6222</v>
      </c>
      <c r="E453" s="273">
        <v>6222</v>
      </c>
      <c r="F453" s="278">
        <v>0</v>
      </c>
    </row>
    <row r="454" spans="1:6" x14ac:dyDescent="0.25">
      <c r="A454" s="263" t="s">
        <v>695</v>
      </c>
      <c r="B454" s="264" t="s">
        <v>525</v>
      </c>
      <c r="C454" s="272" t="s">
        <v>726</v>
      </c>
      <c r="D454" s="273">
        <v>6222</v>
      </c>
      <c r="E454" s="273">
        <v>6222</v>
      </c>
      <c r="F454" s="278">
        <v>0</v>
      </c>
    </row>
    <row r="455" spans="1:6" x14ac:dyDescent="0.25">
      <c r="A455" s="263" t="s">
        <v>695</v>
      </c>
      <c r="B455" s="264" t="s">
        <v>525</v>
      </c>
      <c r="C455" s="272" t="s">
        <v>727</v>
      </c>
      <c r="D455" s="273">
        <v>6222</v>
      </c>
      <c r="E455" s="273">
        <v>6222</v>
      </c>
      <c r="F455" s="278">
        <v>0</v>
      </c>
    </row>
    <row r="456" spans="1:6" x14ac:dyDescent="0.25">
      <c r="A456" s="263" t="s">
        <v>695</v>
      </c>
      <c r="B456" s="264" t="s">
        <v>525</v>
      </c>
      <c r="C456" s="272" t="s">
        <v>727</v>
      </c>
      <c r="D456" s="273">
        <v>6222</v>
      </c>
      <c r="E456" s="273">
        <v>6222</v>
      </c>
      <c r="F456" s="278">
        <v>0</v>
      </c>
    </row>
    <row r="457" spans="1:6" x14ac:dyDescent="0.25">
      <c r="A457" s="263" t="s">
        <v>695</v>
      </c>
      <c r="B457" s="264" t="s">
        <v>525</v>
      </c>
      <c r="C457" s="272" t="s">
        <v>727</v>
      </c>
      <c r="D457" s="273">
        <v>6222</v>
      </c>
      <c r="E457" s="273">
        <v>6222</v>
      </c>
      <c r="F457" s="278">
        <v>0</v>
      </c>
    </row>
    <row r="458" spans="1:6" x14ac:dyDescent="0.25">
      <c r="A458" s="263" t="s">
        <v>695</v>
      </c>
      <c r="B458" s="264" t="s">
        <v>525</v>
      </c>
      <c r="C458" s="272" t="s">
        <v>727</v>
      </c>
      <c r="D458" s="273">
        <v>6222</v>
      </c>
      <c r="E458" s="273">
        <v>6222</v>
      </c>
      <c r="F458" s="278">
        <v>0</v>
      </c>
    </row>
    <row r="459" spans="1:6" x14ac:dyDescent="0.25">
      <c r="A459" s="263" t="s">
        <v>695</v>
      </c>
      <c r="B459" s="264" t="s">
        <v>525</v>
      </c>
      <c r="C459" s="272" t="s">
        <v>727</v>
      </c>
      <c r="D459" s="273">
        <v>6222</v>
      </c>
      <c r="E459" s="273">
        <v>6222</v>
      </c>
      <c r="F459" s="278">
        <v>0</v>
      </c>
    </row>
    <row r="460" spans="1:6" x14ac:dyDescent="0.25">
      <c r="A460" s="263" t="s">
        <v>695</v>
      </c>
      <c r="B460" s="264" t="s">
        <v>525</v>
      </c>
      <c r="C460" s="272" t="s">
        <v>727</v>
      </c>
      <c r="D460" s="273">
        <v>6222</v>
      </c>
      <c r="E460" s="273">
        <v>6222</v>
      </c>
      <c r="F460" s="278">
        <v>0</v>
      </c>
    </row>
    <row r="461" spans="1:6" x14ac:dyDescent="0.25">
      <c r="A461" s="263" t="s">
        <v>695</v>
      </c>
      <c r="B461" s="264" t="s">
        <v>525</v>
      </c>
      <c r="C461" s="272" t="s">
        <v>727</v>
      </c>
      <c r="D461" s="273">
        <v>6222</v>
      </c>
      <c r="E461" s="273">
        <v>6222</v>
      </c>
      <c r="F461" s="278">
        <v>0</v>
      </c>
    </row>
    <row r="462" spans="1:6" x14ac:dyDescent="0.25">
      <c r="A462" s="263" t="s">
        <v>695</v>
      </c>
      <c r="B462" s="264" t="s">
        <v>525</v>
      </c>
      <c r="C462" s="272" t="s">
        <v>727</v>
      </c>
      <c r="D462" s="273">
        <v>6222</v>
      </c>
      <c r="E462" s="273">
        <v>6222</v>
      </c>
      <c r="F462" s="278">
        <v>0</v>
      </c>
    </row>
    <row r="463" spans="1:6" x14ac:dyDescent="0.25">
      <c r="A463" s="263" t="s">
        <v>695</v>
      </c>
      <c r="B463" s="264" t="s">
        <v>525</v>
      </c>
      <c r="C463" s="272" t="s">
        <v>727</v>
      </c>
      <c r="D463" s="273">
        <v>6222</v>
      </c>
      <c r="E463" s="273">
        <v>6222</v>
      </c>
      <c r="F463" s="278">
        <v>0</v>
      </c>
    </row>
    <row r="464" spans="1:6" x14ac:dyDescent="0.25">
      <c r="A464" s="263" t="s">
        <v>695</v>
      </c>
      <c r="B464" s="264" t="s">
        <v>525</v>
      </c>
      <c r="C464" s="272" t="s">
        <v>727</v>
      </c>
      <c r="D464" s="273">
        <v>6222</v>
      </c>
      <c r="E464" s="273">
        <v>6222</v>
      </c>
      <c r="F464" s="278">
        <v>0</v>
      </c>
    </row>
    <row r="465" spans="1:6" x14ac:dyDescent="0.25">
      <c r="A465" s="263" t="s">
        <v>695</v>
      </c>
      <c r="B465" s="264" t="s">
        <v>525</v>
      </c>
      <c r="C465" s="272" t="s">
        <v>727</v>
      </c>
      <c r="D465" s="273">
        <v>6222</v>
      </c>
      <c r="E465" s="273">
        <v>6222</v>
      </c>
      <c r="F465" s="278">
        <v>0</v>
      </c>
    </row>
    <row r="466" spans="1:6" x14ac:dyDescent="0.25">
      <c r="A466" s="263" t="s">
        <v>695</v>
      </c>
      <c r="B466" s="264" t="s">
        <v>525</v>
      </c>
      <c r="C466" s="272" t="s">
        <v>727</v>
      </c>
      <c r="D466" s="273">
        <v>6222</v>
      </c>
      <c r="E466" s="273">
        <v>6222</v>
      </c>
      <c r="F466" s="278">
        <v>0</v>
      </c>
    </row>
    <row r="467" spans="1:6" x14ac:dyDescent="0.25">
      <c r="A467" s="263" t="s">
        <v>695</v>
      </c>
      <c r="B467" s="264" t="s">
        <v>525</v>
      </c>
      <c r="C467" s="272" t="s">
        <v>727</v>
      </c>
      <c r="D467" s="273">
        <v>6222</v>
      </c>
      <c r="E467" s="273">
        <v>6222</v>
      </c>
      <c r="F467" s="278">
        <v>0</v>
      </c>
    </row>
    <row r="468" spans="1:6" x14ac:dyDescent="0.25">
      <c r="A468" s="263" t="s">
        <v>695</v>
      </c>
      <c r="B468" s="264" t="s">
        <v>525</v>
      </c>
      <c r="C468" s="272" t="s">
        <v>727</v>
      </c>
      <c r="D468" s="273">
        <v>6222</v>
      </c>
      <c r="E468" s="273">
        <v>6222</v>
      </c>
      <c r="F468" s="278">
        <v>0</v>
      </c>
    </row>
    <row r="469" spans="1:6" x14ac:dyDescent="0.25">
      <c r="A469" s="263" t="s">
        <v>695</v>
      </c>
      <c r="B469" s="264" t="s">
        <v>525</v>
      </c>
      <c r="C469" s="272" t="s">
        <v>727</v>
      </c>
      <c r="D469" s="273">
        <v>6222</v>
      </c>
      <c r="E469" s="273">
        <v>6222</v>
      </c>
      <c r="F469" s="278">
        <v>0</v>
      </c>
    </row>
    <row r="470" spans="1:6" ht="30" x14ac:dyDescent="0.25">
      <c r="A470" s="263" t="s">
        <v>695</v>
      </c>
      <c r="B470" s="264" t="s">
        <v>525</v>
      </c>
      <c r="C470" s="272" t="s">
        <v>728</v>
      </c>
      <c r="D470" s="273">
        <v>12917</v>
      </c>
      <c r="E470" s="273">
        <v>12917</v>
      </c>
      <c r="F470" s="278">
        <v>0</v>
      </c>
    </row>
    <row r="471" spans="1:6" ht="30" x14ac:dyDescent="0.25">
      <c r="A471" s="263" t="s">
        <v>695</v>
      </c>
      <c r="B471" s="264" t="s">
        <v>525</v>
      </c>
      <c r="C471" s="272" t="s">
        <v>728</v>
      </c>
      <c r="D471" s="273">
        <v>12917</v>
      </c>
      <c r="E471" s="273">
        <v>12917</v>
      </c>
      <c r="F471" s="278">
        <v>0</v>
      </c>
    </row>
    <row r="472" spans="1:6" ht="30" x14ac:dyDescent="0.25">
      <c r="A472" s="263" t="s">
        <v>695</v>
      </c>
      <c r="B472" s="264" t="s">
        <v>525</v>
      </c>
      <c r="C472" s="272" t="s">
        <v>728</v>
      </c>
      <c r="D472" s="273">
        <v>12917</v>
      </c>
      <c r="E472" s="273">
        <v>12917</v>
      </c>
      <c r="F472" s="278">
        <v>0</v>
      </c>
    </row>
    <row r="473" spans="1:6" ht="30" x14ac:dyDescent="0.25">
      <c r="A473" s="263" t="s">
        <v>695</v>
      </c>
      <c r="B473" s="264" t="s">
        <v>525</v>
      </c>
      <c r="C473" s="272" t="s">
        <v>728</v>
      </c>
      <c r="D473" s="273">
        <v>12917</v>
      </c>
      <c r="E473" s="273">
        <v>12917</v>
      </c>
      <c r="F473" s="278">
        <v>0</v>
      </c>
    </row>
    <row r="474" spans="1:6" ht="30" x14ac:dyDescent="0.25">
      <c r="A474" s="263" t="s">
        <v>695</v>
      </c>
      <c r="B474" s="264" t="s">
        <v>525</v>
      </c>
      <c r="C474" s="272" t="s">
        <v>728</v>
      </c>
      <c r="D474" s="273">
        <v>12917</v>
      </c>
      <c r="E474" s="273">
        <v>12917</v>
      </c>
      <c r="F474" s="278">
        <v>0</v>
      </c>
    </row>
    <row r="475" spans="1:6" ht="30" x14ac:dyDescent="0.25">
      <c r="A475" s="263" t="s">
        <v>695</v>
      </c>
      <c r="B475" s="264" t="s">
        <v>525</v>
      </c>
      <c r="C475" s="272" t="s">
        <v>728</v>
      </c>
      <c r="D475" s="273">
        <v>12917</v>
      </c>
      <c r="E475" s="273">
        <v>12917</v>
      </c>
      <c r="F475" s="278">
        <v>0</v>
      </c>
    </row>
    <row r="476" spans="1:6" ht="30" x14ac:dyDescent="0.25">
      <c r="A476" s="263" t="s">
        <v>695</v>
      </c>
      <c r="B476" s="264" t="s">
        <v>525</v>
      </c>
      <c r="C476" s="272" t="s">
        <v>728</v>
      </c>
      <c r="D476" s="273">
        <v>12917</v>
      </c>
      <c r="E476" s="273">
        <v>12917</v>
      </c>
      <c r="F476" s="278">
        <v>0</v>
      </c>
    </row>
    <row r="477" spans="1:6" ht="30" x14ac:dyDescent="0.25">
      <c r="A477" s="263" t="s">
        <v>695</v>
      </c>
      <c r="B477" s="264" t="s">
        <v>525</v>
      </c>
      <c r="C477" s="272" t="s">
        <v>729</v>
      </c>
      <c r="D477" s="273">
        <v>12917</v>
      </c>
      <c r="E477" s="273">
        <v>12917</v>
      </c>
      <c r="F477" s="278">
        <v>0</v>
      </c>
    </row>
    <row r="478" spans="1:6" ht="30" x14ac:dyDescent="0.25">
      <c r="A478" s="263" t="s">
        <v>695</v>
      </c>
      <c r="B478" s="264" t="s">
        <v>525</v>
      </c>
      <c r="C478" s="272" t="s">
        <v>729</v>
      </c>
      <c r="D478" s="273">
        <v>12917</v>
      </c>
      <c r="E478" s="273">
        <v>12917</v>
      </c>
      <c r="F478" s="278">
        <v>0</v>
      </c>
    </row>
    <row r="479" spans="1:6" ht="30" x14ac:dyDescent="0.25">
      <c r="A479" s="263" t="s">
        <v>695</v>
      </c>
      <c r="B479" s="264" t="s">
        <v>525</v>
      </c>
      <c r="C479" s="272" t="s">
        <v>729</v>
      </c>
      <c r="D479" s="273">
        <v>12917</v>
      </c>
      <c r="E479" s="273">
        <v>12917</v>
      </c>
      <c r="F479" s="278">
        <v>0</v>
      </c>
    </row>
    <row r="480" spans="1:6" ht="30" x14ac:dyDescent="0.25">
      <c r="A480" s="263" t="s">
        <v>695</v>
      </c>
      <c r="B480" s="264" t="s">
        <v>525</v>
      </c>
      <c r="C480" s="272" t="s">
        <v>729</v>
      </c>
      <c r="D480" s="273">
        <v>12917</v>
      </c>
      <c r="E480" s="273">
        <v>12917</v>
      </c>
      <c r="F480" s="278">
        <v>0</v>
      </c>
    </row>
    <row r="481" spans="1:6" ht="30" x14ac:dyDescent="0.25">
      <c r="A481" s="263" t="s">
        <v>695</v>
      </c>
      <c r="B481" s="264" t="s">
        <v>525</v>
      </c>
      <c r="C481" s="272" t="s">
        <v>729</v>
      </c>
      <c r="D481" s="273">
        <v>12917</v>
      </c>
      <c r="E481" s="273">
        <v>12917</v>
      </c>
      <c r="F481" s="278">
        <v>0</v>
      </c>
    </row>
    <row r="482" spans="1:6" ht="30" x14ac:dyDescent="0.25">
      <c r="A482" s="263" t="s">
        <v>695</v>
      </c>
      <c r="B482" s="264" t="s">
        <v>525</v>
      </c>
      <c r="C482" s="272" t="s">
        <v>729</v>
      </c>
      <c r="D482" s="273">
        <v>12917</v>
      </c>
      <c r="E482" s="273">
        <v>12917</v>
      </c>
      <c r="F482" s="278">
        <v>0</v>
      </c>
    </row>
    <row r="483" spans="1:6" ht="30" x14ac:dyDescent="0.25">
      <c r="A483" s="263" t="s">
        <v>695</v>
      </c>
      <c r="B483" s="264" t="s">
        <v>525</v>
      </c>
      <c r="C483" s="272" t="s">
        <v>729</v>
      </c>
      <c r="D483" s="273">
        <v>12917</v>
      </c>
      <c r="E483" s="273">
        <v>12917</v>
      </c>
      <c r="F483" s="278">
        <v>0</v>
      </c>
    </row>
    <row r="484" spans="1:6" ht="30" x14ac:dyDescent="0.25">
      <c r="A484" s="263" t="s">
        <v>695</v>
      </c>
      <c r="B484" s="264" t="s">
        <v>525</v>
      </c>
      <c r="C484" s="272" t="s">
        <v>729</v>
      </c>
      <c r="D484" s="273">
        <v>12917</v>
      </c>
      <c r="E484" s="273">
        <v>12917</v>
      </c>
      <c r="F484" s="278">
        <v>0</v>
      </c>
    </row>
    <row r="485" spans="1:6" ht="30" x14ac:dyDescent="0.25">
      <c r="A485" s="263" t="s">
        <v>695</v>
      </c>
      <c r="B485" s="264" t="s">
        <v>523</v>
      </c>
      <c r="C485" s="272" t="s">
        <v>730</v>
      </c>
      <c r="D485" s="273">
        <v>38530</v>
      </c>
      <c r="E485" s="273">
        <v>38530</v>
      </c>
      <c r="F485" s="278">
        <v>0</v>
      </c>
    </row>
    <row r="486" spans="1:6" ht="30" x14ac:dyDescent="0.25">
      <c r="A486" s="263" t="s">
        <v>695</v>
      </c>
      <c r="B486" s="264" t="s">
        <v>523</v>
      </c>
      <c r="C486" s="272" t="s">
        <v>730</v>
      </c>
      <c r="D486" s="273">
        <v>38530</v>
      </c>
      <c r="E486" s="273">
        <v>38530</v>
      </c>
      <c r="F486" s="278">
        <v>0</v>
      </c>
    </row>
    <row r="487" spans="1:6" ht="30" x14ac:dyDescent="0.25">
      <c r="A487" s="263" t="s">
        <v>695</v>
      </c>
      <c r="B487" s="264" t="s">
        <v>523</v>
      </c>
      <c r="C487" s="272" t="s">
        <v>731</v>
      </c>
      <c r="D487" s="273">
        <v>40300</v>
      </c>
      <c r="E487" s="273">
        <v>40300</v>
      </c>
      <c r="F487" s="278">
        <v>0</v>
      </c>
    </row>
    <row r="488" spans="1:6" ht="30" x14ac:dyDescent="0.25">
      <c r="A488" s="263" t="s">
        <v>695</v>
      </c>
      <c r="B488" s="264" t="s">
        <v>523</v>
      </c>
      <c r="C488" s="272" t="s">
        <v>731</v>
      </c>
      <c r="D488" s="273">
        <v>40300</v>
      </c>
      <c r="E488" s="273">
        <v>40300</v>
      </c>
      <c r="F488" s="278">
        <v>0</v>
      </c>
    </row>
    <row r="489" spans="1:6" ht="30" x14ac:dyDescent="0.25">
      <c r="A489" s="263" t="s">
        <v>695</v>
      </c>
      <c r="B489" s="264" t="s">
        <v>523</v>
      </c>
      <c r="C489" s="272" t="s">
        <v>731</v>
      </c>
      <c r="D489" s="273">
        <v>40300</v>
      </c>
      <c r="E489" s="273">
        <v>40300</v>
      </c>
      <c r="F489" s="278">
        <v>0</v>
      </c>
    </row>
    <row r="490" spans="1:6" ht="30" x14ac:dyDescent="0.25">
      <c r="A490" s="263" t="s">
        <v>695</v>
      </c>
      <c r="B490" s="264" t="s">
        <v>523</v>
      </c>
      <c r="C490" s="272" t="s">
        <v>731</v>
      </c>
      <c r="D490" s="273">
        <v>40300</v>
      </c>
      <c r="E490" s="273">
        <v>40300</v>
      </c>
      <c r="F490" s="278">
        <v>0</v>
      </c>
    </row>
    <row r="491" spans="1:6" ht="30" x14ac:dyDescent="0.25">
      <c r="A491" s="263" t="s">
        <v>695</v>
      </c>
      <c r="B491" s="264" t="s">
        <v>534</v>
      </c>
      <c r="C491" s="272" t="s">
        <v>732</v>
      </c>
      <c r="D491" s="273">
        <v>33672</v>
      </c>
      <c r="E491" s="273">
        <v>33672</v>
      </c>
      <c r="F491" s="278">
        <v>0</v>
      </c>
    </row>
    <row r="492" spans="1:6" ht="30" x14ac:dyDescent="0.25">
      <c r="A492" s="263" t="s">
        <v>695</v>
      </c>
      <c r="B492" s="264" t="s">
        <v>534</v>
      </c>
      <c r="C492" s="272" t="s">
        <v>732</v>
      </c>
      <c r="D492" s="273">
        <v>33672</v>
      </c>
      <c r="E492" s="273">
        <v>33672</v>
      </c>
      <c r="F492" s="278">
        <v>0</v>
      </c>
    </row>
    <row r="493" spans="1:6" ht="30" x14ac:dyDescent="0.25">
      <c r="A493" s="263" t="s">
        <v>695</v>
      </c>
      <c r="B493" s="264" t="s">
        <v>534</v>
      </c>
      <c r="C493" s="272" t="s">
        <v>732</v>
      </c>
      <c r="D493" s="273">
        <v>33672</v>
      </c>
      <c r="E493" s="273">
        <v>33672</v>
      </c>
      <c r="F493" s="278">
        <v>0</v>
      </c>
    </row>
    <row r="494" spans="1:6" ht="30" x14ac:dyDescent="0.25">
      <c r="A494" s="263" t="s">
        <v>695</v>
      </c>
      <c r="B494" s="264" t="s">
        <v>534</v>
      </c>
      <c r="C494" s="272" t="s">
        <v>732</v>
      </c>
      <c r="D494" s="273">
        <v>33672</v>
      </c>
      <c r="E494" s="273">
        <v>33672</v>
      </c>
      <c r="F494" s="278">
        <v>0</v>
      </c>
    </row>
    <row r="495" spans="1:6" x14ac:dyDescent="0.25">
      <c r="A495" s="263" t="s">
        <v>695</v>
      </c>
      <c r="B495" s="264" t="s">
        <v>534</v>
      </c>
      <c r="C495" s="272" t="s">
        <v>733</v>
      </c>
      <c r="D495" s="273">
        <v>36605</v>
      </c>
      <c r="E495" s="273">
        <v>36605</v>
      </c>
      <c r="F495" s="278">
        <v>0</v>
      </c>
    </row>
    <row r="496" spans="1:6" x14ac:dyDescent="0.25">
      <c r="A496" s="263" t="s">
        <v>695</v>
      </c>
      <c r="B496" s="264" t="s">
        <v>534</v>
      </c>
      <c r="C496" s="272" t="s">
        <v>733</v>
      </c>
      <c r="D496" s="273">
        <v>36605</v>
      </c>
      <c r="E496" s="273">
        <v>36605</v>
      </c>
      <c r="F496" s="278">
        <v>0</v>
      </c>
    </row>
    <row r="497" spans="1:6" x14ac:dyDescent="0.25">
      <c r="A497" s="263" t="s">
        <v>695</v>
      </c>
      <c r="B497" s="264" t="s">
        <v>534</v>
      </c>
      <c r="C497" s="272" t="s">
        <v>733</v>
      </c>
      <c r="D497" s="273">
        <v>36605</v>
      </c>
      <c r="E497" s="273">
        <v>36605</v>
      </c>
      <c r="F497" s="278">
        <v>0</v>
      </c>
    </row>
    <row r="498" spans="1:6" x14ac:dyDescent="0.25">
      <c r="A498" s="263" t="s">
        <v>695</v>
      </c>
      <c r="B498" s="264" t="s">
        <v>534</v>
      </c>
      <c r="C498" s="272" t="s">
        <v>733</v>
      </c>
      <c r="D498" s="273">
        <v>36605</v>
      </c>
      <c r="E498" s="273">
        <v>36605</v>
      </c>
      <c r="F498" s="278">
        <v>0</v>
      </c>
    </row>
    <row r="499" spans="1:6" x14ac:dyDescent="0.25">
      <c r="A499" s="263" t="s">
        <v>695</v>
      </c>
      <c r="B499" s="264" t="s">
        <v>534</v>
      </c>
      <c r="C499" s="272" t="s">
        <v>733</v>
      </c>
      <c r="D499" s="273">
        <v>36605</v>
      </c>
      <c r="E499" s="273">
        <v>36605</v>
      </c>
      <c r="F499" s="278">
        <v>0</v>
      </c>
    </row>
    <row r="500" spans="1:6" x14ac:dyDescent="0.25">
      <c r="A500" s="263" t="s">
        <v>695</v>
      </c>
      <c r="B500" s="264" t="s">
        <v>534</v>
      </c>
      <c r="C500" s="272" t="s">
        <v>733</v>
      </c>
      <c r="D500" s="273">
        <v>36605</v>
      </c>
      <c r="E500" s="273">
        <v>36605</v>
      </c>
      <c r="F500" s="278">
        <v>0</v>
      </c>
    </row>
    <row r="501" spans="1:6" ht="30" x14ac:dyDescent="0.25">
      <c r="A501" s="263" t="s">
        <v>695</v>
      </c>
      <c r="B501" s="264" t="s">
        <v>534</v>
      </c>
      <c r="C501" s="272" t="s">
        <v>734</v>
      </c>
      <c r="D501" s="273">
        <v>27630</v>
      </c>
      <c r="E501" s="273">
        <v>27630</v>
      </c>
      <c r="F501" s="278">
        <v>0</v>
      </c>
    </row>
    <row r="502" spans="1:6" ht="30" x14ac:dyDescent="0.25">
      <c r="A502" s="263" t="s">
        <v>695</v>
      </c>
      <c r="B502" s="264" t="s">
        <v>534</v>
      </c>
      <c r="C502" s="272" t="s">
        <v>734</v>
      </c>
      <c r="D502" s="273">
        <v>27630</v>
      </c>
      <c r="E502" s="273">
        <v>27630</v>
      </c>
      <c r="F502" s="278">
        <v>0</v>
      </c>
    </row>
    <row r="503" spans="1:6" ht="30" x14ac:dyDescent="0.25">
      <c r="A503" s="263" t="s">
        <v>695</v>
      </c>
      <c r="B503" s="264" t="s">
        <v>534</v>
      </c>
      <c r="C503" s="272" t="s">
        <v>735</v>
      </c>
      <c r="D503" s="273">
        <v>12917</v>
      </c>
      <c r="E503" s="273">
        <v>12917</v>
      </c>
      <c r="F503" s="278">
        <v>0</v>
      </c>
    </row>
    <row r="504" spans="1:6" ht="30" x14ac:dyDescent="0.25">
      <c r="A504" s="263" t="s">
        <v>695</v>
      </c>
      <c r="B504" s="264" t="s">
        <v>534</v>
      </c>
      <c r="C504" s="272" t="s">
        <v>735</v>
      </c>
      <c r="D504" s="273">
        <v>12917</v>
      </c>
      <c r="E504" s="273">
        <v>12917</v>
      </c>
      <c r="F504" s="278">
        <v>0</v>
      </c>
    </row>
    <row r="505" spans="1:6" ht="30" x14ac:dyDescent="0.25">
      <c r="A505" s="263" t="s">
        <v>695</v>
      </c>
      <c r="B505" s="264" t="s">
        <v>534</v>
      </c>
      <c r="C505" s="272" t="s">
        <v>735</v>
      </c>
      <c r="D505" s="273">
        <v>12917</v>
      </c>
      <c r="E505" s="273">
        <v>12917</v>
      </c>
      <c r="F505" s="278">
        <v>0</v>
      </c>
    </row>
    <row r="506" spans="1:6" ht="30" x14ac:dyDescent="0.25">
      <c r="A506" s="263" t="s">
        <v>695</v>
      </c>
      <c r="B506" s="264" t="s">
        <v>534</v>
      </c>
      <c r="C506" s="272" t="s">
        <v>735</v>
      </c>
      <c r="D506" s="273">
        <v>12917</v>
      </c>
      <c r="E506" s="273">
        <v>12917</v>
      </c>
      <c r="F506" s="278">
        <v>0</v>
      </c>
    </row>
    <row r="507" spans="1:6" ht="30" x14ac:dyDescent="0.25">
      <c r="A507" s="263" t="s">
        <v>695</v>
      </c>
      <c r="B507" s="264" t="s">
        <v>534</v>
      </c>
      <c r="C507" s="272" t="s">
        <v>735</v>
      </c>
      <c r="D507" s="273">
        <v>12917</v>
      </c>
      <c r="E507" s="273">
        <v>12917</v>
      </c>
      <c r="F507" s="278">
        <v>0</v>
      </c>
    </row>
    <row r="508" spans="1:6" ht="30" x14ac:dyDescent="0.25">
      <c r="A508" s="263" t="s">
        <v>695</v>
      </c>
      <c r="B508" s="264" t="s">
        <v>534</v>
      </c>
      <c r="C508" s="272" t="s">
        <v>735</v>
      </c>
      <c r="D508" s="273">
        <v>12917</v>
      </c>
      <c r="E508" s="273">
        <v>12917</v>
      </c>
      <c r="F508" s="278">
        <v>0</v>
      </c>
    </row>
    <row r="509" spans="1:6" ht="30" x14ac:dyDescent="0.25">
      <c r="A509" s="263" t="s">
        <v>695</v>
      </c>
      <c r="B509" s="264" t="s">
        <v>534</v>
      </c>
      <c r="C509" s="272" t="s">
        <v>735</v>
      </c>
      <c r="D509" s="273">
        <v>12917</v>
      </c>
      <c r="E509" s="273">
        <v>12917</v>
      </c>
      <c r="F509" s="278">
        <v>0</v>
      </c>
    </row>
    <row r="510" spans="1:6" ht="30" x14ac:dyDescent="0.25">
      <c r="A510" s="263" t="s">
        <v>695</v>
      </c>
      <c r="B510" s="264" t="s">
        <v>534</v>
      </c>
      <c r="C510" s="272" t="s">
        <v>735</v>
      </c>
      <c r="D510" s="273">
        <v>12917</v>
      </c>
      <c r="E510" s="273">
        <v>12917</v>
      </c>
      <c r="F510" s="278">
        <v>0</v>
      </c>
    </row>
    <row r="511" spans="1:6" ht="30" x14ac:dyDescent="0.25">
      <c r="A511" s="263" t="s">
        <v>695</v>
      </c>
      <c r="B511" s="264" t="s">
        <v>534</v>
      </c>
      <c r="C511" s="272" t="s">
        <v>735</v>
      </c>
      <c r="D511" s="273">
        <v>12917</v>
      </c>
      <c r="E511" s="273">
        <v>12917</v>
      </c>
      <c r="F511" s="278">
        <v>0</v>
      </c>
    </row>
    <row r="512" spans="1:6" ht="30" x14ac:dyDescent="0.25">
      <c r="A512" s="263" t="s">
        <v>695</v>
      </c>
      <c r="B512" s="264" t="s">
        <v>534</v>
      </c>
      <c r="C512" s="272" t="s">
        <v>735</v>
      </c>
      <c r="D512" s="273">
        <v>12917</v>
      </c>
      <c r="E512" s="273">
        <v>12917</v>
      </c>
      <c r="F512" s="278">
        <v>0</v>
      </c>
    </row>
    <row r="513" spans="1:6" ht="30" x14ac:dyDescent="0.25">
      <c r="A513" s="263" t="s">
        <v>695</v>
      </c>
      <c r="B513" s="264" t="s">
        <v>534</v>
      </c>
      <c r="C513" s="272" t="s">
        <v>735</v>
      </c>
      <c r="D513" s="273">
        <v>12917</v>
      </c>
      <c r="E513" s="273">
        <v>12917</v>
      </c>
      <c r="F513" s="278">
        <v>0</v>
      </c>
    </row>
    <row r="514" spans="1:6" ht="30" x14ac:dyDescent="0.25">
      <c r="A514" s="263" t="s">
        <v>695</v>
      </c>
      <c r="B514" s="264" t="s">
        <v>534</v>
      </c>
      <c r="C514" s="272" t="s">
        <v>735</v>
      </c>
      <c r="D514" s="273">
        <v>12917</v>
      </c>
      <c r="E514" s="273">
        <v>12917</v>
      </c>
      <c r="F514" s="278">
        <v>0</v>
      </c>
    </row>
    <row r="515" spans="1:6" ht="30" x14ac:dyDescent="0.25">
      <c r="A515" s="263" t="s">
        <v>695</v>
      </c>
      <c r="B515" s="264" t="s">
        <v>534</v>
      </c>
      <c r="C515" s="272" t="s">
        <v>735</v>
      </c>
      <c r="D515" s="273">
        <v>12917</v>
      </c>
      <c r="E515" s="273">
        <v>12917</v>
      </c>
      <c r="F515" s="278">
        <v>0</v>
      </c>
    </row>
    <row r="516" spans="1:6" ht="30" x14ac:dyDescent="0.25">
      <c r="A516" s="263" t="s">
        <v>695</v>
      </c>
      <c r="B516" s="264" t="s">
        <v>534</v>
      </c>
      <c r="C516" s="272" t="s">
        <v>735</v>
      </c>
      <c r="D516" s="273">
        <v>12917</v>
      </c>
      <c r="E516" s="273">
        <v>12917</v>
      </c>
      <c r="F516" s="278">
        <v>0</v>
      </c>
    </row>
    <row r="517" spans="1:6" ht="30" x14ac:dyDescent="0.25">
      <c r="A517" s="263" t="s">
        <v>695</v>
      </c>
      <c r="B517" s="264" t="s">
        <v>534</v>
      </c>
      <c r="C517" s="272" t="s">
        <v>735</v>
      </c>
      <c r="D517" s="273">
        <v>12917</v>
      </c>
      <c r="E517" s="273">
        <v>12917</v>
      </c>
      <c r="F517" s="278">
        <v>0</v>
      </c>
    </row>
    <row r="518" spans="1:6" ht="30" x14ac:dyDescent="0.25">
      <c r="A518" s="263" t="s">
        <v>695</v>
      </c>
      <c r="B518" s="264" t="s">
        <v>534</v>
      </c>
      <c r="C518" s="272" t="s">
        <v>735</v>
      </c>
      <c r="D518" s="273">
        <v>12917</v>
      </c>
      <c r="E518" s="273">
        <v>12917</v>
      </c>
      <c r="F518" s="278">
        <v>0</v>
      </c>
    </row>
    <row r="519" spans="1:6" ht="30" x14ac:dyDescent="0.25">
      <c r="A519" s="263" t="s">
        <v>695</v>
      </c>
      <c r="B519" s="264" t="s">
        <v>534</v>
      </c>
      <c r="C519" s="272" t="s">
        <v>735</v>
      </c>
      <c r="D519" s="273">
        <v>12917</v>
      </c>
      <c r="E519" s="273">
        <v>12917</v>
      </c>
      <c r="F519" s="278">
        <v>0</v>
      </c>
    </row>
    <row r="520" spans="1:6" ht="30" x14ac:dyDescent="0.25">
      <c r="A520" s="263" t="s">
        <v>695</v>
      </c>
      <c r="B520" s="264" t="s">
        <v>534</v>
      </c>
      <c r="C520" s="272" t="s">
        <v>735</v>
      </c>
      <c r="D520" s="273">
        <v>12917</v>
      </c>
      <c r="E520" s="273">
        <v>12917</v>
      </c>
      <c r="F520" s="278">
        <v>0</v>
      </c>
    </row>
    <row r="521" spans="1:6" ht="30" x14ac:dyDescent="0.25">
      <c r="A521" s="263" t="s">
        <v>695</v>
      </c>
      <c r="B521" s="264" t="s">
        <v>534</v>
      </c>
      <c r="C521" s="272" t="s">
        <v>735</v>
      </c>
      <c r="D521" s="273">
        <v>12917</v>
      </c>
      <c r="E521" s="273">
        <v>12917</v>
      </c>
      <c r="F521" s="278">
        <v>0</v>
      </c>
    </row>
    <row r="522" spans="1:6" ht="30" x14ac:dyDescent="0.25">
      <c r="A522" s="263" t="s">
        <v>695</v>
      </c>
      <c r="B522" s="264" t="s">
        <v>534</v>
      </c>
      <c r="C522" s="272" t="s">
        <v>735</v>
      </c>
      <c r="D522" s="273">
        <v>12917</v>
      </c>
      <c r="E522" s="273">
        <v>12917</v>
      </c>
      <c r="F522" s="278">
        <v>0</v>
      </c>
    </row>
    <row r="523" spans="1:6" ht="30" x14ac:dyDescent="0.25">
      <c r="A523" s="263" t="s">
        <v>695</v>
      </c>
      <c r="B523" s="264" t="s">
        <v>534</v>
      </c>
      <c r="C523" s="272" t="s">
        <v>735</v>
      </c>
      <c r="D523" s="273">
        <v>12917</v>
      </c>
      <c r="E523" s="273">
        <v>12917</v>
      </c>
      <c r="F523" s="278">
        <v>0</v>
      </c>
    </row>
    <row r="524" spans="1:6" ht="30" x14ac:dyDescent="0.25">
      <c r="A524" s="263" t="s">
        <v>695</v>
      </c>
      <c r="B524" s="264" t="s">
        <v>534</v>
      </c>
      <c r="C524" s="272" t="s">
        <v>735</v>
      </c>
      <c r="D524" s="273">
        <v>12917</v>
      </c>
      <c r="E524" s="273">
        <v>12917</v>
      </c>
      <c r="F524" s="278">
        <v>0</v>
      </c>
    </row>
    <row r="525" spans="1:6" ht="30" x14ac:dyDescent="0.25">
      <c r="A525" s="263" t="s">
        <v>695</v>
      </c>
      <c r="B525" s="264" t="s">
        <v>534</v>
      </c>
      <c r="C525" s="272" t="s">
        <v>735</v>
      </c>
      <c r="D525" s="273">
        <v>12917</v>
      </c>
      <c r="E525" s="273">
        <v>12917</v>
      </c>
      <c r="F525" s="278">
        <v>0</v>
      </c>
    </row>
    <row r="526" spans="1:6" ht="30" x14ac:dyDescent="0.25">
      <c r="A526" s="263" t="s">
        <v>695</v>
      </c>
      <c r="B526" s="264" t="s">
        <v>534</v>
      </c>
      <c r="C526" s="272" t="s">
        <v>735</v>
      </c>
      <c r="D526" s="273">
        <v>12917</v>
      </c>
      <c r="E526" s="273">
        <v>12917</v>
      </c>
      <c r="F526" s="278">
        <v>0</v>
      </c>
    </row>
    <row r="527" spans="1:6" ht="30" x14ac:dyDescent="0.25">
      <c r="A527" s="263" t="s">
        <v>695</v>
      </c>
      <c r="B527" s="264" t="s">
        <v>534</v>
      </c>
      <c r="C527" s="272" t="s">
        <v>735</v>
      </c>
      <c r="D527" s="273">
        <v>12917</v>
      </c>
      <c r="E527" s="273">
        <v>12917</v>
      </c>
      <c r="F527" s="278">
        <v>0</v>
      </c>
    </row>
    <row r="528" spans="1:6" ht="30" x14ac:dyDescent="0.25">
      <c r="A528" s="263" t="s">
        <v>695</v>
      </c>
      <c r="B528" s="264" t="s">
        <v>523</v>
      </c>
      <c r="C528" s="272" t="s">
        <v>736</v>
      </c>
      <c r="D528" s="273">
        <v>33497</v>
      </c>
      <c r="E528" s="273">
        <v>33497</v>
      </c>
      <c r="F528" s="278">
        <v>0</v>
      </c>
    </row>
    <row r="529" spans="1:6" ht="30" x14ac:dyDescent="0.25">
      <c r="A529" s="263" t="s">
        <v>695</v>
      </c>
      <c r="B529" s="264" t="s">
        <v>523</v>
      </c>
      <c r="C529" s="272" t="s">
        <v>736</v>
      </c>
      <c r="D529" s="273">
        <v>33497</v>
      </c>
      <c r="E529" s="273">
        <v>33497</v>
      </c>
      <c r="F529" s="278">
        <v>0</v>
      </c>
    </row>
    <row r="530" spans="1:6" ht="30" x14ac:dyDescent="0.25">
      <c r="A530" s="263" t="s">
        <v>695</v>
      </c>
      <c r="B530" s="264" t="s">
        <v>523</v>
      </c>
      <c r="C530" s="272" t="s">
        <v>736</v>
      </c>
      <c r="D530" s="273">
        <v>33497</v>
      </c>
      <c r="E530" s="273">
        <v>33497</v>
      </c>
      <c r="F530" s="278">
        <v>0</v>
      </c>
    </row>
    <row r="531" spans="1:6" ht="30" x14ac:dyDescent="0.25">
      <c r="A531" s="263" t="s">
        <v>695</v>
      </c>
      <c r="B531" s="264" t="s">
        <v>523</v>
      </c>
      <c r="C531" s="272" t="s">
        <v>736</v>
      </c>
      <c r="D531" s="273">
        <v>33497</v>
      </c>
      <c r="E531" s="273">
        <v>33497</v>
      </c>
      <c r="F531" s="278">
        <v>0</v>
      </c>
    </row>
    <row r="532" spans="1:6" ht="30" x14ac:dyDescent="0.25">
      <c r="A532" s="263" t="s">
        <v>695</v>
      </c>
      <c r="B532" s="264" t="s">
        <v>523</v>
      </c>
      <c r="C532" s="272" t="s">
        <v>736</v>
      </c>
      <c r="D532" s="273">
        <v>33497</v>
      </c>
      <c r="E532" s="273">
        <v>33497</v>
      </c>
      <c r="F532" s="278">
        <v>0</v>
      </c>
    </row>
    <row r="533" spans="1:6" ht="30" x14ac:dyDescent="0.25">
      <c r="A533" s="263" t="s">
        <v>695</v>
      </c>
      <c r="B533" s="264" t="s">
        <v>523</v>
      </c>
      <c r="C533" s="272" t="s">
        <v>736</v>
      </c>
      <c r="D533" s="273">
        <v>33497</v>
      </c>
      <c r="E533" s="273">
        <v>33497</v>
      </c>
      <c r="F533" s="278">
        <v>0</v>
      </c>
    </row>
    <row r="534" spans="1:6" ht="30" x14ac:dyDescent="0.25">
      <c r="A534" s="263" t="s">
        <v>695</v>
      </c>
      <c r="B534" s="264" t="s">
        <v>523</v>
      </c>
      <c r="C534" s="272" t="s">
        <v>736</v>
      </c>
      <c r="D534" s="273">
        <v>33497</v>
      </c>
      <c r="E534" s="273">
        <v>33497</v>
      </c>
      <c r="F534" s="278">
        <v>0</v>
      </c>
    </row>
    <row r="535" spans="1:6" ht="30" x14ac:dyDescent="0.25">
      <c r="A535" s="263" t="s">
        <v>695</v>
      </c>
      <c r="B535" s="264" t="s">
        <v>523</v>
      </c>
      <c r="C535" s="272" t="s">
        <v>736</v>
      </c>
      <c r="D535" s="273">
        <v>33497</v>
      </c>
      <c r="E535" s="273">
        <v>33497</v>
      </c>
      <c r="F535" s="278">
        <v>0</v>
      </c>
    </row>
    <row r="536" spans="1:6" ht="30" x14ac:dyDescent="0.25">
      <c r="A536" s="263" t="s">
        <v>695</v>
      </c>
      <c r="B536" s="264" t="s">
        <v>523</v>
      </c>
      <c r="C536" s="272" t="s">
        <v>736</v>
      </c>
      <c r="D536" s="273">
        <v>33497</v>
      </c>
      <c r="E536" s="273">
        <v>33497</v>
      </c>
      <c r="F536" s="278">
        <v>0</v>
      </c>
    </row>
    <row r="537" spans="1:6" ht="30" x14ac:dyDescent="0.25">
      <c r="A537" s="263" t="s">
        <v>695</v>
      </c>
      <c r="B537" s="264" t="s">
        <v>534</v>
      </c>
      <c r="C537" s="272" t="s">
        <v>737</v>
      </c>
      <c r="D537" s="273">
        <v>7800</v>
      </c>
      <c r="E537" s="273">
        <v>7800</v>
      </c>
      <c r="F537" s="278">
        <v>0</v>
      </c>
    </row>
    <row r="538" spans="1:6" ht="30" x14ac:dyDescent="0.25">
      <c r="A538" s="263" t="s">
        <v>695</v>
      </c>
      <c r="B538" s="264" t="s">
        <v>534</v>
      </c>
      <c r="C538" s="272" t="s">
        <v>737</v>
      </c>
      <c r="D538" s="273">
        <v>7800</v>
      </c>
      <c r="E538" s="273">
        <v>7800</v>
      </c>
      <c r="F538" s="278">
        <v>0</v>
      </c>
    </row>
    <row r="539" spans="1:6" ht="30" x14ac:dyDescent="0.25">
      <c r="A539" s="263" t="s">
        <v>695</v>
      </c>
      <c r="B539" s="264" t="s">
        <v>534</v>
      </c>
      <c r="C539" s="272" t="s">
        <v>737</v>
      </c>
      <c r="D539" s="273">
        <v>7800</v>
      </c>
      <c r="E539" s="273">
        <v>7800</v>
      </c>
      <c r="F539" s="278">
        <v>0</v>
      </c>
    </row>
    <row r="540" spans="1:6" ht="30" x14ac:dyDescent="0.25">
      <c r="A540" s="263" t="s">
        <v>695</v>
      </c>
      <c r="B540" s="264" t="s">
        <v>534</v>
      </c>
      <c r="C540" s="272" t="s">
        <v>737</v>
      </c>
      <c r="D540" s="273">
        <v>7800</v>
      </c>
      <c r="E540" s="273">
        <v>7800</v>
      </c>
      <c r="F540" s="278">
        <v>0</v>
      </c>
    </row>
    <row r="541" spans="1:6" ht="30" x14ac:dyDescent="0.25">
      <c r="A541" s="263" t="s">
        <v>695</v>
      </c>
      <c r="B541" s="264" t="s">
        <v>534</v>
      </c>
      <c r="C541" s="272" t="s">
        <v>737</v>
      </c>
      <c r="D541" s="273">
        <v>7800</v>
      </c>
      <c r="E541" s="273">
        <v>7800</v>
      </c>
      <c r="F541" s="278">
        <v>0</v>
      </c>
    </row>
    <row r="542" spans="1:6" ht="30" x14ac:dyDescent="0.25">
      <c r="A542" s="263" t="s">
        <v>695</v>
      </c>
      <c r="B542" s="264" t="s">
        <v>534</v>
      </c>
      <c r="C542" s="272" t="s">
        <v>737</v>
      </c>
      <c r="D542" s="273">
        <v>7800</v>
      </c>
      <c r="E542" s="273">
        <v>7800</v>
      </c>
      <c r="F542" s="278">
        <v>0</v>
      </c>
    </row>
    <row r="543" spans="1:6" ht="30" x14ac:dyDescent="0.25">
      <c r="A543" s="263" t="s">
        <v>695</v>
      </c>
      <c r="B543" s="264" t="s">
        <v>534</v>
      </c>
      <c r="C543" s="272" t="s">
        <v>737</v>
      </c>
      <c r="D543" s="273">
        <v>7800</v>
      </c>
      <c r="E543" s="273">
        <v>7800</v>
      </c>
      <c r="F543" s="278">
        <v>0</v>
      </c>
    </row>
    <row r="544" spans="1:6" ht="30" x14ac:dyDescent="0.25">
      <c r="A544" s="263" t="s">
        <v>695</v>
      </c>
      <c r="B544" s="264" t="s">
        <v>534</v>
      </c>
      <c r="C544" s="272" t="s">
        <v>737</v>
      </c>
      <c r="D544" s="273">
        <v>7800</v>
      </c>
      <c r="E544" s="273">
        <v>7800</v>
      </c>
      <c r="F544" s="278">
        <v>0</v>
      </c>
    </row>
    <row r="545" spans="1:6" ht="30" x14ac:dyDescent="0.25">
      <c r="A545" s="263" t="s">
        <v>695</v>
      </c>
      <c r="B545" s="264" t="s">
        <v>534</v>
      </c>
      <c r="C545" s="272" t="s">
        <v>737</v>
      </c>
      <c r="D545" s="273">
        <v>7800</v>
      </c>
      <c r="E545" s="273">
        <v>7800</v>
      </c>
      <c r="F545" s="278">
        <v>0</v>
      </c>
    </row>
    <row r="546" spans="1:6" ht="30" x14ac:dyDescent="0.25">
      <c r="A546" s="263" t="s">
        <v>695</v>
      </c>
      <c r="B546" s="264" t="s">
        <v>534</v>
      </c>
      <c r="C546" s="272" t="s">
        <v>737</v>
      </c>
      <c r="D546" s="273">
        <v>7800</v>
      </c>
      <c r="E546" s="273">
        <v>7800</v>
      </c>
      <c r="F546" s="278">
        <v>0</v>
      </c>
    </row>
    <row r="547" spans="1:6" ht="30" x14ac:dyDescent="0.25">
      <c r="A547" s="263" t="s">
        <v>695</v>
      </c>
      <c r="B547" s="264" t="s">
        <v>534</v>
      </c>
      <c r="C547" s="272" t="s">
        <v>737</v>
      </c>
      <c r="D547" s="273">
        <v>7800</v>
      </c>
      <c r="E547" s="273">
        <v>7800</v>
      </c>
      <c r="F547" s="278">
        <v>0</v>
      </c>
    </row>
    <row r="548" spans="1:6" ht="30" x14ac:dyDescent="0.25">
      <c r="A548" s="263" t="s">
        <v>695</v>
      </c>
      <c r="B548" s="264" t="s">
        <v>534</v>
      </c>
      <c r="C548" s="272" t="s">
        <v>737</v>
      </c>
      <c r="D548" s="273">
        <v>7800</v>
      </c>
      <c r="E548" s="273">
        <v>7800</v>
      </c>
      <c r="F548" s="278">
        <v>0</v>
      </c>
    </row>
    <row r="549" spans="1:6" ht="30" x14ac:dyDescent="0.25">
      <c r="A549" s="263" t="s">
        <v>695</v>
      </c>
      <c r="B549" s="264" t="s">
        <v>534</v>
      </c>
      <c r="C549" s="272" t="s">
        <v>737</v>
      </c>
      <c r="D549" s="273">
        <v>7800</v>
      </c>
      <c r="E549" s="273">
        <v>7800</v>
      </c>
      <c r="F549" s="278">
        <v>0</v>
      </c>
    </row>
    <row r="550" spans="1:6" ht="30" x14ac:dyDescent="0.25">
      <c r="A550" s="263" t="s">
        <v>695</v>
      </c>
      <c r="B550" s="264" t="s">
        <v>534</v>
      </c>
      <c r="C550" s="272" t="s">
        <v>737</v>
      </c>
      <c r="D550" s="273">
        <v>7800</v>
      </c>
      <c r="E550" s="273">
        <v>7800</v>
      </c>
      <c r="F550" s="278">
        <v>0</v>
      </c>
    </row>
    <row r="551" spans="1:6" ht="30" x14ac:dyDescent="0.25">
      <c r="A551" s="263" t="s">
        <v>695</v>
      </c>
      <c r="B551" s="264" t="s">
        <v>534</v>
      </c>
      <c r="C551" s="272" t="s">
        <v>737</v>
      </c>
      <c r="D551" s="273">
        <v>7800</v>
      </c>
      <c r="E551" s="273">
        <v>7800</v>
      </c>
      <c r="F551" s="278">
        <v>0</v>
      </c>
    </row>
    <row r="552" spans="1:6" ht="30" x14ac:dyDescent="0.25">
      <c r="A552" s="263" t="s">
        <v>695</v>
      </c>
      <c r="B552" s="264" t="s">
        <v>534</v>
      </c>
      <c r="C552" s="272" t="s">
        <v>737</v>
      </c>
      <c r="D552" s="273">
        <v>7800</v>
      </c>
      <c r="E552" s="273">
        <v>7800</v>
      </c>
      <c r="F552" s="278">
        <v>0</v>
      </c>
    </row>
    <row r="553" spans="1:6" ht="30" x14ac:dyDescent="0.25">
      <c r="A553" s="263" t="s">
        <v>695</v>
      </c>
      <c r="B553" s="264" t="s">
        <v>534</v>
      </c>
      <c r="C553" s="272" t="s">
        <v>737</v>
      </c>
      <c r="D553" s="273">
        <v>7800</v>
      </c>
      <c r="E553" s="273">
        <v>7800</v>
      </c>
      <c r="F553" s="278">
        <v>0</v>
      </c>
    </row>
    <row r="554" spans="1:6" ht="30" x14ac:dyDescent="0.25">
      <c r="A554" s="263" t="s">
        <v>695</v>
      </c>
      <c r="B554" s="264" t="s">
        <v>534</v>
      </c>
      <c r="C554" s="272" t="s">
        <v>737</v>
      </c>
      <c r="D554" s="273">
        <v>7800</v>
      </c>
      <c r="E554" s="273">
        <v>7800</v>
      </c>
      <c r="F554" s="278">
        <v>0</v>
      </c>
    </row>
    <row r="555" spans="1:6" ht="30" x14ac:dyDescent="0.25">
      <c r="A555" s="263" t="s">
        <v>695</v>
      </c>
      <c r="B555" s="264" t="s">
        <v>534</v>
      </c>
      <c r="C555" s="272" t="s">
        <v>737</v>
      </c>
      <c r="D555" s="273">
        <v>7800</v>
      </c>
      <c r="E555" s="273">
        <v>7800</v>
      </c>
      <c r="F555" s="278">
        <v>0</v>
      </c>
    </row>
    <row r="556" spans="1:6" ht="30" x14ac:dyDescent="0.25">
      <c r="A556" s="263" t="s">
        <v>695</v>
      </c>
      <c r="B556" s="264" t="s">
        <v>534</v>
      </c>
      <c r="C556" s="272" t="s">
        <v>737</v>
      </c>
      <c r="D556" s="273">
        <v>7800</v>
      </c>
      <c r="E556" s="273">
        <v>7800</v>
      </c>
      <c r="F556" s="278">
        <v>0</v>
      </c>
    </row>
    <row r="557" spans="1:6" ht="30" x14ac:dyDescent="0.25">
      <c r="A557" s="263" t="s">
        <v>695</v>
      </c>
      <c r="B557" s="264" t="s">
        <v>534</v>
      </c>
      <c r="C557" s="272" t="s">
        <v>737</v>
      </c>
      <c r="D557" s="273">
        <v>7800</v>
      </c>
      <c r="E557" s="273">
        <v>7800</v>
      </c>
      <c r="F557" s="278">
        <v>0</v>
      </c>
    </row>
    <row r="558" spans="1:6" ht="30" x14ac:dyDescent="0.25">
      <c r="A558" s="263" t="s">
        <v>695</v>
      </c>
      <c r="B558" s="264" t="s">
        <v>534</v>
      </c>
      <c r="C558" s="272" t="s">
        <v>737</v>
      </c>
      <c r="D558" s="273">
        <v>7800</v>
      </c>
      <c r="E558" s="273">
        <v>7800</v>
      </c>
      <c r="F558" s="278">
        <v>0</v>
      </c>
    </row>
    <row r="559" spans="1:6" ht="30" x14ac:dyDescent="0.25">
      <c r="A559" s="263" t="s">
        <v>695</v>
      </c>
      <c r="B559" s="264" t="s">
        <v>534</v>
      </c>
      <c r="C559" s="272" t="s">
        <v>737</v>
      </c>
      <c r="D559" s="273">
        <v>7800</v>
      </c>
      <c r="E559" s="273">
        <v>7800</v>
      </c>
      <c r="F559" s="278">
        <v>0</v>
      </c>
    </row>
    <row r="560" spans="1:6" ht="30" x14ac:dyDescent="0.25">
      <c r="A560" s="263" t="s">
        <v>695</v>
      </c>
      <c r="B560" s="264" t="s">
        <v>534</v>
      </c>
      <c r="C560" s="272" t="s">
        <v>737</v>
      </c>
      <c r="D560" s="273">
        <v>7800</v>
      </c>
      <c r="E560" s="273">
        <v>7800</v>
      </c>
      <c r="F560" s="278">
        <v>0</v>
      </c>
    </row>
    <row r="561" spans="1:6" ht="30" x14ac:dyDescent="0.25">
      <c r="A561" s="263" t="s">
        <v>695</v>
      </c>
      <c r="B561" s="264" t="s">
        <v>534</v>
      </c>
      <c r="C561" s="272" t="s">
        <v>737</v>
      </c>
      <c r="D561" s="273">
        <v>7800</v>
      </c>
      <c r="E561" s="273">
        <v>7800</v>
      </c>
      <c r="F561" s="278">
        <v>0</v>
      </c>
    </row>
    <row r="562" spans="1:6" ht="30" x14ac:dyDescent="0.25">
      <c r="A562" s="263" t="s">
        <v>695</v>
      </c>
      <c r="B562" s="264" t="s">
        <v>534</v>
      </c>
      <c r="C562" s="272" t="s">
        <v>737</v>
      </c>
      <c r="D562" s="273">
        <v>7800</v>
      </c>
      <c r="E562" s="273">
        <v>7800</v>
      </c>
      <c r="F562" s="278">
        <v>0</v>
      </c>
    </row>
    <row r="563" spans="1:6" ht="30" x14ac:dyDescent="0.25">
      <c r="A563" s="263" t="s">
        <v>695</v>
      </c>
      <c r="B563" s="264" t="s">
        <v>534</v>
      </c>
      <c r="C563" s="272" t="s">
        <v>737</v>
      </c>
      <c r="D563" s="273">
        <v>7800</v>
      </c>
      <c r="E563" s="273">
        <v>7800</v>
      </c>
      <c r="F563" s="278">
        <v>0</v>
      </c>
    </row>
    <row r="564" spans="1:6" ht="30" x14ac:dyDescent="0.25">
      <c r="A564" s="263" t="s">
        <v>695</v>
      </c>
      <c r="B564" s="264" t="s">
        <v>534</v>
      </c>
      <c r="C564" s="272" t="s">
        <v>737</v>
      </c>
      <c r="D564" s="273">
        <v>7800</v>
      </c>
      <c r="E564" s="273">
        <v>7800</v>
      </c>
      <c r="F564" s="278">
        <v>0</v>
      </c>
    </row>
    <row r="565" spans="1:6" ht="30" x14ac:dyDescent="0.25">
      <c r="A565" s="263" t="s">
        <v>695</v>
      </c>
      <c r="B565" s="264" t="s">
        <v>534</v>
      </c>
      <c r="C565" s="272" t="s">
        <v>737</v>
      </c>
      <c r="D565" s="273">
        <v>7800</v>
      </c>
      <c r="E565" s="273">
        <v>7800</v>
      </c>
      <c r="F565" s="278">
        <v>0</v>
      </c>
    </row>
    <row r="566" spans="1:6" ht="30" x14ac:dyDescent="0.25">
      <c r="A566" s="263" t="s">
        <v>695</v>
      </c>
      <c r="B566" s="264" t="s">
        <v>534</v>
      </c>
      <c r="C566" s="272" t="s">
        <v>737</v>
      </c>
      <c r="D566" s="273">
        <v>7800</v>
      </c>
      <c r="E566" s="273">
        <v>7800</v>
      </c>
      <c r="F566" s="278">
        <v>0</v>
      </c>
    </row>
    <row r="567" spans="1:6" ht="30" x14ac:dyDescent="0.25">
      <c r="A567" s="263" t="s">
        <v>695</v>
      </c>
      <c r="B567" s="264" t="s">
        <v>534</v>
      </c>
      <c r="C567" s="272" t="s">
        <v>737</v>
      </c>
      <c r="D567" s="273">
        <v>7800</v>
      </c>
      <c r="E567" s="273">
        <v>7800</v>
      </c>
      <c r="F567" s="278">
        <v>0</v>
      </c>
    </row>
    <row r="568" spans="1:6" ht="30" x14ac:dyDescent="0.25">
      <c r="A568" s="263" t="s">
        <v>695</v>
      </c>
      <c r="B568" s="264" t="s">
        <v>534</v>
      </c>
      <c r="C568" s="272" t="s">
        <v>737</v>
      </c>
      <c r="D568" s="273">
        <v>7800</v>
      </c>
      <c r="E568" s="273">
        <v>7800</v>
      </c>
      <c r="F568" s="278">
        <v>0</v>
      </c>
    </row>
    <row r="569" spans="1:6" ht="30" x14ac:dyDescent="0.25">
      <c r="A569" s="263" t="s">
        <v>695</v>
      </c>
      <c r="B569" s="264" t="s">
        <v>534</v>
      </c>
      <c r="C569" s="272" t="s">
        <v>737</v>
      </c>
      <c r="D569" s="273">
        <v>7800</v>
      </c>
      <c r="E569" s="273">
        <v>7800</v>
      </c>
      <c r="F569" s="278">
        <v>0</v>
      </c>
    </row>
    <row r="570" spans="1:6" ht="30" x14ac:dyDescent="0.25">
      <c r="A570" s="263" t="s">
        <v>695</v>
      </c>
      <c r="B570" s="264" t="s">
        <v>534</v>
      </c>
      <c r="C570" s="272" t="s">
        <v>737</v>
      </c>
      <c r="D570" s="273">
        <v>7800</v>
      </c>
      <c r="E570" s="273">
        <v>7800</v>
      </c>
      <c r="F570" s="278">
        <v>0</v>
      </c>
    </row>
    <row r="571" spans="1:6" ht="30" x14ac:dyDescent="0.25">
      <c r="A571" s="263" t="s">
        <v>695</v>
      </c>
      <c r="B571" s="264" t="s">
        <v>534</v>
      </c>
      <c r="C571" s="272" t="s">
        <v>737</v>
      </c>
      <c r="D571" s="273">
        <v>7800</v>
      </c>
      <c r="E571" s="273">
        <v>7800</v>
      </c>
      <c r="F571" s="278">
        <v>0</v>
      </c>
    </row>
    <row r="572" spans="1:6" ht="30" x14ac:dyDescent="0.25">
      <c r="A572" s="263" t="s">
        <v>695</v>
      </c>
      <c r="B572" s="264" t="s">
        <v>534</v>
      </c>
      <c r="C572" s="272" t="s">
        <v>737</v>
      </c>
      <c r="D572" s="273">
        <v>7800</v>
      </c>
      <c r="E572" s="273">
        <v>7800</v>
      </c>
      <c r="F572" s="278">
        <v>0</v>
      </c>
    </row>
    <row r="573" spans="1:6" ht="30" x14ac:dyDescent="0.25">
      <c r="A573" s="263" t="s">
        <v>695</v>
      </c>
      <c r="B573" s="264" t="s">
        <v>534</v>
      </c>
      <c r="C573" s="272" t="s">
        <v>737</v>
      </c>
      <c r="D573" s="273">
        <v>7800</v>
      </c>
      <c r="E573" s="273">
        <v>7800</v>
      </c>
      <c r="F573" s="278">
        <v>0</v>
      </c>
    </row>
    <row r="574" spans="1:6" ht="30" x14ac:dyDescent="0.25">
      <c r="A574" s="263" t="s">
        <v>695</v>
      </c>
      <c r="B574" s="264" t="s">
        <v>534</v>
      </c>
      <c r="C574" s="272" t="s">
        <v>737</v>
      </c>
      <c r="D574" s="273">
        <v>7800</v>
      </c>
      <c r="E574" s="273">
        <v>7800</v>
      </c>
      <c r="F574" s="278">
        <v>0</v>
      </c>
    </row>
    <row r="575" spans="1:6" ht="30" x14ac:dyDescent="0.25">
      <c r="A575" s="263" t="s">
        <v>695</v>
      </c>
      <c r="B575" s="264" t="s">
        <v>534</v>
      </c>
      <c r="C575" s="272" t="s">
        <v>737</v>
      </c>
      <c r="D575" s="273">
        <v>7800</v>
      </c>
      <c r="E575" s="273">
        <v>7800</v>
      </c>
      <c r="F575" s="278">
        <v>0</v>
      </c>
    </row>
    <row r="576" spans="1:6" ht="30" x14ac:dyDescent="0.25">
      <c r="A576" s="263" t="s">
        <v>695</v>
      </c>
      <c r="B576" s="264" t="s">
        <v>534</v>
      </c>
      <c r="C576" s="272" t="s">
        <v>737</v>
      </c>
      <c r="D576" s="273">
        <v>7800</v>
      </c>
      <c r="E576" s="273">
        <v>7800</v>
      </c>
      <c r="F576" s="278">
        <v>0</v>
      </c>
    </row>
    <row r="577" spans="1:6" ht="30" x14ac:dyDescent="0.25">
      <c r="A577" s="263" t="s">
        <v>695</v>
      </c>
      <c r="B577" s="264" t="s">
        <v>534</v>
      </c>
      <c r="C577" s="272" t="s">
        <v>737</v>
      </c>
      <c r="D577" s="273">
        <v>7800</v>
      </c>
      <c r="E577" s="273">
        <v>7800</v>
      </c>
      <c r="F577" s="278">
        <v>0</v>
      </c>
    </row>
    <row r="578" spans="1:6" ht="30" x14ac:dyDescent="0.25">
      <c r="A578" s="263" t="s">
        <v>695</v>
      </c>
      <c r="B578" s="264" t="s">
        <v>534</v>
      </c>
      <c r="C578" s="272" t="s">
        <v>737</v>
      </c>
      <c r="D578" s="273">
        <v>7800</v>
      </c>
      <c r="E578" s="273">
        <v>7800</v>
      </c>
      <c r="F578" s="278">
        <v>0</v>
      </c>
    </row>
    <row r="579" spans="1:6" ht="30" x14ac:dyDescent="0.25">
      <c r="A579" s="263" t="s">
        <v>695</v>
      </c>
      <c r="B579" s="264" t="s">
        <v>534</v>
      </c>
      <c r="C579" s="272" t="s">
        <v>737</v>
      </c>
      <c r="D579" s="273">
        <v>7800</v>
      </c>
      <c r="E579" s="273">
        <v>7800</v>
      </c>
      <c r="F579" s="278">
        <v>0</v>
      </c>
    </row>
    <row r="580" spans="1:6" ht="30" x14ac:dyDescent="0.25">
      <c r="A580" s="263" t="s">
        <v>695</v>
      </c>
      <c r="B580" s="264" t="s">
        <v>534</v>
      </c>
      <c r="C580" s="272" t="s">
        <v>737</v>
      </c>
      <c r="D580" s="273">
        <v>7800</v>
      </c>
      <c r="E580" s="273">
        <v>7800</v>
      </c>
      <c r="F580" s="278">
        <v>0</v>
      </c>
    </row>
    <row r="581" spans="1:6" ht="30" x14ac:dyDescent="0.25">
      <c r="A581" s="263" t="s">
        <v>695</v>
      </c>
      <c r="B581" s="264" t="s">
        <v>534</v>
      </c>
      <c r="C581" s="272" t="s">
        <v>737</v>
      </c>
      <c r="D581" s="273">
        <v>7800</v>
      </c>
      <c r="E581" s="273">
        <v>7800</v>
      </c>
      <c r="F581" s="278">
        <v>0</v>
      </c>
    </row>
    <row r="582" spans="1:6" ht="30" x14ac:dyDescent="0.25">
      <c r="A582" s="263" t="s">
        <v>695</v>
      </c>
      <c r="B582" s="264" t="s">
        <v>534</v>
      </c>
      <c r="C582" s="272" t="s">
        <v>737</v>
      </c>
      <c r="D582" s="273">
        <v>7800</v>
      </c>
      <c r="E582" s="273">
        <v>7800</v>
      </c>
      <c r="F582" s="278">
        <v>0</v>
      </c>
    </row>
    <row r="583" spans="1:6" ht="30" x14ac:dyDescent="0.25">
      <c r="A583" s="263" t="s">
        <v>695</v>
      </c>
      <c r="B583" s="264" t="s">
        <v>534</v>
      </c>
      <c r="C583" s="272" t="s">
        <v>737</v>
      </c>
      <c r="D583" s="273">
        <v>7800</v>
      </c>
      <c r="E583" s="273">
        <v>7800</v>
      </c>
      <c r="F583" s="278">
        <v>0</v>
      </c>
    </row>
    <row r="584" spans="1:6" ht="30" x14ac:dyDescent="0.25">
      <c r="A584" s="263" t="s">
        <v>695</v>
      </c>
      <c r="B584" s="264" t="s">
        <v>534</v>
      </c>
      <c r="C584" s="272" t="s">
        <v>737</v>
      </c>
      <c r="D584" s="273">
        <v>7800</v>
      </c>
      <c r="E584" s="273">
        <v>7800</v>
      </c>
      <c r="F584" s="278">
        <v>0</v>
      </c>
    </row>
    <row r="585" spans="1:6" ht="30" x14ac:dyDescent="0.25">
      <c r="A585" s="263" t="s">
        <v>695</v>
      </c>
      <c r="B585" s="264" t="s">
        <v>534</v>
      </c>
      <c r="C585" s="272" t="s">
        <v>737</v>
      </c>
      <c r="D585" s="273">
        <v>7800</v>
      </c>
      <c r="E585" s="273">
        <v>7800</v>
      </c>
      <c r="F585" s="278">
        <v>0</v>
      </c>
    </row>
    <row r="586" spans="1:6" ht="30" x14ac:dyDescent="0.25">
      <c r="A586" s="263" t="s">
        <v>695</v>
      </c>
      <c r="B586" s="264" t="s">
        <v>534</v>
      </c>
      <c r="C586" s="272" t="s">
        <v>737</v>
      </c>
      <c r="D586" s="273">
        <v>7800</v>
      </c>
      <c r="E586" s="273">
        <v>7800</v>
      </c>
      <c r="F586" s="278">
        <v>0</v>
      </c>
    </row>
    <row r="587" spans="1:6" ht="30" x14ac:dyDescent="0.25">
      <c r="A587" s="263" t="s">
        <v>695</v>
      </c>
      <c r="B587" s="264" t="s">
        <v>533</v>
      </c>
      <c r="C587" s="272" t="s">
        <v>738</v>
      </c>
      <c r="D587" s="273">
        <v>65346</v>
      </c>
      <c r="E587" s="273">
        <v>65346</v>
      </c>
      <c r="F587" s="278">
        <v>0</v>
      </c>
    </row>
    <row r="588" spans="1:6" ht="30" x14ac:dyDescent="0.25">
      <c r="A588" s="263" t="s">
        <v>695</v>
      </c>
      <c r="B588" s="264" t="s">
        <v>558</v>
      </c>
      <c r="C588" s="272" t="s">
        <v>739</v>
      </c>
      <c r="D588" s="273">
        <v>22046</v>
      </c>
      <c r="E588" s="273">
        <v>22046</v>
      </c>
      <c r="F588" s="278">
        <v>0</v>
      </c>
    </row>
    <row r="589" spans="1:6" x14ac:dyDescent="0.25">
      <c r="A589" s="263" t="s">
        <v>695</v>
      </c>
      <c r="B589" s="264" t="s">
        <v>533</v>
      </c>
      <c r="C589" s="272" t="s">
        <v>740</v>
      </c>
      <c r="D589" s="273">
        <v>14172</v>
      </c>
      <c r="E589" s="273">
        <v>14172</v>
      </c>
      <c r="F589" s="278">
        <v>0</v>
      </c>
    </row>
    <row r="590" spans="1:6" x14ac:dyDescent="0.25">
      <c r="A590" s="263" t="s">
        <v>695</v>
      </c>
      <c r="B590" s="264" t="s">
        <v>533</v>
      </c>
      <c r="C590" s="272" t="s">
        <v>741</v>
      </c>
      <c r="D590" s="273">
        <v>12598</v>
      </c>
      <c r="E590" s="273">
        <v>12598</v>
      </c>
      <c r="F590" s="278">
        <v>0</v>
      </c>
    </row>
    <row r="591" spans="1:6" ht="30" x14ac:dyDescent="0.25">
      <c r="A591" s="263" t="s">
        <v>695</v>
      </c>
      <c r="B591" s="264" t="s">
        <v>527</v>
      </c>
      <c r="C591" s="272" t="s">
        <v>742</v>
      </c>
      <c r="D591" s="273">
        <v>17850</v>
      </c>
      <c r="E591" s="273">
        <v>17850</v>
      </c>
      <c r="F591" s="278">
        <v>0</v>
      </c>
    </row>
    <row r="592" spans="1:6" ht="30" x14ac:dyDescent="0.25">
      <c r="A592" s="263" t="s">
        <v>695</v>
      </c>
      <c r="B592" s="264" t="s">
        <v>527</v>
      </c>
      <c r="C592" s="272" t="s">
        <v>743</v>
      </c>
      <c r="D592" s="273">
        <v>7699</v>
      </c>
      <c r="E592" s="273">
        <v>7699</v>
      </c>
      <c r="F592" s="278">
        <v>0</v>
      </c>
    </row>
    <row r="593" spans="1:6" ht="30" x14ac:dyDescent="0.25">
      <c r="A593" s="263" t="s">
        <v>695</v>
      </c>
      <c r="B593" s="264" t="s">
        <v>527</v>
      </c>
      <c r="C593" s="272" t="s">
        <v>743</v>
      </c>
      <c r="D593" s="273">
        <v>7701</v>
      </c>
      <c r="E593" s="273">
        <v>7701</v>
      </c>
      <c r="F593" s="278">
        <v>0</v>
      </c>
    </row>
    <row r="594" spans="1:6" ht="30" x14ac:dyDescent="0.25">
      <c r="A594" s="263" t="s">
        <v>695</v>
      </c>
      <c r="B594" s="264" t="s">
        <v>527</v>
      </c>
      <c r="C594" s="272" t="s">
        <v>743</v>
      </c>
      <c r="D594" s="273">
        <v>7701</v>
      </c>
      <c r="E594" s="273">
        <v>7701</v>
      </c>
      <c r="F594" s="278">
        <v>0</v>
      </c>
    </row>
    <row r="595" spans="1:6" ht="30" x14ac:dyDescent="0.25">
      <c r="A595" s="263" t="s">
        <v>695</v>
      </c>
      <c r="B595" s="264" t="s">
        <v>527</v>
      </c>
      <c r="C595" s="272" t="s">
        <v>743</v>
      </c>
      <c r="D595" s="273">
        <v>7701</v>
      </c>
      <c r="E595" s="273">
        <v>7701</v>
      </c>
      <c r="F595" s="278">
        <v>0</v>
      </c>
    </row>
    <row r="596" spans="1:6" ht="30" x14ac:dyDescent="0.25">
      <c r="A596" s="263" t="s">
        <v>695</v>
      </c>
      <c r="B596" s="264" t="s">
        <v>527</v>
      </c>
      <c r="C596" s="272" t="s">
        <v>743</v>
      </c>
      <c r="D596" s="273">
        <v>7701</v>
      </c>
      <c r="E596" s="273">
        <v>7701</v>
      </c>
      <c r="F596" s="278">
        <v>0</v>
      </c>
    </row>
    <row r="597" spans="1:6" ht="30" x14ac:dyDescent="0.25">
      <c r="A597" s="263" t="s">
        <v>695</v>
      </c>
      <c r="B597" s="264" t="s">
        <v>527</v>
      </c>
      <c r="C597" s="272" t="s">
        <v>743</v>
      </c>
      <c r="D597" s="273">
        <v>7701</v>
      </c>
      <c r="E597" s="273">
        <v>7701</v>
      </c>
      <c r="F597" s="278">
        <v>0</v>
      </c>
    </row>
    <row r="598" spans="1:6" ht="30" x14ac:dyDescent="0.25">
      <c r="A598" s="263" t="s">
        <v>695</v>
      </c>
      <c r="B598" s="264" t="s">
        <v>527</v>
      </c>
      <c r="C598" s="272" t="s">
        <v>743</v>
      </c>
      <c r="D598" s="273">
        <v>7701</v>
      </c>
      <c r="E598" s="273">
        <v>7701</v>
      </c>
      <c r="F598" s="278">
        <v>0</v>
      </c>
    </row>
    <row r="599" spans="1:6" ht="30" x14ac:dyDescent="0.25">
      <c r="A599" s="263" t="s">
        <v>695</v>
      </c>
      <c r="B599" s="264" t="s">
        <v>527</v>
      </c>
      <c r="C599" s="272" t="s">
        <v>743</v>
      </c>
      <c r="D599" s="273">
        <v>7701</v>
      </c>
      <c r="E599" s="273">
        <v>7701</v>
      </c>
      <c r="F599" s="278">
        <v>0</v>
      </c>
    </row>
    <row r="600" spans="1:6" ht="30" x14ac:dyDescent="0.25">
      <c r="A600" s="263" t="s">
        <v>695</v>
      </c>
      <c r="B600" s="264" t="s">
        <v>527</v>
      </c>
      <c r="C600" s="272" t="s">
        <v>743</v>
      </c>
      <c r="D600" s="273">
        <v>7701</v>
      </c>
      <c r="E600" s="273">
        <v>7701</v>
      </c>
      <c r="F600" s="278">
        <v>0</v>
      </c>
    </row>
    <row r="601" spans="1:6" ht="30" x14ac:dyDescent="0.25">
      <c r="A601" s="263" t="s">
        <v>695</v>
      </c>
      <c r="B601" s="264" t="s">
        <v>527</v>
      </c>
      <c r="C601" s="272" t="s">
        <v>743</v>
      </c>
      <c r="D601" s="273">
        <v>7701</v>
      </c>
      <c r="E601" s="273">
        <v>7701</v>
      </c>
      <c r="F601" s="278">
        <v>0</v>
      </c>
    </row>
    <row r="602" spans="1:6" ht="30" x14ac:dyDescent="0.25">
      <c r="A602" s="263" t="s">
        <v>695</v>
      </c>
      <c r="B602" s="264" t="s">
        <v>527</v>
      </c>
      <c r="C602" s="272" t="s">
        <v>743</v>
      </c>
      <c r="D602" s="273">
        <v>7701</v>
      </c>
      <c r="E602" s="273">
        <v>7701</v>
      </c>
      <c r="F602" s="278">
        <v>0</v>
      </c>
    </row>
    <row r="603" spans="1:6" x14ac:dyDescent="0.25">
      <c r="A603" s="263" t="s">
        <v>695</v>
      </c>
      <c r="B603" s="264" t="s">
        <v>534</v>
      </c>
      <c r="C603" s="272" t="s">
        <v>744</v>
      </c>
      <c r="D603" s="273">
        <v>10229</v>
      </c>
      <c r="E603" s="273">
        <v>10229</v>
      </c>
      <c r="F603" s="278">
        <v>0</v>
      </c>
    </row>
    <row r="604" spans="1:6" x14ac:dyDescent="0.25">
      <c r="A604" s="263" t="s">
        <v>695</v>
      </c>
      <c r="B604" s="264" t="s">
        <v>534</v>
      </c>
      <c r="C604" s="272" t="s">
        <v>745</v>
      </c>
      <c r="D604" s="273">
        <v>118691</v>
      </c>
      <c r="E604" s="273">
        <v>118691</v>
      </c>
      <c r="F604" s="278">
        <v>0</v>
      </c>
    </row>
    <row r="605" spans="1:6" x14ac:dyDescent="0.25">
      <c r="A605" s="263" t="s">
        <v>695</v>
      </c>
      <c r="B605" s="264" t="s">
        <v>533</v>
      </c>
      <c r="C605" s="272" t="s">
        <v>746</v>
      </c>
      <c r="D605" s="273">
        <v>6929</v>
      </c>
      <c r="E605" s="273">
        <v>6929</v>
      </c>
      <c r="F605" s="278">
        <v>0</v>
      </c>
    </row>
    <row r="606" spans="1:6" x14ac:dyDescent="0.25">
      <c r="A606" s="263" t="s">
        <v>695</v>
      </c>
      <c r="B606" s="264" t="s">
        <v>533</v>
      </c>
      <c r="C606" s="272" t="s">
        <v>746</v>
      </c>
      <c r="D606" s="273">
        <v>6929</v>
      </c>
      <c r="E606" s="273">
        <v>6929</v>
      </c>
      <c r="F606" s="278">
        <v>0</v>
      </c>
    </row>
    <row r="607" spans="1:6" ht="30" x14ac:dyDescent="0.25">
      <c r="A607" s="263" t="s">
        <v>695</v>
      </c>
      <c r="B607" s="264" t="s">
        <v>534</v>
      </c>
      <c r="C607" s="272" t="s">
        <v>747</v>
      </c>
      <c r="D607" s="273">
        <v>90464</v>
      </c>
      <c r="E607" s="273">
        <v>90464</v>
      </c>
      <c r="F607" s="278">
        <v>0</v>
      </c>
    </row>
    <row r="608" spans="1:6" ht="30" x14ac:dyDescent="0.25">
      <c r="A608" s="263" t="s">
        <v>695</v>
      </c>
      <c r="B608" s="264" t="s">
        <v>558</v>
      </c>
      <c r="C608" s="272" t="s">
        <v>748</v>
      </c>
      <c r="D608" s="273">
        <v>76047</v>
      </c>
      <c r="E608" s="273">
        <v>76047</v>
      </c>
      <c r="F608" s="278">
        <v>0</v>
      </c>
    </row>
    <row r="609" spans="1:6" x14ac:dyDescent="0.25">
      <c r="A609" s="263" t="s">
        <v>695</v>
      </c>
      <c r="B609" s="264" t="s">
        <v>527</v>
      </c>
      <c r="C609" s="272" t="s">
        <v>749</v>
      </c>
      <c r="D609" s="273">
        <v>3047</v>
      </c>
      <c r="E609" s="273">
        <v>3047</v>
      </c>
      <c r="F609" s="278">
        <v>0</v>
      </c>
    </row>
    <row r="610" spans="1:6" x14ac:dyDescent="0.25">
      <c r="A610" s="263" t="s">
        <v>695</v>
      </c>
      <c r="B610" s="264" t="s">
        <v>527</v>
      </c>
      <c r="C610" s="272" t="s">
        <v>750</v>
      </c>
      <c r="D610" s="273">
        <v>2079</v>
      </c>
      <c r="E610" s="273">
        <v>2079</v>
      </c>
      <c r="F610" s="278">
        <v>0</v>
      </c>
    </row>
    <row r="611" spans="1:6" x14ac:dyDescent="0.25">
      <c r="A611" s="263" t="s">
        <v>695</v>
      </c>
      <c r="B611" s="264" t="s">
        <v>534</v>
      </c>
      <c r="C611" s="272" t="s">
        <v>751</v>
      </c>
      <c r="D611" s="273">
        <v>692</v>
      </c>
      <c r="E611" s="273">
        <v>692</v>
      </c>
      <c r="F611" s="278">
        <v>0</v>
      </c>
    </row>
    <row r="612" spans="1:6" x14ac:dyDescent="0.25">
      <c r="A612" s="263" t="s">
        <v>695</v>
      </c>
      <c r="B612" s="264" t="s">
        <v>534</v>
      </c>
      <c r="C612" s="272" t="s">
        <v>751</v>
      </c>
      <c r="D612" s="273">
        <v>693</v>
      </c>
      <c r="E612" s="273">
        <v>693</v>
      </c>
      <c r="F612" s="278">
        <v>0</v>
      </c>
    </row>
    <row r="613" spans="1:6" x14ac:dyDescent="0.25">
      <c r="A613" s="263" t="s">
        <v>695</v>
      </c>
      <c r="B613" s="264" t="s">
        <v>534</v>
      </c>
      <c r="C613" s="272" t="s">
        <v>751</v>
      </c>
      <c r="D613" s="273">
        <v>693</v>
      </c>
      <c r="E613" s="273">
        <v>693</v>
      </c>
      <c r="F613" s="278">
        <v>0</v>
      </c>
    </row>
    <row r="614" spans="1:6" x14ac:dyDescent="0.25">
      <c r="A614" s="263" t="s">
        <v>695</v>
      </c>
      <c r="B614" s="264" t="s">
        <v>534</v>
      </c>
      <c r="C614" s="272" t="s">
        <v>751</v>
      </c>
      <c r="D614" s="273">
        <v>693</v>
      </c>
      <c r="E614" s="273">
        <v>693</v>
      </c>
      <c r="F614" s="278">
        <v>0</v>
      </c>
    </row>
    <row r="615" spans="1:6" x14ac:dyDescent="0.25">
      <c r="A615" s="263" t="s">
        <v>695</v>
      </c>
      <c r="B615" s="264" t="s">
        <v>534</v>
      </c>
      <c r="C615" s="272" t="s">
        <v>751</v>
      </c>
      <c r="D615" s="273">
        <v>693</v>
      </c>
      <c r="E615" s="273">
        <v>693</v>
      </c>
      <c r="F615" s="278">
        <v>0</v>
      </c>
    </row>
    <row r="616" spans="1:6" x14ac:dyDescent="0.25">
      <c r="A616" s="263" t="s">
        <v>695</v>
      </c>
      <c r="B616" s="264" t="s">
        <v>534</v>
      </c>
      <c r="C616" s="272" t="s">
        <v>751</v>
      </c>
      <c r="D616" s="273">
        <v>693</v>
      </c>
      <c r="E616" s="273">
        <v>693</v>
      </c>
      <c r="F616" s="278">
        <v>0</v>
      </c>
    </row>
    <row r="617" spans="1:6" x14ac:dyDescent="0.25">
      <c r="A617" s="263" t="s">
        <v>695</v>
      </c>
      <c r="B617" s="264" t="s">
        <v>534</v>
      </c>
      <c r="C617" s="272" t="s">
        <v>751</v>
      </c>
      <c r="D617" s="273">
        <v>693</v>
      </c>
      <c r="E617" s="273">
        <v>693</v>
      </c>
      <c r="F617" s="278">
        <v>0</v>
      </c>
    </row>
    <row r="618" spans="1:6" x14ac:dyDescent="0.25">
      <c r="A618" s="263" t="s">
        <v>695</v>
      </c>
      <c r="B618" s="264" t="s">
        <v>534</v>
      </c>
      <c r="C618" s="272" t="s">
        <v>751</v>
      </c>
      <c r="D618" s="273">
        <v>693</v>
      </c>
      <c r="E618" s="273">
        <v>693</v>
      </c>
      <c r="F618" s="278">
        <v>0</v>
      </c>
    </row>
    <row r="619" spans="1:6" x14ac:dyDescent="0.25">
      <c r="A619" s="263" t="s">
        <v>695</v>
      </c>
      <c r="B619" s="264" t="s">
        <v>534</v>
      </c>
      <c r="C619" s="272" t="s">
        <v>751</v>
      </c>
      <c r="D619" s="273">
        <v>693</v>
      </c>
      <c r="E619" s="273">
        <v>693</v>
      </c>
      <c r="F619" s="278">
        <v>0</v>
      </c>
    </row>
    <row r="620" spans="1:6" x14ac:dyDescent="0.25">
      <c r="A620" s="263" t="s">
        <v>695</v>
      </c>
      <c r="B620" s="264" t="s">
        <v>534</v>
      </c>
      <c r="C620" s="272" t="s">
        <v>751</v>
      </c>
      <c r="D620" s="273">
        <v>693</v>
      </c>
      <c r="E620" s="273">
        <v>693</v>
      </c>
      <c r="F620" s="278">
        <v>0</v>
      </c>
    </row>
    <row r="621" spans="1:6" x14ac:dyDescent="0.25">
      <c r="A621" s="263" t="s">
        <v>695</v>
      </c>
      <c r="B621" s="264" t="s">
        <v>534</v>
      </c>
      <c r="C621" s="272" t="s">
        <v>751</v>
      </c>
      <c r="D621" s="273">
        <v>693</v>
      </c>
      <c r="E621" s="273">
        <v>693</v>
      </c>
      <c r="F621" s="278">
        <v>0</v>
      </c>
    </row>
    <row r="622" spans="1:6" x14ac:dyDescent="0.25">
      <c r="A622" s="263" t="s">
        <v>695</v>
      </c>
      <c r="B622" s="264" t="s">
        <v>534</v>
      </c>
      <c r="C622" s="272" t="s">
        <v>751</v>
      </c>
      <c r="D622" s="273">
        <v>693</v>
      </c>
      <c r="E622" s="273">
        <v>693</v>
      </c>
      <c r="F622" s="278">
        <v>0</v>
      </c>
    </row>
    <row r="623" spans="1:6" x14ac:dyDescent="0.25">
      <c r="A623" s="263" t="s">
        <v>695</v>
      </c>
      <c r="B623" s="264" t="s">
        <v>534</v>
      </c>
      <c r="C623" s="272" t="s">
        <v>751</v>
      </c>
      <c r="D623" s="273">
        <v>693</v>
      </c>
      <c r="E623" s="273">
        <v>693</v>
      </c>
      <c r="F623" s="278">
        <v>0</v>
      </c>
    </row>
    <row r="624" spans="1:6" x14ac:dyDescent="0.25">
      <c r="A624" s="263" t="s">
        <v>695</v>
      </c>
      <c r="B624" s="264" t="s">
        <v>534</v>
      </c>
      <c r="C624" s="272" t="s">
        <v>751</v>
      </c>
      <c r="D624" s="273">
        <v>693</v>
      </c>
      <c r="E624" s="273">
        <v>693</v>
      </c>
      <c r="F624" s="278">
        <v>0</v>
      </c>
    </row>
    <row r="625" spans="1:6" x14ac:dyDescent="0.25">
      <c r="A625" s="263" t="s">
        <v>695</v>
      </c>
      <c r="B625" s="264" t="s">
        <v>534</v>
      </c>
      <c r="C625" s="272" t="s">
        <v>751</v>
      </c>
      <c r="D625" s="273">
        <v>693</v>
      </c>
      <c r="E625" s="273">
        <v>693</v>
      </c>
      <c r="F625" s="278">
        <v>0</v>
      </c>
    </row>
    <row r="626" spans="1:6" x14ac:dyDescent="0.25">
      <c r="A626" s="263" t="s">
        <v>695</v>
      </c>
      <c r="B626" s="264" t="s">
        <v>534</v>
      </c>
      <c r="C626" s="272" t="s">
        <v>752</v>
      </c>
      <c r="D626" s="273">
        <v>434</v>
      </c>
      <c r="E626" s="273">
        <v>434</v>
      </c>
      <c r="F626" s="278">
        <v>0</v>
      </c>
    </row>
    <row r="627" spans="1:6" x14ac:dyDescent="0.25">
      <c r="A627" s="263" t="s">
        <v>695</v>
      </c>
      <c r="B627" s="264" t="s">
        <v>534</v>
      </c>
      <c r="C627" s="272" t="s">
        <v>752</v>
      </c>
      <c r="D627" s="273">
        <v>433</v>
      </c>
      <c r="E627" s="273">
        <v>433</v>
      </c>
      <c r="F627" s="278">
        <v>0</v>
      </c>
    </row>
    <row r="628" spans="1:6" x14ac:dyDescent="0.25">
      <c r="A628" s="263" t="s">
        <v>695</v>
      </c>
      <c r="B628" s="264" t="s">
        <v>534</v>
      </c>
      <c r="C628" s="272" t="s">
        <v>752</v>
      </c>
      <c r="D628" s="273">
        <v>433</v>
      </c>
      <c r="E628" s="273">
        <v>433</v>
      </c>
      <c r="F628" s="278">
        <v>0</v>
      </c>
    </row>
    <row r="629" spans="1:6" x14ac:dyDescent="0.25">
      <c r="A629" s="263" t="s">
        <v>695</v>
      </c>
      <c r="B629" s="264" t="s">
        <v>534</v>
      </c>
      <c r="C629" s="272" t="s">
        <v>752</v>
      </c>
      <c r="D629" s="273">
        <v>433</v>
      </c>
      <c r="E629" s="273">
        <v>433</v>
      </c>
      <c r="F629" s="278">
        <v>0</v>
      </c>
    </row>
    <row r="630" spans="1:6" x14ac:dyDescent="0.25">
      <c r="A630" s="263" t="s">
        <v>695</v>
      </c>
      <c r="B630" s="264" t="s">
        <v>534</v>
      </c>
      <c r="C630" s="272" t="s">
        <v>752</v>
      </c>
      <c r="D630" s="273">
        <v>433</v>
      </c>
      <c r="E630" s="273">
        <v>433</v>
      </c>
      <c r="F630" s="278">
        <v>0</v>
      </c>
    </row>
    <row r="631" spans="1:6" x14ac:dyDescent="0.25">
      <c r="A631" s="263" t="s">
        <v>695</v>
      </c>
      <c r="B631" s="264" t="s">
        <v>534</v>
      </c>
      <c r="C631" s="272" t="s">
        <v>752</v>
      </c>
      <c r="D631" s="273">
        <v>433</v>
      </c>
      <c r="E631" s="273">
        <v>433</v>
      </c>
      <c r="F631" s="278">
        <v>0</v>
      </c>
    </row>
    <row r="632" spans="1:6" x14ac:dyDescent="0.25">
      <c r="A632" s="263" t="s">
        <v>695</v>
      </c>
      <c r="B632" s="264" t="s">
        <v>534</v>
      </c>
      <c r="C632" s="272" t="s">
        <v>752</v>
      </c>
      <c r="D632" s="273">
        <v>433</v>
      </c>
      <c r="E632" s="273">
        <v>433</v>
      </c>
      <c r="F632" s="278">
        <v>0</v>
      </c>
    </row>
    <row r="633" spans="1:6" x14ac:dyDescent="0.25">
      <c r="A633" s="263" t="s">
        <v>695</v>
      </c>
      <c r="B633" s="264" t="s">
        <v>534</v>
      </c>
      <c r="C633" s="272" t="s">
        <v>752</v>
      </c>
      <c r="D633" s="273">
        <v>433</v>
      </c>
      <c r="E633" s="273">
        <v>433</v>
      </c>
      <c r="F633" s="278">
        <v>0</v>
      </c>
    </row>
    <row r="634" spans="1:6" x14ac:dyDescent="0.25">
      <c r="A634" s="263" t="s">
        <v>695</v>
      </c>
      <c r="B634" s="264" t="s">
        <v>534</v>
      </c>
      <c r="C634" s="272" t="s">
        <v>752</v>
      </c>
      <c r="D634" s="273">
        <v>433</v>
      </c>
      <c r="E634" s="273">
        <v>433</v>
      </c>
      <c r="F634" s="278">
        <v>0</v>
      </c>
    </row>
    <row r="635" spans="1:6" x14ac:dyDescent="0.25">
      <c r="A635" s="263" t="s">
        <v>695</v>
      </c>
      <c r="B635" s="264" t="s">
        <v>534</v>
      </c>
      <c r="C635" s="272" t="s">
        <v>752</v>
      </c>
      <c r="D635" s="273">
        <v>433</v>
      </c>
      <c r="E635" s="273">
        <v>433</v>
      </c>
      <c r="F635" s="278">
        <v>0</v>
      </c>
    </row>
    <row r="636" spans="1:6" x14ac:dyDescent="0.25">
      <c r="A636" s="263" t="s">
        <v>695</v>
      </c>
      <c r="B636" s="264" t="s">
        <v>534</v>
      </c>
      <c r="C636" s="272" t="s">
        <v>752</v>
      </c>
      <c r="D636" s="273">
        <v>433</v>
      </c>
      <c r="E636" s="273">
        <v>433</v>
      </c>
      <c r="F636" s="278">
        <v>0</v>
      </c>
    </row>
    <row r="637" spans="1:6" x14ac:dyDescent="0.25">
      <c r="A637" s="263" t="s">
        <v>695</v>
      </c>
      <c r="B637" s="264" t="s">
        <v>534</v>
      </c>
      <c r="C637" s="272" t="s">
        <v>752</v>
      </c>
      <c r="D637" s="273">
        <v>433</v>
      </c>
      <c r="E637" s="273">
        <v>433</v>
      </c>
      <c r="F637" s="278">
        <v>0</v>
      </c>
    </row>
    <row r="638" spans="1:6" x14ac:dyDescent="0.25">
      <c r="A638" s="263" t="s">
        <v>695</v>
      </c>
      <c r="B638" s="264" t="s">
        <v>534</v>
      </c>
      <c r="C638" s="272" t="s">
        <v>752</v>
      </c>
      <c r="D638" s="273">
        <v>433</v>
      </c>
      <c r="E638" s="273">
        <v>433</v>
      </c>
      <c r="F638" s="278">
        <v>0</v>
      </c>
    </row>
    <row r="639" spans="1:6" x14ac:dyDescent="0.25">
      <c r="A639" s="263" t="s">
        <v>695</v>
      </c>
      <c r="B639" s="264" t="s">
        <v>534</v>
      </c>
      <c r="C639" s="272" t="s">
        <v>752</v>
      </c>
      <c r="D639" s="273">
        <v>433</v>
      </c>
      <c r="E639" s="273">
        <v>433</v>
      </c>
      <c r="F639" s="278">
        <v>0</v>
      </c>
    </row>
    <row r="640" spans="1:6" x14ac:dyDescent="0.25">
      <c r="A640" s="263" t="s">
        <v>695</v>
      </c>
      <c r="B640" s="264" t="s">
        <v>534</v>
      </c>
      <c r="C640" s="272" t="s">
        <v>752</v>
      </c>
      <c r="D640" s="273">
        <v>433</v>
      </c>
      <c r="E640" s="273">
        <v>433</v>
      </c>
      <c r="F640" s="278">
        <v>0</v>
      </c>
    </row>
    <row r="641" spans="1:6" x14ac:dyDescent="0.25">
      <c r="A641" s="263" t="s">
        <v>695</v>
      </c>
      <c r="B641" s="264" t="s">
        <v>534</v>
      </c>
      <c r="C641" s="272" t="s">
        <v>752</v>
      </c>
      <c r="D641" s="273">
        <v>433</v>
      </c>
      <c r="E641" s="273">
        <v>433</v>
      </c>
      <c r="F641" s="278">
        <v>0</v>
      </c>
    </row>
    <row r="642" spans="1:6" x14ac:dyDescent="0.25">
      <c r="A642" s="263" t="s">
        <v>695</v>
      </c>
      <c r="B642" s="264" t="s">
        <v>534</v>
      </c>
      <c r="C642" s="272" t="s">
        <v>752</v>
      </c>
      <c r="D642" s="273">
        <v>433</v>
      </c>
      <c r="E642" s="273">
        <v>433</v>
      </c>
      <c r="F642" s="278">
        <v>0</v>
      </c>
    </row>
    <row r="643" spans="1:6" x14ac:dyDescent="0.25">
      <c r="A643" s="263" t="s">
        <v>695</v>
      </c>
      <c r="B643" s="264" t="s">
        <v>534</v>
      </c>
      <c r="C643" s="272" t="s">
        <v>752</v>
      </c>
      <c r="D643" s="273">
        <v>433</v>
      </c>
      <c r="E643" s="273">
        <v>433</v>
      </c>
      <c r="F643" s="278">
        <v>0</v>
      </c>
    </row>
    <row r="644" spans="1:6" x14ac:dyDescent="0.25">
      <c r="A644" s="263" t="s">
        <v>695</v>
      </c>
      <c r="B644" s="264" t="s">
        <v>534</v>
      </c>
      <c r="C644" s="272" t="s">
        <v>752</v>
      </c>
      <c r="D644" s="273">
        <v>433</v>
      </c>
      <c r="E644" s="273">
        <v>433</v>
      </c>
      <c r="F644" s="278">
        <v>0</v>
      </c>
    </row>
    <row r="645" spans="1:6" x14ac:dyDescent="0.25">
      <c r="A645" s="263" t="s">
        <v>695</v>
      </c>
      <c r="B645" s="264" t="s">
        <v>534</v>
      </c>
      <c r="C645" s="272" t="s">
        <v>752</v>
      </c>
      <c r="D645" s="273">
        <v>433</v>
      </c>
      <c r="E645" s="273">
        <v>433</v>
      </c>
      <c r="F645" s="278">
        <v>0</v>
      </c>
    </row>
    <row r="646" spans="1:6" x14ac:dyDescent="0.25">
      <c r="A646" s="263" t="s">
        <v>695</v>
      </c>
      <c r="B646" s="264" t="s">
        <v>534</v>
      </c>
      <c r="C646" s="272" t="s">
        <v>753</v>
      </c>
      <c r="D646" s="273">
        <v>9441</v>
      </c>
      <c r="E646" s="273">
        <v>9441</v>
      </c>
      <c r="F646" s="278">
        <v>0</v>
      </c>
    </row>
    <row r="647" spans="1:6" x14ac:dyDescent="0.25">
      <c r="A647" s="263" t="s">
        <v>695</v>
      </c>
      <c r="B647" s="264" t="s">
        <v>534</v>
      </c>
      <c r="C647" s="272" t="s">
        <v>753</v>
      </c>
      <c r="D647" s="273">
        <v>9441</v>
      </c>
      <c r="E647" s="273">
        <v>9441</v>
      </c>
      <c r="F647" s="278">
        <v>0</v>
      </c>
    </row>
    <row r="648" spans="1:6" x14ac:dyDescent="0.25">
      <c r="A648" s="263" t="s">
        <v>695</v>
      </c>
      <c r="B648" s="264" t="s">
        <v>534</v>
      </c>
      <c r="C648" s="272" t="s">
        <v>753</v>
      </c>
      <c r="D648" s="273">
        <v>9441</v>
      </c>
      <c r="E648" s="273">
        <v>9441</v>
      </c>
      <c r="F648" s="278">
        <v>0</v>
      </c>
    </row>
    <row r="649" spans="1:6" x14ac:dyDescent="0.25">
      <c r="A649" s="263" t="s">
        <v>695</v>
      </c>
      <c r="B649" s="264" t="s">
        <v>534</v>
      </c>
      <c r="C649" s="272" t="s">
        <v>753</v>
      </c>
      <c r="D649" s="273">
        <v>9441</v>
      </c>
      <c r="E649" s="273">
        <v>9441</v>
      </c>
      <c r="F649" s="278">
        <v>0</v>
      </c>
    </row>
    <row r="650" spans="1:6" x14ac:dyDescent="0.25">
      <c r="A650" s="263" t="s">
        <v>695</v>
      </c>
      <c r="B650" s="264" t="s">
        <v>534</v>
      </c>
      <c r="C650" s="272" t="s">
        <v>753</v>
      </c>
      <c r="D650" s="273">
        <v>9441</v>
      </c>
      <c r="E650" s="273">
        <v>9441</v>
      </c>
      <c r="F650" s="278">
        <v>0</v>
      </c>
    </row>
    <row r="651" spans="1:6" x14ac:dyDescent="0.25">
      <c r="A651" s="263" t="s">
        <v>695</v>
      </c>
      <c r="B651" s="264" t="s">
        <v>533</v>
      </c>
      <c r="C651" s="272" t="s">
        <v>754</v>
      </c>
      <c r="D651" s="273">
        <v>1882</v>
      </c>
      <c r="E651" s="273">
        <v>1882</v>
      </c>
      <c r="F651" s="278">
        <v>0</v>
      </c>
    </row>
    <row r="652" spans="1:6" x14ac:dyDescent="0.25">
      <c r="A652" s="263" t="s">
        <v>695</v>
      </c>
      <c r="B652" s="264" t="s">
        <v>533</v>
      </c>
      <c r="C652" s="272" t="s">
        <v>755</v>
      </c>
      <c r="D652" s="273">
        <v>68</v>
      </c>
      <c r="E652" s="273">
        <v>68</v>
      </c>
      <c r="F652" s="278">
        <v>0</v>
      </c>
    </row>
    <row r="653" spans="1:6" x14ac:dyDescent="0.25">
      <c r="A653" s="263" t="s">
        <v>695</v>
      </c>
      <c r="B653" s="264" t="s">
        <v>533</v>
      </c>
      <c r="C653" s="272" t="s">
        <v>755</v>
      </c>
      <c r="D653" s="273">
        <v>99</v>
      </c>
      <c r="E653" s="273">
        <v>99</v>
      </c>
      <c r="F653" s="278">
        <v>0</v>
      </c>
    </row>
    <row r="654" spans="1:6" x14ac:dyDescent="0.25">
      <c r="A654" s="263" t="s">
        <v>695</v>
      </c>
      <c r="B654" s="264" t="s">
        <v>533</v>
      </c>
      <c r="C654" s="272" t="s">
        <v>755</v>
      </c>
      <c r="D654" s="273">
        <v>99</v>
      </c>
      <c r="E654" s="273">
        <v>99</v>
      </c>
      <c r="F654" s="278">
        <v>0</v>
      </c>
    </row>
    <row r="655" spans="1:6" x14ac:dyDescent="0.25">
      <c r="A655" s="263" t="s">
        <v>695</v>
      </c>
      <c r="B655" s="264" t="s">
        <v>533</v>
      </c>
      <c r="C655" s="272" t="s">
        <v>755</v>
      </c>
      <c r="D655" s="273">
        <v>99</v>
      </c>
      <c r="E655" s="273">
        <v>99</v>
      </c>
      <c r="F655" s="278">
        <v>0</v>
      </c>
    </row>
    <row r="656" spans="1:6" x14ac:dyDescent="0.25">
      <c r="A656" s="263" t="s">
        <v>695</v>
      </c>
      <c r="B656" s="264" t="s">
        <v>533</v>
      </c>
      <c r="C656" s="272" t="s">
        <v>755</v>
      </c>
      <c r="D656" s="273">
        <v>99</v>
      </c>
      <c r="E656" s="273">
        <v>99</v>
      </c>
      <c r="F656" s="278">
        <v>0</v>
      </c>
    </row>
    <row r="657" spans="1:6" x14ac:dyDescent="0.25">
      <c r="A657" s="263" t="s">
        <v>695</v>
      </c>
      <c r="B657" s="264" t="s">
        <v>533</v>
      </c>
      <c r="C657" s="272" t="s">
        <v>755</v>
      </c>
      <c r="D657" s="273">
        <v>99</v>
      </c>
      <c r="E657" s="273">
        <v>99</v>
      </c>
      <c r="F657" s="278">
        <v>0</v>
      </c>
    </row>
    <row r="658" spans="1:6" x14ac:dyDescent="0.25">
      <c r="A658" s="263" t="s">
        <v>695</v>
      </c>
      <c r="B658" s="264" t="s">
        <v>533</v>
      </c>
      <c r="C658" s="272" t="s">
        <v>755</v>
      </c>
      <c r="D658" s="273">
        <v>99</v>
      </c>
      <c r="E658" s="273">
        <v>99</v>
      </c>
      <c r="F658" s="278">
        <v>0</v>
      </c>
    </row>
    <row r="659" spans="1:6" x14ac:dyDescent="0.25">
      <c r="A659" s="263" t="s">
        <v>695</v>
      </c>
      <c r="B659" s="264" t="s">
        <v>533</v>
      </c>
      <c r="C659" s="272" t="s">
        <v>755</v>
      </c>
      <c r="D659" s="273">
        <v>99</v>
      </c>
      <c r="E659" s="273">
        <v>99</v>
      </c>
      <c r="F659" s="278">
        <v>0</v>
      </c>
    </row>
    <row r="660" spans="1:6" x14ac:dyDescent="0.25">
      <c r="A660" s="263" t="s">
        <v>695</v>
      </c>
      <c r="B660" s="264" t="s">
        <v>533</v>
      </c>
      <c r="C660" s="272" t="s">
        <v>755</v>
      </c>
      <c r="D660" s="273">
        <v>99</v>
      </c>
      <c r="E660" s="273">
        <v>99</v>
      </c>
      <c r="F660" s="278">
        <v>0</v>
      </c>
    </row>
    <row r="661" spans="1:6" x14ac:dyDescent="0.25">
      <c r="A661" s="263" t="s">
        <v>695</v>
      </c>
      <c r="B661" s="264" t="s">
        <v>533</v>
      </c>
      <c r="C661" s="272" t="s">
        <v>755</v>
      </c>
      <c r="D661" s="273">
        <v>99</v>
      </c>
      <c r="E661" s="273">
        <v>99</v>
      </c>
      <c r="F661" s="278">
        <v>0</v>
      </c>
    </row>
    <row r="662" spans="1:6" x14ac:dyDescent="0.25">
      <c r="A662" s="263" t="s">
        <v>695</v>
      </c>
      <c r="B662" s="264" t="s">
        <v>533</v>
      </c>
      <c r="C662" s="272" t="s">
        <v>755</v>
      </c>
      <c r="D662" s="273">
        <v>99</v>
      </c>
      <c r="E662" s="273">
        <v>99</v>
      </c>
      <c r="F662" s="278">
        <v>0</v>
      </c>
    </row>
    <row r="663" spans="1:6" x14ac:dyDescent="0.25">
      <c r="A663" s="263" t="s">
        <v>695</v>
      </c>
      <c r="B663" s="264" t="s">
        <v>533</v>
      </c>
      <c r="C663" s="272" t="s">
        <v>755</v>
      </c>
      <c r="D663" s="273">
        <v>99</v>
      </c>
      <c r="E663" s="273">
        <v>99</v>
      </c>
      <c r="F663" s="278">
        <v>0</v>
      </c>
    </row>
    <row r="664" spans="1:6" x14ac:dyDescent="0.25">
      <c r="A664" s="263" t="s">
        <v>695</v>
      </c>
      <c r="B664" s="264" t="s">
        <v>533</v>
      </c>
      <c r="C664" s="272" t="s">
        <v>755</v>
      </c>
      <c r="D664" s="273">
        <v>99</v>
      </c>
      <c r="E664" s="273">
        <v>99</v>
      </c>
      <c r="F664" s="278">
        <v>0</v>
      </c>
    </row>
    <row r="665" spans="1:6" x14ac:dyDescent="0.25">
      <c r="A665" s="263" t="s">
        <v>695</v>
      </c>
      <c r="B665" s="264" t="s">
        <v>533</v>
      </c>
      <c r="C665" s="272" t="s">
        <v>755</v>
      </c>
      <c r="D665" s="273">
        <v>99</v>
      </c>
      <c r="E665" s="273">
        <v>99</v>
      </c>
      <c r="F665" s="278">
        <v>0</v>
      </c>
    </row>
    <row r="666" spans="1:6" x14ac:dyDescent="0.25">
      <c r="A666" s="263" t="s">
        <v>695</v>
      </c>
      <c r="B666" s="264" t="s">
        <v>533</v>
      </c>
      <c r="C666" s="272" t="s">
        <v>755</v>
      </c>
      <c r="D666" s="273">
        <v>99</v>
      </c>
      <c r="E666" s="273">
        <v>99</v>
      </c>
      <c r="F666" s="278">
        <v>0</v>
      </c>
    </row>
    <row r="667" spans="1:6" x14ac:dyDescent="0.25">
      <c r="A667" s="263" t="s">
        <v>695</v>
      </c>
      <c r="B667" s="264" t="s">
        <v>533</v>
      </c>
      <c r="C667" s="272" t="s">
        <v>755</v>
      </c>
      <c r="D667" s="273">
        <v>99</v>
      </c>
      <c r="E667" s="273">
        <v>99</v>
      </c>
      <c r="F667" s="278">
        <v>0</v>
      </c>
    </row>
    <row r="668" spans="1:6" x14ac:dyDescent="0.25">
      <c r="A668" s="263" t="s">
        <v>695</v>
      </c>
      <c r="B668" s="264" t="s">
        <v>533</v>
      </c>
      <c r="C668" s="272" t="s">
        <v>755</v>
      </c>
      <c r="D668" s="273">
        <v>99</v>
      </c>
      <c r="E668" s="273">
        <v>99</v>
      </c>
      <c r="F668" s="278">
        <v>0</v>
      </c>
    </row>
    <row r="669" spans="1:6" x14ac:dyDescent="0.25">
      <c r="A669" s="263" t="s">
        <v>695</v>
      </c>
      <c r="B669" s="264" t="s">
        <v>533</v>
      </c>
      <c r="C669" s="272" t="s">
        <v>755</v>
      </c>
      <c r="D669" s="273">
        <v>99</v>
      </c>
      <c r="E669" s="273">
        <v>99</v>
      </c>
      <c r="F669" s="278">
        <v>0</v>
      </c>
    </row>
    <row r="670" spans="1:6" x14ac:dyDescent="0.25">
      <c r="A670" s="263" t="s">
        <v>695</v>
      </c>
      <c r="B670" s="264" t="s">
        <v>533</v>
      </c>
      <c r="C670" s="272" t="s">
        <v>755</v>
      </c>
      <c r="D670" s="273">
        <v>99</v>
      </c>
      <c r="E670" s="273">
        <v>99</v>
      </c>
      <c r="F670" s="278">
        <v>0</v>
      </c>
    </row>
    <row r="671" spans="1:6" x14ac:dyDescent="0.25">
      <c r="A671" s="263" t="s">
        <v>695</v>
      </c>
      <c r="B671" s="264" t="s">
        <v>533</v>
      </c>
      <c r="C671" s="272" t="s">
        <v>755</v>
      </c>
      <c r="D671" s="273">
        <v>99</v>
      </c>
      <c r="E671" s="273">
        <v>99</v>
      </c>
      <c r="F671" s="278">
        <v>0</v>
      </c>
    </row>
    <row r="672" spans="1:6" x14ac:dyDescent="0.25">
      <c r="A672" s="263" t="s">
        <v>695</v>
      </c>
      <c r="B672" s="264" t="s">
        <v>533</v>
      </c>
      <c r="C672" s="272" t="s">
        <v>755</v>
      </c>
      <c r="D672" s="273">
        <v>99</v>
      </c>
      <c r="E672" s="273">
        <v>99</v>
      </c>
      <c r="F672" s="278">
        <v>0</v>
      </c>
    </row>
    <row r="673" spans="1:6" x14ac:dyDescent="0.25">
      <c r="A673" s="263" t="s">
        <v>695</v>
      </c>
      <c r="B673" s="264" t="s">
        <v>533</v>
      </c>
      <c r="C673" s="272" t="s">
        <v>755</v>
      </c>
      <c r="D673" s="273">
        <v>99</v>
      </c>
      <c r="E673" s="273">
        <v>99</v>
      </c>
      <c r="F673" s="278">
        <v>0</v>
      </c>
    </row>
    <row r="674" spans="1:6" x14ac:dyDescent="0.25">
      <c r="A674" s="263" t="s">
        <v>695</v>
      </c>
      <c r="B674" s="264" t="s">
        <v>533</v>
      </c>
      <c r="C674" s="272" t="s">
        <v>755</v>
      </c>
      <c r="D674" s="273">
        <v>99</v>
      </c>
      <c r="E674" s="273">
        <v>99</v>
      </c>
      <c r="F674" s="278">
        <v>0</v>
      </c>
    </row>
    <row r="675" spans="1:6" x14ac:dyDescent="0.25">
      <c r="A675" s="263" t="s">
        <v>695</v>
      </c>
      <c r="B675" s="264" t="s">
        <v>533</v>
      </c>
      <c r="C675" s="272" t="s">
        <v>755</v>
      </c>
      <c r="D675" s="273">
        <v>99</v>
      </c>
      <c r="E675" s="273">
        <v>99</v>
      </c>
      <c r="F675" s="278">
        <v>0</v>
      </c>
    </row>
    <row r="676" spans="1:6" x14ac:dyDescent="0.25">
      <c r="A676" s="263" t="s">
        <v>695</v>
      </c>
      <c r="B676" s="264" t="s">
        <v>533</v>
      </c>
      <c r="C676" s="272" t="s">
        <v>755</v>
      </c>
      <c r="D676" s="273">
        <v>99</v>
      </c>
      <c r="E676" s="273">
        <v>99</v>
      </c>
      <c r="F676" s="278">
        <v>0</v>
      </c>
    </row>
    <row r="677" spans="1:6" x14ac:dyDescent="0.25">
      <c r="A677" s="263" t="s">
        <v>695</v>
      </c>
      <c r="B677" s="264" t="s">
        <v>533</v>
      </c>
      <c r="C677" s="272" t="s">
        <v>755</v>
      </c>
      <c r="D677" s="273">
        <v>99</v>
      </c>
      <c r="E677" s="273">
        <v>99</v>
      </c>
      <c r="F677" s="278">
        <v>0</v>
      </c>
    </row>
    <row r="678" spans="1:6" x14ac:dyDescent="0.25">
      <c r="A678" s="263" t="s">
        <v>695</v>
      </c>
      <c r="B678" s="264" t="s">
        <v>533</v>
      </c>
      <c r="C678" s="272" t="s">
        <v>755</v>
      </c>
      <c r="D678" s="273">
        <v>99</v>
      </c>
      <c r="E678" s="273">
        <v>99</v>
      </c>
      <c r="F678" s="278">
        <v>0</v>
      </c>
    </row>
    <row r="679" spans="1:6" x14ac:dyDescent="0.25">
      <c r="A679" s="263" t="s">
        <v>695</v>
      </c>
      <c r="B679" s="264" t="s">
        <v>533</v>
      </c>
      <c r="C679" s="272" t="s">
        <v>755</v>
      </c>
      <c r="D679" s="273">
        <v>99</v>
      </c>
      <c r="E679" s="273">
        <v>99</v>
      </c>
      <c r="F679" s="278">
        <v>0</v>
      </c>
    </row>
    <row r="680" spans="1:6" x14ac:dyDescent="0.25">
      <c r="A680" s="263" t="s">
        <v>695</v>
      </c>
      <c r="B680" s="264" t="s">
        <v>533</v>
      </c>
      <c r="C680" s="272" t="s">
        <v>755</v>
      </c>
      <c r="D680" s="273">
        <v>99</v>
      </c>
      <c r="E680" s="273">
        <v>99</v>
      </c>
      <c r="F680" s="278">
        <v>0</v>
      </c>
    </row>
    <row r="681" spans="1:6" x14ac:dyDescent="0.25">
      <c r="A681" s="263" t="s">
        <v>695</v>
      </c>
      <c r="B681" s="264" t="s">
        <v>533</v>
      </c>
      <c r="C681" s="272" t="s">
        <v>755</v>
      </c>
      <c r="D681" s="273">
        <v>99</v>
      </c>
      <c r="E681" s="273">
        <v>99</v>
      </c>
      <c r="F681" s="278">
        <v>0</v>
      </c>
    </row>
    <row r="682" spans="1:6" x14ac:dyDescent="0.25">
      <c r="A682" s="263" t="s">
        <v>695</v>
      </c>
      <c r="B682" s="264" t="s">
        <v>533</v>
      </c>
      <c r="C682" s="272" t="s">
        <v>755</v>
      </c>
      <c r="D682" s="273">
        <v>99</v>
      </c>
      <c r="E682" s="273">
        <v>99</v>
      </c>
      <c r="F682" s="278">
        <v>0</v>
      </c>
    </row>
    <row r="683" spans="1:6" x14ac:dyDescent="0.25">
      <c r="A683" s="263" t="s">
        <v>695</v>
      </c>
      <c r="B683" s="264" t="s">
        <v>533</v>
      </c>
      <c r="C683" s="272" t="s">
        <v>755</v>
      </c>
      <c r="D683" s="273">
        <v>99</v>
      </c>
      <c r="E683" s="273">
        <v>99</v>
      </c>
      <c r="F683" s="278">
        <v>0</v>
      </c>
    </row>
    <row r="684" spans="1:6" x14ac:dyDescent="0.25">
      <c r="A684" s="263" t="s">
        <v>695</v>
      </c>
      <c r="B684" s="264" t="s">
        <v>533</v>
      </c>
      <c r="C684" s="272" t="s">
        <v>755</v>
      </c>
      <c r="D684" s="273">
        <v>99</v>
      </c>
      <c r="E684" s="273">
        <v>99</v>
      </c>
      <c r="F684" s="278">
        <v>0</v>
      </c>
    </row>
    <row r="685" spans="1:6" x14ac:dyDescent="0.25">
      <c r="A685" s="263" t="s">
        <v>695</v>
      </c>
      <c r="B685" s="264" t="s">
        <v>533</v>
      </c>
      <c r="C685" s="272" t="s">
        <v>755</v>
      </c>
      <c r="D685" s="273">
        <v>99</v>
      </c>
      <c r="E685" s="273">
        <v>99</v>
      </c>
      <c r="F685" s="278">
        <v>0</v>
      </c>
    </row>
    <row r="686" spans="1:6" x14ac:dyDescent="0.25">
      <c r="A686" s="263" t="s">
        <v>695</v>
      </c>
      <c r="B686" s="264" t="s">
        <v>533</v>
      </c>
      <c r="C686" s="272" t="s">
        <v>755</v>
      </c>
      <c r="D686" s="273">
        <v>99</v>
      </c>
      <c r="E686" s="273">
        <v>99</v>
      </c>
      <c r="F686" s="278">
        <v>0</v>
      </c>
    </row>
    <row r="687" spans="1:6" x14ac:dyDescent="0.25">
      <c r="A687" s="263" t="s">
        <v>695</v>
      </c>
      <c r="B687" s="264" t="s">
        <v>533</v>
      </c>
      <c r="C687" s="272" t="s">
        <v>755</v>
      </c>
      <c r="D687" s="273">
        <v>99</v>
      </c>
      <c r="E687" s="273">
        <v>99</v>
      </c>
      <c r="F687" s="278">
        <v>0</v>
      </c>
    </row>
    <row r="688" spans="1:6" x14ac:dyDescent="0.25">
      <c r="A688" s="263" t="s">
        <v>695</v>
      </c>
      <c r="B688" s="264" t="s">
        <v>533</v>
      </c>
      <c r="C688" s="272" t="s">
        <v>755</v>
      </c>
      <c r="D688" s="273">
        <v>99</v>
      </c>
      <c r="E688" s="273">
        <v>99</v>
      </c>
      <c r="F688" s="278">
        <v>0</v>
      </c>
    </row>
    <row r="689" spans="1:6" x14ac:dyDescent="0.25">
      <c r="A689" s="263" t="s">
        <v>695</v>
      </c>
      <c r="B689" s="264" t="s">
        <v>533</v>
      </c>
      <c r="C689" s="272" t="s">
        <v>755</v>
      </c>
      <c r="D689" s="273">
        <v>99</v>
      </c>
      <c r="E689" s="273">
        <v>99</v>
      </c>
      <c r="F689" s="278">
        <v>0</v>
      </c>
    </row>
    <row r="690" spans="1:6" x14ac:dyDescent="0.25">
      <c r="A690" s="263" t="s">
        <v>695</v>
      </c>
      <c r="B690" s="264" t="s">
        <v>533</v>
      </c>
      <c r="C690" s="272" t="s">
        <v>755</v>
      </c>
      <c r="D690" s="273">
        <v>99</v>
      </c>
      <c r="E690" s="273">
        <v>99</v>
      </c>
      <c r="F690" s="278">
        <v>0</v>
      </c>
    </row>
    <row r="691" spans="1:6" x14ac:dyDescent="0.25">
      <c r="A691" s="263" t="s">
        <v>695</v>
      </c>
      <c r="B691" s="264" t="s">
        <v>533</v>
      </c>
      <c r="C691" s="272" t="s">
        <v>755</v>
      </c>
      <c r="D691" s="273">
        <v>99</v>
      </c>
      <c r="E691" s="273">
        <v>99</v>
      </c>
      <c r="F691" s="278">
        <v>0</v>
      </c>
    </row>
    <row r="692" spans="1:6" x14ac:dyDescent="0.25">
      <c r="A692" s="263" t="s">
        <v>695</v>
      </c>
      <c r="B692" s="264" t="s">
        <v>533</v>
      </c>
      <c r="C692" s="272" t="s">
        <v>755</v>
      </c>
      <c r="D692" s="273">
        <v>99</v>
      </c>
      <c r="E692" s="273">
        <v>99</v>
      </c>
      <c r="F692" s="278">
        <v>0</v>
      </c>
    </row>
    <row r="693" spans="1:6" x14ac:dyDescent="0.25">
      <c r="A693" s="263" t="s">
        <v>695</v>
      </c>
      <c r="B693" s="264" t="s">
        <v>533</v>
      </c>
      <c r="C693" s="272" t="s">
        <v>755</v>
      </c>
      <c r="D693" s="273">
        <v>99</v>
      </c>
      <c r="E693" s="273">
        <v>99</v>
      </c>
      <c r="F693" s="278">
        <v>0</v>
      </c>
    </row>
    <row r="694" spans="1:6" x14ac:dyDescent="0.25">
      <c r="A694" s="263" t="s">
        <v>695</v>
      </c>
      <c r="B694" s="264" t="s">
        <v>533</v>
      </c>
      <c r="C694" s="272" t="s">
        <v>755</v>
      </c>
      <c r="D694" s="273">
        <v>99</v>
      </c>
      <c r="E694" s="273">
        <v>99</v>
      </c>
      <c r="F694" s="278">
        <v>0</v>
      </c>
    </row>
    <row r="695" spans="1:6" x14ac:dyDescent="0.25">
      <c r="A695" s="263" t="s">
        <v>695</v>
      </c>
      <c r="B695" s="264" t="s">
        <v>533</v>
      </c>
      <c r="C695" s="272" t="s">
        <v>755</v>
      </c>
      <c r="D695" s="273">
        <v>99</v>
      </c>
      <c r="E695" s="273">
        <v>99</v>
      </c>
      <c r="F695" s="278">
        <v>0</v>
      </c>
    </row>
    <row r="696" spans="1:6" x14ac:dyDescent="0.25">
      <c r="A696" s="263" t="s">
        <v>695</v>
      </c>
      <c r="B696" s="264" t="s">
        <v>533</v>
      </c>
      <c r="C696" s="272" t="s">
        <v>755</v>
      </c>
      <c r="D696" s="273">
        <v>99</v>
      </c>
      <c r="E696" s="273">
        <v>99</v>
      </c>
      <c r="F696" s="278">
        <v>0</v>
      </c>
    </row>
    <row r="697" spans="1:6" x14ac:dyDescent="0.25">
      <c r="A697" s="263" t="s">
        <v>695</v>
      </c>
      <c r="B697" s="264" t="s">
        <v>533</v>
      </c>
      <c r="C697" s="272" t="s">
        <v>755</v>
      </c>
      <c r="D697" s="273">
        <v>99</v>
      </c>
      <c r="E697" s="273">
        <v>99</v>
      </c>
      <c r="F697" s="278">
        <v>0</v>
      </c>
    </row>
    <row r="698" spans="1:6" x14ac:dyDescent="0.25">
      <c r="A698" s="263" t="s">
        <v>695</v>
      </c>
      <c r="B698" s="264" t="s">
        <v>533</v>
      </c>
      <c r="C698" s="272" t="s">
        <v>755</v>
      </c>
      <c r="D698" s="273">
        <v>99</v>
      </c>
      <c r="E698" s="273">
        <v>99</v>
      </c>
      <c r="F698" s="278">
        <v>0</v>
      </c>
    </row>
    <row r="699" spans="1:6" x14ac:dyDescent="0.25">
      <c r="A699" s="263" t="s">
        <v>695</v>
      </c>
      <c r="B699" s="264" t="s">
        <v>533</v>
      </c>
      <c r="C699" s="272" t="s">
        <v>755</v>
      </c>
      <c r="D699" s="273">
        <v>99</v>
      </c>
      <c r="E699" s="273">
        <v>99</v>
      </c>
      <c r="F699" s="278">
        <v>0</v>
      </c>
    </row>
    <row r="700" spans="1:6" x14ac:dyDescent="0.25">
      <c r="A700" s="263" t="s">
        <v>695</v>
      </c>
      <c r="B700" s="264" t="s">
        <v>533</v>
      </c>
      <c r="C700" s="272" t="s">
        <v>755</v>
      </c>
      <c r="D700" s="273">
        <v>99</v>
      </c>
      <c r="E700" s="273">
        <v>99</v>
      </c>
      <c r="F700" s="278">
        <v>0</v>
      </c>
    </row>
    <row r="701" spans="1:6" x14ac:dyDescent="0.25">
      <c r="A701" s="263" t="s">
        <v>695</v>
      </c>
      <c r="B701" s="264" t="s">
        <v>533</v>
      </c>
      <c r="C701" s="272" t="s">
        <v>755</v>
      </c>
      <c r="D701" s="273">
        <v>99</v>
      </c>
      <c r="E701" s="273">
        <v>99</v>
      </c>
      <c r="F701" s="278">
        <v>0</v>
      </c>
    </row>
    <row r="702" spans="1:6" x14ac:dyDescent="0.25">
      <c r="A702" s="263" t="s">
        <v>695</v>
      </c>
      <c r="B702" s="264" t="s">
        <v>533</v>
      </c>
      <c r="C702" s="272" t="s">
        <v>755</v>
      </c>
      <c r="D702" s="273">
        <v>99</v>
      </c>
      <c r="E702" s="273">
        <v>99</v>
      </c>
      <c r="F702" s="278">
        <v>0</v>
      </c>
    </row>
    <row r="703" spans="1:6" x14ac:dyDescent="0.25">
      <c r="A703" s="263" t="s">
        <v>695</v>
      </c>
      <c r="B703" s="264" t="s">
        <v>533</v>
      </c>
      <c r="C703" s="272" t="s">
        <v>755</v>
      </c>
      <c r="D703" s="273">
        <v>99</v>
      </c>
      <c r="E703" s="273">
        <v>99</v>
      </c>
      <c r="F703" s="278">
        <v>0</v>
      </c>
    </row>
    <row r="704" spans="1:6" x14ac:dyDescent="0.25">
      <c r="A704" s="263" t="s">
        <v>695</v>
      </c>
      <c r="B704" s="264" t="s">
        <v>533</v>
      </c>
      <c r="C704" s="272" t="s">
        <v>755</v>
      </c>
      <c r="D704" s="273">
        <v>99</v>
      </c>
      <c r="E704" s="273">
        <v>99</v>
      </c>
      <c r="F704" s="278">
        <v>0</v>
      </c>
    </row>
    <row r="705" spans="1:6" x14ac:dyDescent="0.25">
      <c r="A705" s="263" t="s">
        <v>695</v>
      </c>
      <c r="B705" s="264" t="s">
        <v>533</v>
      </c>
      <c r="C705" s="272" t="s">
        <v>755</v>
      </c>
      <c r="D705" s="273">
        <v>99</v>
      </c>
      <c r="E705" s="273">
        <v>99</v>
      </c>
      <c r="F705" s="278">
        <v>0</v>
      </c>
    </row>
    <row r="706" spans="1:6" x14ac:dyDescent="0.25">
      <c r="A706" s="263" t="s">
        <v>695</v>
      </c>
      <c r="B706" s="264" t="s">
        <v>533</v>
      </c>
      <c r="C706" s="272" t="s">
        <v>755</v>
      </c>
      <c r="D706" s="273">
        <v>99</v>
      </c>
      <c r="E706" s="273">
        <v>99</v>
      </c>
      <c r="F706" s="278">
        <v>0</v>
      </c>
    </row>
    <row r="707" spans="1:6" x14ac:dyDescent="0.25">
      <c r="A707" s="263" t="s">
        <v>695</v>
      </c>
      <c r="B707" s="264" t="s">
        <v>533</v>
      </c>
      <c r="C707" s="272" t="s">
        <v>755</v>
      </c>
      <c r="D707" s="273">
        <v>99</v>
      </c>
      <c r="E707" s="273">
        <v>99</v>
      </c>
      <c r="F707" s="278">
        <v>0</v>
      </c>
    </row>
    <row r="708" spans="1:6" x14ac:dyDescent="0.25">
      <c r="A708" s="263" t="s">
        <v>695</v>
      </c>
      <c r="B708" s="264" t="s">
        <v>533</v>
      </c>
      <c r="C708" s="272" t="s">
        <v>755</v>
      </c>
      <c r="D708" s="273">
        <v>99</v>
      </c>
      <c r="E708" s="273">
        <v>99</v>
      </c>
      <c r="F708" s="278">
        <v>0</v>
      </c>
    </row>
    <row r="709" spans="1:6" x14ac:dyDescent="0.25">
      <c r="A709" s="263" t="s">
        <v>695</v>
      </c>
      <c r="B709" s="264" t="s">
        <v>533</v>
      </c>
      <c r="C709" s="272" t="s">
        <v>755</v>
      </c>
      <c r="D709" s="273">
        <v>99</v>
      </c>
      <c r="E709" s="273">
        <v>99</v>
      </c>
      <c r="F709" s="278">
        <v>0</v>
      </c>
    </row>
    <row r="710" spans="1:6" x14ac:dyDescent="0.25">
      <c r="A710" s="263" t="s">
        <v>695</v>
      </c>
      <c r="B710" s="264" t="s">
        <v>533</v>
      </c>
      <c r="C710" s="272" t="s">
        <v>755</v>
      </c>
      <c r="D710" s="273">
        <v>99</v>
      </c>
      <c r="E710" s="273">
        <v>99</v>
      </c>
      <c r="F710" s="278">
        <v>0</v>
      </c>
    </row>
    <row r="711" spans="1:6" x14ac:dyDescent="0.25">
      <c r="A711" s="263" t="s">
        <v>695</v>
      </c>
      <c r="B711" s="264" t="s">
        <v>533</v>
      </c>
      <c r="C711" s="272" t="s">
        <v>755</v>
      </c>
      <c r="D711" s="273">
        <v>99</v>
      </c>
      <c r="E711" s="273">
        <v>99</v>
      </c>
      <c r="F711" s="278">
        <v>0</v>
      </c>
    </row>
    <row r="712" spans="1:6" x14ac:dyDescent="0.25">
      <c r="A712" s="263" t="s">
        <v>695</v>
      </c>
      <c r="B712" s="264" t="s">
        <v>533</v>
      </c>
      <c r="C712" s="272" t="s">
        <v>755</v>
      </c>
      <c r="D712" s="273">
        <v>99</v>
      </c>
      <c r="E712" s="273">
        <v>99</v>
      </c>
      <c r="F712" s="278">
        <v>0</v>
      </c>
    </row>
    <row r="713" spans="1:6" x14ac:dyDescent="0.25">
      <c r="A713" s="263" t="s">
        <v>695</v>
      </c>
      <c r="B713" s="264" t="s">
        <v>533</v>
      </c>
      <c r="C713" s="272" t="s">
        <v>755</v>
      </c>
      <c r="D713" s="273">
        <v>99</v>
      </c>
      <c r="E713" s="273">
        <v>99</v>
      </c>
      <c r="F713" s="278">
        <v>0</v>
      </c>
    </row>
    <row r="714" spans="1:6" x14ac:dyDescent="0.25">
      <c r="A714" s="263" t="s">
        <v>695</v>
      </c>
      <c r="B714" s="264" t="s">
        <v>533</v>
      </c>
      <c r="C714" s="272" t="s">
        <v>755</v>
      </c>
      <c r="D714" s="273">
        <v>99</v>
      </c>
      <c r="E714" s="273">
        <v>99</v>
      </c>
      <c r="F714" s="278">
        <v>0</v>
      </c>
    </row>
    <row r="715" spans="1:6" x14ac:dyDescent="0.25">
      <c r="A715" s="263" t="s">
        <v>695</v>
      </c>
      <c r="B715" s="264" t="s">
        <v>533</v>
      </c>
      <c r="C715" s="272" t="s">
        <v>755</v>
      </c>
      <c r="D715" s="273">
        <v>99</v>
      </c>
      <c r="E715" s="273">
        <v>99</v>
      </c>
      <c r="F715" s="278">
        <v>0</v>
      </c>
    </row>
    <row r="716" spans="1:6" x14ac:dyDescent="0.25">
      <c r="A716" s="263" t="s">
        <v>695</v>
      </c>
      <c r="B716" s="264" t="s">
        <v>533</v>
      </c>
      <c r="C716" s="272" t="s">
        <v>755</v>
      </c>
      <c r="D716" s="273">
        <v>99</v>
      </c>
      <c r="E716" s="273">
        <v>99</v>
      </c>
      <c r="F716" s="278">
        <v>0</v>
      </c>
    </row>
    <row r="717" spans="1:6" x14ac:dyDescent="0.25">
      <c r="A717" s="263" t="s">
        <v>695</v>
      </c>
      <c r="B717" s="264" t="s">
        <v>533</v>
      </c>
      <c r="C717" s="272" t="s">
        <v>755</v>
      </c>
      <c r="D717" s="273">
        <v>99</v>
      </c>
      <c r="E717" s="273">
        <v>99</v>
      </c>
      <c r="F717" s="278">
        <v>0</v>
      </c>
    </row>
    <row r="718" spans="1:6" x14ac:dyDescent="0.25">
      <c r="A718" s="263" t="s">
        <v>695</v>
      </c>
      <c r="B718" s="264" t="s">
        <v>533</v>
      </c>
      <c r="C718" s="272" t="s">
        <v>755</v>
      </c>
      <c r="D718" s="273">
        <v>99</v>
      </c>
      <c r="E718" s="273">
        <v>99</v>
      </c>
      <c r="F718" s="278">
        <v>0</v>
      </c>
    </row>
    <row r="719" spans="1:6" x14ac:dyDescent="0.25">
      <c r="A719" s="263" t="s">
        <v>695</v>
      </c>
      <c r="B719" s="264" t="s">
        <v>533</v>
      </c>
      <c r="C719" s="272" t="s">
        <v>755</v>
      </c>
      <c r="D719" s="273">
        <v>99</v>
      </c>
      <c r="E719" s="273">
        <v>99</v>
      </c>
      <c r="F719" s="278">
        <v>0</v>
      </c>
    </row>
    <row r="720" spans="1:6" x14ac:dyDescent="0.25">
      <c r="A720" s="263" t="s">
        <v>695</v>
      </c>
      <c r="B720" s="264" t="s">
        <v>533</v>
      </c>
      <c r="C720" s="272" t="s">
        <v>755</v>
      </c>
      <c r="D720" s="273">
        <v>99</v>
      </c>
      <c r="E720" s="273">
        <v>99</v>
      </c>
      <c r="F720" s="278">
        <v>0</v>
      </c>
    </row>
    <row r="721" spans="1:6" x14ac:dyDescent="0.25">
      <c r="A721" s="263" t="s">
        <v>695</v>
      </c>
      <c r="B721" s="264" t="s">
        <v>533</v>
      </c>
      <c r="C721" s="272" t="s">
        <v>755</v>
      </c>
      <c r="D721" s="273">
        <v>99</v>
      </c>
      <c r="E721" s="273">
        <v>99</v>
      </c>
      <c r="F721" s="278">
        <v>0</v>
      </c>
    </row>
    <row r="722" spans="1:6" x14ac:dyDescent="0.25">
      <c r="A722" s="263" t="s">
        <v>695</v>
      </c>
      <c r="B722" s="264" t="s">
        <v>533</v>
      </c>
      <c r="C722" s="272" t="s">
        <v>755</v>
      </c>
      <c r="D722" s="273">
        <v>99</v>
      </c>
      <c r="E722" s="273">
        <v>99</v>
      </c>
      <c r="F722" s="278">
        <v>0</v>
      </c>
    </row>
    <row r="723" spans="1:6" x14ac:dyDescent="0.25">
      <c r="A723" s="263" t="s">
        <v>695</v>
      </c>
      <c r="B723" s="264" t="s">
        <v>533</v>
      </c>
      <c r="C723" s="272" t="s">
        <v>755</v>
      </c>
      <c r="D723" s="273">
        <v>99</v>
      </c>
      <c r="E723" s="273">
        <v>99</v>
      </c>
      <c r="F723" s="278">
        <v>0</v>
      </c>
    </row>
    <row r="724" spans="1:6" x14ac:dyDescent="0.25">
      <c r="A724" s="263" t="s">
        <v>695</v>
      </c>
      <c r="B724" s="264" t="s">
        <v>533</v>
      </c>
      <c r="C724" s="272" t="s">
        <v>755</v>
      </c>
      <c r="D724" s="273">
        <v>99</v>
      </c>
      <c r="E724" s="273">
        <v>99</v>
      </c>
      <c r="F724" s="278">
        <v>0</v>
      </c>
    </row>
    <row r="725" spans="1:6" x14ac:dyDescent="0.25">
      <c r="A725" s="263" t="s">
        <v>695</v>
      </c>
      <c r="B725" s="264" t="s">
        <v>533</v>
      </c>
      <c r="C725" s="272" t="s">
        <v>755</v>
      </c>
      <c r="D725" s="273">
        <v>99</v>
      </c>
      <c r="E725" s="273">
        <v>99</v>
      </c>
      <c r="F725" s="278">
        <v>0</v>
      </c>
    </row>
    <row r="726" spans="1:6" x14ac:dyDescent="0.25">
      <c r="A726" s="263" t="s">
        <v>695</v>
      </c>
      <c r="B726" s="264" t="s">
        <v>533</v>
      </c>
      <c r="C726" s="272" t="s">
        <v>755</v>
      </c>
      <c r="D726" s="273">
        <v>99</v>
      </c>
      <c r="E726" s="273">
        <v>99</v>
      </c>
      <c r="F726" s="278">
        <v>0</v>
      </c>
    </row>
    <row r="727" spans="1:6" x14ac:dyDescent="0.25">
      <c r="A727" s="263" t="s">
        <v>695</v>
      </c>
      <c r="B727" s="264" t="s">
        <v>533</v>
      </c>
      <c r="C727" s="272" t="s">
        <v>755</v>
      </c>
      <c r="D727" s="273">
        <v>99</v>
      </c>
      <c r="E727" s="273">
        <v>99</v>
      </c>
      <c r="F727" s="278">
        <v>0</v>
      </c>
    </row>
    <row r="728" spans="1:6" x14ac:dyDescent="0.25">
      <c r="A728" s="263" t="s">
        <v>695</v>
      </c>
      <c r="B728" s="264" t="s">
        <v>533</v>
      </c>
      <c r="C728" s="272" t="s">
        <v>755</v>
      </c>
      <c r="D728" s="273">
        <v>99</v>
      </c>
      <c r="E728" s="273">
        <v>99</v>
      </c>
      <c r="F728" s="278">
        <v>0</v>
      </c>
    </row>
    <row r="729" spans="1:6" x14ac:dyDescent="0.25">
      <c r="A729" s="263" t="s">
        <v>695</v>
      </c>
      <c r="B729" s="264" t="s">
        <v>533</v>
      </c>
      <c r="C729" s="272" t="s">
        <v>755</v>
      </c>
      <c r="D729" s="273">
        <v>99</v>
      </c>
      <c r="E729" s="273">
        <v>99</v>
      </c>
      <c r="F729" s="278">
        <v>0</v>
      </c>
    </row>
    <row r="730" spans="1:6" x14ac:dyDescent="0.25">
      <c r="A730" s="263" t="s">
        <v>695</v>
      </c>
      <c r="B730" s="264" t="s">
        <v>533</v>
      </c>
      <c r="C730" s="272" t="s">
        <v>755</v>
      </c>
      <c r="D730" s="273">
        <v>99</v>
      </c>
      <c r="E730" s="273">
        <v>99</v>
      </c>
      <c r="F730" s="278">
        <v>0</v>
      </c>
    </row>
    <row r="731" spans="1:6" x14ac:dyDescent="0.25">
      <c r="A731" s="263" t="s">
        <v>695</v>
      </c>
      <c r="B731" s="264" t="s">
        <v>533</v>
      </c>
      <c r="C731" s="272" t="s">
        <v>755</v>
      </c>
      <c r="D731" s="273">
        <v>99</v>
      </c>
      <c r="E731" s="273">
        <v>99</v>
      </c>
      <c r="F731" s="278">
        <v>0</v>
      </c>
    </row>
    <row r="732" spans="1:6" x14ac:dyDescent="0.25">
      <c r="A732" s="263" t="s">
        <v>695</v>
      </c>
      <c r="B732" s="264" t="s">
        <v>533</v>
      </c>
      <c r="C732" s="272" t="s">
        <v>755</v>
      </c>
      <c r="D732" s="273">
        <v>99</v>
      </c>
      <c r="E732" s="273">
        <v>99</v>
      </c>
      <c r="F732" s="278">
        <v>0</v>
      </c>
    </row>
    <row r="733" spans="1:6" x14ac:dyDescent="0.25">
      <c r="A733" s="263" t="s">
        <v>695</v>
      </c>
      <c r="B733" s="264" t="s">
        <v>533</v>
      </c>
      <c r="C733" s="272" t="s">
        <v>755</v>
      </c>
      <c r="D733" s="273">
        <v>99</v>
      </c>
      <c r="E733" s="273">
        <v>99</v>
      </c>
      <c r="F733" s="278">
        <v>0</v>
      </c>
    </row>
    <row r="734" spans="1:6" x14ac:dyDescent="0.25">
      <c r="A734" s="263" t="s">
        <v>695</v>
      </c>
      <c r="B734" s="264" t="s">
        <v>533</v>
      </c>
      <c r="C734" s="272" t="s">
        <v>755</v>
      </c>
      <c r="D734" s="273">
        <v>99</v>
      </c>
      <c r="E734" s="273">
        <v>99</v>
      </c>
      <c r="F734" s="278">
        <v>0</v>
      </c>
    </row>
    <row r="735" spans="1:6" x14ac:dyDescent="0.25">
      <c r="A735" s="263" t="s">
        <v>695</v>
      </c>
      <c r="B735" s="264" t="s">
        <v>533</v>
      </c>
      <c r="C735" s="272" t="s">
        <v>755</v>
      </c>
      <c r="D735" s="273">
        <v>99</v>
      </c>
      <c r="E735" s="273">
        <v>99</v>
      </c>
      <c r="F735" s="278">
        <v>0</v>
      </c>
    </row>
    <row r="736" spans="1:6" x14ac:dyDescent="0.25">
      <c r="A736" s="263" t="s">
        <v>695</v>
      </c>
      <c r="B736" s="264" t="s">
        <v>533</v>
      </c>
      <c r="C736" s="272" t="s">
        <v>756</v>
      </c>
      <c r="D736" s="273">
        <v>1397</v>
      </c>
      <c r="E736" s="273">
        <v>1397</v>
      </c>
      <c r="F736" s="278">
        <v>0</v>
      </c>
    </row>
    <row r="737" spans="1:6" x14ac:dyDescent="0.25">
      <c r="A737" s="263" t="s">
        <v>695</v>
      </c>
      <c r="B737" s="264" t="s">
        <v>533</v>
      </c>
      <c r="C737" s="272" t="s">
        <v>756</v>
      </c>
      <c r="D737" s="273">
        <v>1396</v>
      </c>
      <c r="E737" s="273">
        <v>1396</v>
      </c>
      <c r="F737" s="278">
        <v>0</v>
      </c>
    </row>
    <row r="738" spans="1:6" x14ac:dyDescent="0.25">
      <c r="A738" s="263" t="s">
        <v>695</v>
      </c>
      <c r="B738" s="264" t="s">
        <v>533</v>
      </c>
      <c r="C738" s="272" t="s">
        <v>756</v>
      </c>
      <c r="D738" s="273">
        <v>1396</v>
      </c>
      <c r="E738" s="273">
        <v>1396</v>
      </c>
      <c r="F738" s="278">
        <v>0</v>
      </c>
    </row>
    <row r="739" spans="1:6" x14ac:dyDescent="0.25">
      <c r="A739" s="263" t="s">
        <v>695</v>
      </c>
      <c r="B739" s="264" t="s">
        <v>533</v>
      </c>
      <c r="C739" s="272" t="s">
        <v>756</v>
      </c>
      <c r="D739" s="273">
        <v>1396</v>
      </c>
      <c r="E739" s="273">
        <v>1396</v>
      </c>
      <c r="F739" s="278">
        <v>0</v>
      </c>
    </row>
    <row r="740" spans="1:6" x14ac:dyDescent="0.25">
      <c r="A740" s="263" t="s">
        <v>695</v>
      </c>
      <c r="B740" s="264" t="s">
        <v>533</v>
      </c>
      <c r="C740" s="272" t="s">
        <v>756</v>
      </c>
      <c r="D740" s="273">
        <v>1396</v>
      </c>
      <c r="E740" s="273">
        <v>1396</v>
      </c>
      <c r="F740" s="278">
        <v>0</v>
      </c>
    </row>
    <row r="741" spans="1:6" x14ac:dyDescent="0.25">
      <c r="A741" s="263" t="s">
        <v>695</v>
      </c>
      <c r="B741" s="264" t="s">
        <v>533</v>
      </c>
      <c r="C741" s="272" t="s">
        <v>756</v>
      </c>
      <c r="D741" s="273">
        <v>1396</v>
      </c>
      <c r="E741" s="273">
        <v>1396</v>
      </c>
      <c r="F741" s="278">
        <v>0</v>
      </c>
    </row>
    <row r="742" spans="1:6" x14ac:dyDescent="0.25">
      <c r="A742" s="263" t="s">
        <v>695</v>
      </c>
      <c r="B742" s="264" t="s">
        <v>533</v>
      </c>
      <c r="C742" s="272" t="s">
        <v>757</v>
      </c>
      <c r="D742" s="273">
        <v>1574</v>
      </c>
      <c r="E742" s="273">
        <v>1574</v>
      </c>
      <c r="F742" s="278">
        <v>0</v>
      </c>
    </row>
    <row r="743" spans="1:6" x14ac:dyDescent="0.25">
      <c r="A743" s="263" t="s">
        <v>695</v>
      </c>
      <c r="B743" s="264" t="s">
        <v>533</v>
      </c>
      <c r="C743" s="272" t="s">
        <v>757</v>
      </c>
      <c r="D743" s="273">
        <v>1574</v>
      </c>
      <c r="E743" s="273">
        <v>1574</v>
      </c>
      <c r="F743" s="278">
        <v>0</v>
      </c>
    </row>
    <row r="744" spans="1:6" x14ac:dyDescent="0.25">
      <c r="A744" s="263" t="s">
        <v>695</v>
      </c>
      <c r="B744" s="264" t="s">
        <v>533</v>
      </c>
      <c r="C744" s="272" t="s">
        <v>757</v>
      </c>
      <c r="D744" s="273">
        <v>1574</v>
      </c>
      <c r="E744" s="273">
        <v>1574</v>
      </c>
      <c r="F744" s="278">
        <v>0</v>
      </c>
    </row>
    <row r="745" spans="1:6" x14ac:dyDescent="0.25">
      <c r="A745" s="263" t="s">
        <v>695</v>
      </c>
      <c r="B745" s="264" t="s">
        <v>533</v>
      </c>
      <c r="C745" s="272" t="s">
        <v>757</v>
      </c>
      <c r="D745" s="273">
        <v>1574</v>
      </c>
      <c r="E745" s="273">
        <v>1574</v>
      </c>
      <c r="F745" s="278">
        <v>0</v>
      </c>
    </row>
    <row r="746" spans="1:6" x14ac:dyDescent="0.25">
      <c r="A746" s="263" t="s">
        <v>695</v>
      </c>
      <c r="B746" s="264" t="s">
        <v>533</v>
      </c>
      <c r="C746" s="272" t="s">
        <v>757</v>
      </c>
      <c r="D746" s="273">
        <v>1574</v>
      </c>
      <c r="E746" s="273">
        <v>1574</v>
      </c>
      <c r="F746" s="278">
        <v>0</v>
      </c>
    </row>
    <row r="747" spans="1:6" x14ac:dyDescent="0.25">
      <c r="A747" s="263" t="s">
        <v>695</v>
      </c>
      <c r="B747" s="264" t="s">
        <v>533</v>
      </c>
      <c r="C747" s="272" t="s">
        <v>757</v>
      </c>
      <c r="D747" s="273">
        <v>1574</v>
      </c>
      <c r="E747" s="273">
        <v>1574</v>
      </c>
      <c r="F747" s="278">
        <v>0</v>
      </c>
    </row>
    <row r="748" spans="1:6" x14ac:dyDescent="0.25">
      <c r="A748" s="263" t="s">
        <v>695</v>
      </c>
      <c r="B748" s="264" t="s">
        <v>533</v>
      </c>
      <c r="C748" s="272" t="s">
        <v>757</v>
      </c>
      <c r="D748" s="273">
        <v>1574</v>
      </c>
      <c r="E748" s="273">
        <v>1574</v>
      </c>
      <c r="F748" s="278">
        <v>0</v>
      </c>
    </row>
    <row r="749" spans="1:6" x14ac:dyDescent="0.25">
      <c r="A749" s="263" t="s">
        <v>695</v>
      </c>
      <c r="B749" s="264" t="s">
        <v>533</v>
      </c>
      <c r="C749" s="272" t="s">
        <v>757</v>
      </c>
      <c r="D749" s="273">
        <v>1574</v>
      </c>
      <c r="E749" s="273">
        <v>1574</v>
      </c>
      <c r="F749" s="278">
        <v>0</v>
      </c>
    </row>
    <row r="750" spans="1:6" ht="30" x14ac:dyDescent="0.25">
      <c r="A750" s="263" t="s">
        <v>695</v>
      </c>
      <c r="B750" s="264" t="s">
        <v>533</v>
      </c>
      <c r="C750" s="272" t="s">
        <v>758</v>
      </c>
      <c r="D750" s="273">
        <v>1447</v>
      </c>
      <c r="E750" s="273">
        <v>1447</v>
      </c>
      <c r="F750" s="278">
        <v>0</v>
      </c>
    </row>
    <row r="751" spans="1:6" ht="30" x14ac:dyDescent="0.25">
      <c r="A751" s="263" t="s">
        <v>695</v>
      </c>
      <c r="B751" s="264" t="s">
        <v>533</v>
      </c>
      <c r="C751" s="272" t="s">
        <v>758</v>
      </c>
      <c r="D751" s="273">
        <v>1449</v>
      </c>
      <c r="E751" s="273">
        <v>1449</v>
      </c>
      <c r="F751" s="278">
        <v>0</v>
      </c>
    </row>
    <row r="752" spans="1:6" ht="30" x14ac:dyDescent="0.25">
      <c r="A752" s="263" t="s">
        <v>695</v>
      </c>
      <c r="B752" s="264" t="s">
        <v>533</v>
      </c>
      <c r="C752" s="272" t="s">
        <v>758</v>
      </c>
      <c r="D752" s="273">
        <v>1449</v>
      </c>
      <c r="E752" s="273">
        <v>1449</v>
      </c>
      <c r="F752" s="278">
        <v>0</v>
      </c>
    </row>
    <row r="753" spans="1:6" ht="30" x14ac:dyDescent="0.25">
      <c r="A753" s="263" t="s">
        <v>695</v>
      </c>
      <c r="B753" s="264" t="s">
        <v>533</v>
      </c>
      <c r="C753" s="272" t="s">
        <v>758</v>
      </c>
      <c r="D753" s="273">
        <v>1449</v>
      </c>
      <c r="E753" s="273">
        <v>1449</v>
      </c>
      <c r="F753" s="278">
        <v>0</v>
      </c>
    </row>
    <row r="754" spans="1:6" ht="30" x14ac:dyDescent="0.25">
      <c r="A754" s="263" t="s">
        <v>695</v>
      </c>
      <c r="B754" s="264" t="s">
        <v>533</v>
      </c>
      <c r="C754" s="272" t="s">
        <v>758</v>
      </c>
      <c r="D754" s="273">
        <v>1449</v>
      </c>
      <c r="E754" s="273">
        <v>1449</v>
      </c>
      <c r="F754" s="278">
        <v>0</v>
      </c>
    </row>
    <row r="755" spans="1:6" ht="30" x14ac:dyDescent="0.25">
      <c r="A755" s="263" t="s">
        <v>695</v>
      </c>
      <c r="B755" s="264" t="s">
        <v>533</v>
      </c>
      <c r="C755" s="272" t="s">
        <v>758</v>
      </c>
      <c r="D755" s="273">
        <v>1449</v>
      </c>
      <c r="E755" s="273">
        <v>1449</v>
      </c>
      <c r="F755" s="278">
        <v>0</v>
      </c>
    </row>
    <row r="756" spans="1:6" ht="30" x14ac:dyDescent="0.25">
      <c r="A756" s="263" t="s">
        <v>695</v>
      </c>
      <c r="B756" s="264" t="s">
        <v>533</v>
      </c>
      <c r="C756" s="272" t="s">
        <v>758</v>
      </c>
      <c r="D756" s="273">
        <v>1449</v>
      </c>
      <c r="E756" s="273">
        <v>1449</v>
      </c>
      <c r="F756" s="278">
        <v>0</v>
      </c>
    </row>
    <row r="757" spans="1:6" ht="30" x14ac:dyDescent="0.25">
      <c r="A757" s="263" t="s">
        <v>695</v>
      </c>
      <c r="B757" s="264" t="s">
        <v>533</v>
      </c>
      <c r="C757" s="272" t="s">
        <v>758</v>
      </c>
      <c r="D757" s="273">
        <v>1449</v>
      </c>
      <c r="E757" s="273">
        <v>1449</v>
      </c>
      <c r="F757" s="278">
        <v>0</v>
      </c>
    </row>
    <row r="758" spans="1:6" ht="30" x14ac:dyDescent="0.25">
      <c r="A758" s="263" t="s">
        <v>695</v>
      </c>
      <c r="B758" s="264" t="s">
        <v>533</v>
      </c>
      <c r="C758" s="272" t="s">
        <v>758</v>
      </c>
      <c r="D758" s="273">
        <v>1449</v>
      </c>
      <c r="E758" s="273">
        <v>1449</v>
      </c>
      <c r="F758" s="278">
        <v>0</v>
      </c>
    </row>
    <row r="759" spans="1:6" ht="30" x14ac:dyDescent="0.25">
      <c r="A759" s="263" t="s">
        <v>695</v>
      </c>
      <c r="B759" s="264" t="s">
        <v>533</v>
      </c>
      <c r="C759" s="272" t="s">
        <v>758</v>
      </c>
      <c r="D759" s="273">
        <v>1449</v>
      </c>
      <c r="E759" s="273">
        <v>1449</v>
      </c>
      <c r="F759" s="278">
        <v>0</v>
      </c>
    </row>
    <row r="760" spans="1:6" ht="30" x14ac:dyDescent="0.25">
      <c r="A760" s="263" t="s">
        <v>695</v>
      </c>
      <c r="B760" s="264" t="s">
        <v>533</v>
      </c>
      <c r="C760" s="272" t="s">
        <v>758</v>
      </c>
      <c r="D760" s="273">
        <v>1449</v>
      </c>
      <c r="E760" s="273">
        <v>1449</v>
      </c>
      <c r="F760" s="278">
        <v>0</v>
      </c>
    </row>
    <row r="761" spans="1:6" ht="30" x14ac:dyDescent="0.25">
      <c r="A761" s="263" t="s">
        <v>695</v>
      </c>
      <c r="B761" s="264" t="s">
        <v>533</v>
      </c>
      <c r="C761" s="272" t="s">
        <v>758</v>
      </c>
      <c r="D761" s="273">
        <v>1449</v>
      </c>
      <c r="E761" s="273">
        <v>1449</v>
      </c>
      <c r="F761" s="278">
        <v>0</v>
      </c>
    </row>
    <row r="762" spans="1:6" ht="30" x14ac:dyDescent="0.25">
      <c r="A762" s="263" t="s">
        <v>695</v>
      </c>
      <c r="B762" s="264" t="s">
        <v>533</v>
      </c>
      <c r="C762" s="272" t="s">
        <v>758</v>
      </c>
      <c r="D762" s="273">
        <v>1449</v>
      </c>
      <c r="E762" s="273">
        <v>1449</v>
      </c>
      <c r="F762" s="278">
        <v>0</v>
      </c>
    </row>
    <row r="763" spans="1:6" ht="30" x14ac:dyDescent="0.25">
      <c r="A763" s="263" t="s">
        <v>695</v>
      </c>
      <c r="B763" s="264" t="s">
        <v>533</v>
      </c>
      <c r="C763" s="272" t="s">
        <v>758</v>
      </c>
      <c r="D763" s="273">
        <v>1449</v>
      </c>
      <c r="E763" s="273">
        <v>1449</v>
      </c>
      <c r="F763" s="278">
        <v>0</v>
      </c>
    </row>
    <row r="764" spans="1:6" ht="30" x14ac:dyDescent="0.25">
      <c r="A764" s="263" t="s">
        <v>695</v>
      </c>
      <c r="B764" s="264" t="s">
        <v>533</v>
      </c>
      <c r="C764" s="272" t="s">
        <v>758</v>
      </c>
      <c r="D764" s="273">
        <v>1449</v>
      </c>
      <c r="E764" s="273">
        <v>1449</v>
      </c>
      <c r="F764" s="278">
        <v>0</v>
      </c>
    </row>
    <row r="765" spans="1:6" ht="30" x14ac:dyDescent="0.25">
      <c r="A765" s="263" t="s">
        <v>695</v>
      </c>
      <c r="B765" s="264" t="s">
        <v>533</v>
      </c>
      <c r="C765" s="272" t="s">
        <v>758</v>
      </c>
      <c r="D765" s="273">
        <v>1449</v>
      </c>
      <c r="E765" s="273">
        <v>1449</v>
      </c>
      <c r="F765" s="278">
        <v>0</v>
      </c>
    </row>
    <row r="766" spans="1:6" x14ac:dyDescent="0.25">
      <c r="A766" s="263" t="s">
        <v>695</v>
      </c>
      <c r="B766" s="264" t="s">
        <v>533</v>
      </c>
      <c r="C766" s="272" t="s">
        <v>759</v>
      </c>
      <c r="D766" s="273">
        <v>2748</v>
      </c>
      <c r="E766" s="273">
        <v>2748</v>
      </c>
      <c r="F766" s="278">
        <v>0</v>
      </c>
    </row>
    <row r="767" spans="1:6" x14ac:dyDescent="0.25">
      <c r="A767" s="263" t="s">
        <v>695</v>
      </c>
      <c r="B767" s="264" t="s">
        <v>533</v>
      </c>
      <c r="C767" s="272" t="s">
        <v>759</v>
      </c>
      <c r="D767" s="273">
        <v>2748</v>
      </c>
      <c r="E767" s="273">
        <v>2748</v>
      </c>
      <c r="F767" s="278">
        <v>0</v>
      </c>
    </row>
    <row r="768" spans="1:6" x14ac:dyDescent="0.25">
      <c r="A768" s="263" t="s">
        <v>695</v>
      </c>
      <c r="B768" s="264" t="s">
        <v>533</v>
      </c>
      <c r="C768" s="272" t="s">
        <v>759</v>
      </c>
      <c r="D768" s="273">
        <v>2748</v>
      </c>
      <c r="E768" s="273">
        <v>2748</v>
      </c>
      <c r="F768" s="278">
        <v>0</v>
      </c>
    </row>
    <row r="769" spans="1:6" x14ac:dyDescent="0.25">
      <c r="A769" s="263" t="s">
        <v>695</v>
      </c>
      <c r="B769" s="264" t="s">
        <v>533</v>
      </c>
      <c r="C769" s="272" t="s">
        <v>760</v>
      </c>
      <c r="D769" s="273">
        <v>917</v>
      </c>
      <c r="E769" s="273">
        <v>917</v>
      </c>
      <c r="F769" s="278">
        <v>0</v>
      </c>
    </row>
    <row r="770" spans="1:6" x14ac:dyDescent="0.25">
      <c r="A770" s="263" t="s">
        <v>695</v>
      </c>
      <c r="B770" s="264" t="s">
        <v>533</v>
      </c>
      <c r="C770" s="272" t="s">
        <v>760</v>
      </c>
      <c r="D770" s="273">
        <v>918</v>
      </c>
      <c r="E770" s="273">
        <v>918</v>
      </c>
      <c r="F770" s="278">
        <v>0</v>
      </c>
    </row>
    <row r="771" spans="1:6" x14ac:dyDescent="0.25">
      <c r="A771" s="263" t="s">
        <v>695</v>
      </c>
      <c r="B771" s="264" t="s">
        <v>533</v>
      </c>
      <c r="C771" s="272" t="s">
        <v>761</v>
      </c>
      <c r="D771" s="273">
        <v>465</v>
      </c>
      <c r="E771" s="273">
        <v>465</v>
      </c>
      <c r="F771" s="278">
        <v>0</v>
      </c>
    </row>
    <row r="772" spans="1:6" x14ac:dyDescent="0.25">
      <c r="A772" s="263" t="s">
        <v>695</v>
      </c>
      <c r="B772" s="264" t="s">
        <v>533</v>
      </c>
      <c r="C772" s="272" t="s">
        <v>761</v>
      </c>
      <c r="D772" s="273">
        <v>465</v>
      </c>
      <c r="E772" s="273">
        <v>465</v>
      </c>
      <c r="F772" s="278">
        <v>0</v>
      </c>
    </row>
    <row r="773" spans="1:6" x14ac:dyDescent="0.25">
      <c r="A773" s="263" t="s">
        <v>695</v>
      </c>
      <c r="B773" s="264" t="s">
        <v>533</v>
      </c>
      <c r="C773" s="272" t="s">
        <v>762</v>
      </c>
      <c r="D773" s="273">
        <v>803</v>
      </c>
      <c r="E773" s="273">
        <v>803</v>
      </c>
      <c r="F773" s="278">
        <v>0</v>
      </c>
    </row>
    <row r="774" spans="1:6" ht="30" x14ac:dyDescent="0.25">
      <c r="A774" s="263" t="s">
        <v>695</v>
      </c>
      <c r="B774" s="264" t="s">
        <v>533</v>
      </c>
      <c r="C774" s="272" t="s">
        <v>763</v>
      </c>
      <c r="D774" s="273">
        <v>553</v>
      </c>
      <c r="E774" s="273">
        <v>553</v>
      </c>
      <c r="F774" s="278">
        <v>0</v>
      </c>
    </row>
    <row r="775" spans="1:6" x14ac:dyDescent="0.25">
      <c r="A775" s="263" t="s">
        <v>695</v>
      </c>
      <c r="B775" s="264" t="s">
        <v>533</v>
      </c>
      <c r="C775" s="272" t="s">
        <v>764</v>
      </c>
      <c r="D775" s="273">
        <v>260</v>
      </c>
      <c r="E775" s="273">
        <v>260</v>
      </c>
      <c r="F775" s="278">
        <v>0</v>
      </c>
    </row>
    <row r="776" spans="1:6" x14ac:dyDescent="0.25">
      <c r="A776" s="263" t="s">
        <v>695</v>
      </c>
      <c r="B776" s="264" t="s">
        <v>533</v>
      </c>
      <c r="C776" s="272" t="s">
        <v>765</v>
      </c>
      <c r="D776" s="273">
        <v>1095</v>
      </c>
      <c r="E776" s="273">
        <v>1095</v>
      </c>
      <c r="F776" s="278">
        <v>0</v>
      </c>
    </row>
    <row r="777" spans="1:6" x14ac:dyDescent="0.25">
      <c r="A777" s="263" t="s">
        <v>695</v>
      </c>
      <c r="B777" s="264" t="s">
        <v>533</v>
      </c>
      <c r="C777" s="272" t="s">
        <v>766</v>
      </c>
      <c r="D777" s="273">
        <v>1567</v>
      </c>
      <c r="E777" s="273">
        <v>1567</v>
      </c>
      <c r="F777" s="278">
        <v>0</v>
      </c>
    </row>
    <row r="778" spans="1:6" x14ac:dyDescent="0.25">
      <c r="A778" s="263" t="s">
        <v>695</v>
      </c>
      <c r="B778" s="264" t="s">
        <v>533</v>
      </c>
      <c r="C778" s="272" t="s">
        <v>767</v>
      </c>
      <c r="D778" s="273">
        <v>1331</v>
      </c>
      <c r="E778" s="273">
        <v>1331</v>
      </c>
      <c r="F778" s="278">
        <v>0</v>
      </c>
    </row>
    <row r="779" spans="1:6" x14ac:dyDescent="0.25">
      <c r="A779" s="263" t="s">
        <v>695</v>
      </c>
      <c r="B779" s="264" t="s">
        <v>533</v>
      </c>
      <c r="C779" s="272" t="s">
        <v>768</v>
      </c>
      <c r="D779" s="273">
        <v>700</v>
      </c>
      <c r="E779" s="273">
        <v>700</v>
      </c>
      <c r="F779" s="278">
        <v>0</v>
      </c>
    </row>
    <row r="780" spans="1:6" x14ac:dyDescent="0.25">
      <c r="A780" s="263" t="s">
        <v>695</v>
      </c>
      <c r="B780" s="264" t="s">
        <v>533</v>
      </c>
      <c r="C780" s="272" t="s">
        <v>768</v>
      </c>
      <c r="D780" s="273">
        <v>701</v>
      </c>
      <c r="E780" s="273">
        <v>701</v>
      </c>
      <c r="F780" s="278">
        <v>0</v>
      </c>
    </row>
    <row r="781" spans="1:6" x14ac:dyDescent="0.25">
      <c r="A781" s="263" t="s">
        <v>695</v>
      </c>
      <c r="B781" s="264" t="s">
        <v>533</v>
      </c>
      <c r="C781" s="272" t="s">
        <v>768</v>
      </c>
      <c r="D781" s="273">
        <v>701</v>
      </c>
      <c r="E781" s="273">
        <v>701</v>
      </c>
      <c r="F781" s="278">
        <v>0</v>
      </c>
    </row>
    <row r="782" spans="1:6" x14ac:dyDescent="0.25">
      <c r="A782" s="263" t="s">
        <v>695</v>
      </c>
      <c r="B782" s="264" t="s">
        <v>533</v>
      </c>
      <c r="C782" s="272" t="s">
        <v>768</v>
      </c>
      <c r="D782" s="273">
        <v>701</v>
      </c>
      <c r="E782" s="273">
        <v>701</v>
      </c>
      <c r="F782" s="278">
        <v>0</v>
      </c>
    </row>
    <row r="783" spans="1:6" x14ac:dyDescent="0.25">
      <c r="A783" s="263" t="s">
        <v>695</v>
      </c>
      <c r="B783" s="264" t="s">
        <v>533</v>
      </c>
      <c r="C783" s="272" t="s">
        <v>768</v>
      </c>
      <c r="D783" s="273">
        <v>701</v>
      </c>
      <c r="E783" s="273">
        <v>701</v>
      </c>
      <c r="F783" s="278">
        <v>0</v>
      </c>
    </row>
    <row r="784" spans="1:6" x14ac:dyDescent="0.25">
      <c r="A784" s="263" t="s">
        <v>695</v>
      </c>
      <c r="B784" s="264" t="s">
        <v>533</v>
      </c>
      <c r="C784" s="272" t="s">
        <v>768</v>
      </c>
      <c r="D784" s="273">
        <v>701</v>
      </c>
      <c r="E784" s="273">
        <v>701</v>
      </c>
      <c r="F784" s="278">
        <v>0</v>
      </c>
    </row>
    <row r="785" spans="1:6" x14ac:dyDescent="0.25">
      <c r="A785" s="263" t="s">
        <v>695</v>
      </c>
      <c r="B785" s="264" t="s">
        <v>533</v>
      </c>
      <c r="C785" s="272" t="s">
        <v>769</v>
      </c>
      <c r="D785" s="273">
        <v>609</v>
      </c>
      <c r="E785" s="273">
        <v>609</v>
      </c>
      <c r="F785" s="278">
        <v>0</v>
      </c>
    </row>
    <row r="786" spans="1:6" x14ac:dyDescent="0.25">
      <c r="A786" s="263" t="s">
        <v>695</v>
      </c>
      <c r="B786" s="264" t="s">
        <v>533</v>
      </c>
      <c r="C786" s="272" t="s">
        <v>769</v>
      </c>
      <c r="D786" s="273">
        <v>611</v>
      </c>
      <c r="E786" s="273">
        <v>611</v>
      </c>
      <c r="F786" s="278">
        <v>0</v>
      </c>
    </row>
    <row r="787" spans="1:6" x14ac:dyDescent="0.25">
      <c r="A787" s="263" t="s">
        <v>695</v>
      </c>
      <c r="B787" s="264" t="s">
        <v>533</v>
      </c>
      <c r="C787" s="272" t="s">
        <v>769</v>
      </c>
      <c r="D787" s="273">
        <v>611</v>
      </c>
      <c r="E787" s="273">
        <v>611</v>
      </c>
      <c r="F787" s="278">
        <v>0</v>
      </c>
    </row>
    <row r="788" spans="1:6" x14ac:dyDescent="0.25">
      <c r="A788" s="263" t="s">
        <v>695</v>
      </c>
      <c r="B788" s="264" t="s">
        <v>533</v>
      </c>
      <c r="C788" s="272" t="s">
        <v>769</v>
      </c>
      <c r="D788" s="273">
        <v>611</v>
      </c>
      <c r="E788" s="273">
        <v>611</v>
      </c>
      <c r="F788" s="278">
        <v>0</v>
      </c>
    </row>
    <row r="789" spans="1:6" x14ac:dyDescent="0.25">
      <c r="A789" s="263" t="s">
        <v>695</v>
      </c>
      <c r="B789" s="264" t="s">
        <v>533</v>
      </c>
      <c r="C789" s="272" t="s">
        <v>770</v>
      </c>
      <c r="D789" s="273">
        <v>384</v>
      </c>
      <c r="E789" s="273">
        <v>384</v>
      </c>
      <c r="F789" s="278">
        <v>0</v>
      </c>
    </row>
    <row r="790" spans="1:6" x14ac:dyDescent="0.25">
      <c r="A790" s="263" t="s">
        <v>695</v>
      </c>
      <c r="B790" s="264" t="s">
        <v>533</v>
      </c>
      <c r="C790" s="272" t="s">
        <v>770</v>
      </c>
      <c r="D790" s="273">
        <v>386</v>
      </c>
      <c r="E790" s="273">
        <v>386</v>
      </c>
      <c r="F790" s="278">
        <v>0</v>
      </c>
    </row>
    <row r="791" spans="1:6" x14ac:dyDescent="0.25">
      <c r="A791" s="263" t="s">
        <v>695</v>
      </c>
      <c r="B791" s="264" t="s">
        <v>533</v>
      </c>
      <c r="C791" s="272" t="s">
        <v>770</v>
      </c>
      <c r="D791" s="273">
        <v>386</v>
      </c>
      <c r="E791" s="273">
        <v>386</v>
      </c>
      <c r="F791" s="278">
        <v>0</v>
      </c>
    </row>
    <row r="792" spans="1:6" x14ac:dyDescent="0.25">
      <c r="A792" s="263" t="s">
        <v>695</v>
      </c>
      <c r="B792" s="264" t="s">
        <v>533</v>
      </c>
      <c r="C792" s="272" t="s">
        <v>770</v>
      </c>
      <c r="D792" s="273">
        <v>386</v>
      </c>
      <c r="E792" s="273">
        <v>386</v>
      </c>
      <c r="F792" s="278">
        <v>0</v>
      </c>
    </row>
    <row r="793" spans="1:6" x14ac:dyDescent="0.25">
      <c r="A793" s="263" t="s">
        <v>695</v>
      </c>
      <c r="B793" s="264" t="s">
        <v>533</v>
      </c>
      <c r="C793" s="272" t="s">
        <v>770</v>
      </c>
      <c r="D793" s="273">
        <v>386</v>
      </c>
      <c r="E793" s="273">
        <v>386</v>
      </c>
      <c r="F793" s="278">
        <v>0</v>
      </c>
    </row>
    <row r="794" spans="1:6" x14ac:dyDescent="0.25">
      <c r="A794" s="263" t="s">
        <v>695</v>
      </c>
      <c r="B794" s="264" t="s">
        <v>533</v>
      </c>
      <c r="C794" s="272" t="s">
        <v>770</v>
      </c>
      <c r="D794" s="273">
        <v>386</v>
      </c>
      <c r="E794" s="273">
        <v>386</v>
      </c>
      <c r="F794" s="278">
        <v>0</v>
      </c>
    </row>
    <row r="795" spans="1:6" x14ac:dyDescent="0.25">
      <c r="A795" s="263" t="s">
        <v>695</v>
      </c>
      <c r="B795" s="264" t="s">
        <v>533</v>
      </c>
      <c r="C795" s="272" t="s">
        <v>770</v>
      </c>
      <c r="D795" s="273">
        <v>386</v>
      </c>
      <c r="E795" s="273">
        <v>386</v>
      </c>
      <c r="F795" s="278">
        <v>0</v>
      </c>
    </row>
    <row r="796" spans="1:6" x14ac:dyDescent="0.25">
      <c r="A796" s="263" t="s">
        <v>695</v>
      </c>
      <c r="B796" s="264" t="s">
        <v>533</v>
      </c>
      <c r="C796" s="272" t="s">
        <v>770</v>
      </c>
      <c r="D796" s="273">
        <v>386</v>
      </c>
      <c r="E796" s="273">
        <v>386</v>
      </c>
      <c r="F796" s="278">
        <v>0</v>
      </c>
    </row>
    <row r="797" spans="1:6" x14ac:dyDescent="0.25">
      <c r="A797" s="263" t="s">
        <v>695</v>
      </c>
      <c r="B797" s="264" t="s">
        <v>533</v>
      </c>
      <c r="C797" s="272" t="s">
        <v>770</v>
      </c>
      <c r="D797" s="273">
        <v>386</v>
      </c>
      <c r="E797" s="273">
        <v>386</v>
      </c>
      <c r="F797" s="278">
        <v>0</v>
      </c>
    </row>
    <row r="798" spans="1:6" x14ac:dyDescent="0.25">
      <c r="A798" s="263" t="s">
        <v>695</v>
      </c>
      <c r="B798" s="264" t="s">
        <v>533</v>
      </c>
      <c r="C798" s="272" t="s">
        <v>770</v>
      </c>
      <c r="D798" s="273">
        <v>386</v>
      </c>
      <c r="E798" s="273">
        <v>386</v>
      </c>
      <c r="F798" s="278">
        <v>0</v>
      </c>
    </row>
    <row r="799" spans="1:6" x14ac:dyDescent="0.25">
      <c r="A799" s="263" t="s">
        <v>695</v>
      </c>
      <c r="B799" s="264" t="s">
        <v>533</v>
      </c>
      <c r="C799" s="272" t="s">
        <v>770</v>
      </c>
      <c r="D799" s="273">
        <v>386</v>
      </c>
      <c r="E799" s="273">
        <v>386</v>
      </c>
      <c r="F799" s="278">
        <v>0</v>
      </c>
    </row>
    <row r="800" spans="1:6" x14ac:dyDescent="0.25">
      <c r="A800" s="263" t="s">
        <v>695</v>
      </c>
      <c r="B800" s="264" t="s">
        <v>533</v>
      </c>
      <c r="C800" s="272" t="s">
        <v>770</v>
      </c>
      <c r="D800" s="273">
        <v>386</v>
      </c>
      <c r="E800" s="273">
        <v>386</v>
      </c>
      <c r="F800" s="278">
        <v>0</v>
      </c>
    </row>
    <row r="801" spans="1:6" x14ac:dyDescent="0.25">
      <c r="A801" s="263" t="s">
        <v>695</v>
      </c>
      <c r="B801" s="264" t="s">
        <v>533</v>
      </c>
      <c r="C801" s="272" t="s">
        <v>771</v>
      </c>
      <c r="D801" s="273">
        <v>614</v>
      </c>
      <c r="E801" s="273">
        <v>614</v>
      </c>
      <c r="F801" s="278">
        <v>0</v>
      </c>
    </row>
    <row r="802" spans="1:6" x14ac:dyDescent="0.25">
      <c r="A802" s="263" t="s">
        <v>695</v>
      </c>
      <c r="B802" s="264" t="s">
        <v>533</v>
      </c>
      <c r="C802" s="272" t="s">
        <v>772</v>
      </c>
      <c r="D802" s="273">
        <v>510</v>
      </c>
      <c r="E802" s="273">
        <v>510</v>
      </c>
      <c r="F802" s="278">
        <v>0</v>
      </c>
    </row>
    <row r="803" spans="1:6" x14ac:dyDescent="0.25">
      <c r="A803" s="263" t="s">
        <v>695</v>
      </c>
      <c r="B803" s="264" t="s">
        <v>533</v>
      </c>
      <c r="C803" s="272" t="s">
        <v>772</v>
      </c>
      <c r="D803" s="273">
        <v>512</v>
      </c>
      <c r="E803" s="273">
        <v>512</v>
      </c>
      <c r="F803" s="278">
        <v>0</v>
      </c>
    </row>
    <row r="804" spans="1:6" x14ac:dyDescent="0.25">
      <c r="A804" s="263" t="s">
        <v>695</v>
      </c>
      <c r="B804" s="264" t="s">
        <v>533</v>
      </c>
      <c r="C804" s="272" t="s">
        <v>772</v>
      </c>
      <c r="D804" s="273">
        <v>512</v>
      </c>
      <c r="E804" s="273">
        <v>512</v>
      </c>
      <c r="F804" s="278">
        <v>0</v>
      </c>
    </row>
    <row r="805" spans="1:6" x14ac:dyDescent="0.25">
      <c r="A805" s="263" t="s">
        <v>695</v>
      </c>
      <c r="B805" s="264" t="s">
        <v>533</v>
      </c>
      <c r="C805" s="272" t="s">
        <v>772</v>
      </c>
      <c r="D805" s="273">
        <v>512</v>
      </c>
      <c r="E805" s="273">
        <v>512</v>
      </c>
      <c r="F805" s="278">
        <v>0</v>
      </c>
    </row>
    <row r="806" spans="1:6" x14ac:dyDescent="0.25">
      <c r="A806" s="263" t="s">
        <v>695</v>
      </c>
      <c r="B806" s="264" t="s">
        <v>533</v>
      </c>
      <c r="C806" s="272" t="s">
        <v>772</v>
      </c>
      <c r="D806" s="273">
        <v>512</v>
      </c>
      <c r="E806" s="273">
        <v>512</v>
      </c>
      <c r="F806" s="278">
        <v>0</v>
      </c>
    </row>
    <row r="807" spans="1:6" x14ac:dyDescent="0.25">
      <c r="A807" s="263" t="s">
        <v>695</v>
      </c>
      <c r="B807" s="264" t="s">
        <v>533</v>
      </c>
      <c r="C807" s="272" t="s">
        <v>772</v>
      </c>
      <c r="D807" s="273">
        <v>512</v>
      </c>
      <c r="E807" s="273">
        <v>512</v>
      </c>
      <c r="F807" s="278">
        <v>0</v>
      </c>
    </row>
    <row r="808" spans="1:6" x14ac:dyDescent="0.25">
      <c r="A808" s="263" t="s">
        <v>695</v>
      </c>
      <c r="B808" s="264" t="s">
        <v>533</v>
      </c>
      <c r="C808" s="272" t="s">
        <v>772</v>
      </c>
      <c r="D808" s="273">
        <v>512</v>
      </c>
      <c r="E808" s="273">
        <v>512</v>
      </c>
      <c r="F808" s="278">
        <v>0</v>
      </c>
    </row>
    <row r="809" spans="1:6" x14ac:dyDescent="0.25">
      <c r="A809" s="263" t="s">
        <v>695</v>
      </c>
      <c r="B809" s="264" t="s">
        <v>533</v>
      </c>
      <c r="C809" s="272" t="s">
        <v>772</v>
      </c>
      <c r="D809" s="273">
        <v>512</v>
      </c>
      <c r="E809" s="273">
        <v>512</v>
      </c>
      <c r="F809" s="278">
        <v>0</v>
      </c>
    </row>
    <row r="810" spans="1:6" x14ac:dyDescent="0.25">
      <c r="A810" s="263" t="s">
        <v>695</v>
      </c>
      <c r="B810" s="264" t="s">
        <v>525</v>
      </c>
      <c r="C810" s="272" t="s">
        <v>773</v>
      </c>
      <c r="D810" s="273">
        <v>141</v>
      </c>
      <c r="E810" s="273">
        <v>141</v>
      </c>
      <c r="F810" s="278">
        <v>0</v>
      </c>
    </row>
    <row r="811" spans="1:6" x14ac:dyDescent="0.25">
      <c r="A811" s="263" t="s">
        <v>695</v>
      </c>
      <c r="B811" s="264" t="s">
        <v>525</v>
      </c>
      <c r="C811" s="272" t="s">
        <v>773</v>
      </c>
      <c r="D811" s="273">
        <v>118</v>
      </c>
      <c r="E811" s="273">
        <v>118</v>
      </c>
      <c r="F811" s="278">
        <v>0</v>
      </c>
    </row>
    <row r="812" spans="1:6" x14ac:dyDescent="0.25">
      <c r="A812" s="263" t="s">
        <v>695</v>
      </c>
      <c r="B812" s="264" t="s">
        <v>525</v>
      </c>
      <c r="C812" s="272" t="s">
        <v>773</v>
      </c>
      <c r="D812" s="273">
        <v>118</v>
      </c>
      <c r="E812" s="273">
        <v>118</v>
      </c>
      <c r="F812" s="278">
        <v>0</v>
      </c>
    </row>
    <row r="813" spans="1:6" x14ac:dyDescent="0.25">
      <c r="A813" s="263" t="s">
        <v>695</v>
      </c>
      <c r="B813" s="264" t="s">
        <v>525</v>
      </c>
      <c r="C813" s="272" t="s">
        <v>773</v>
      </c>
      <c r="D813" s="273">
        <v>118</v>
      </c>
      <c r="E813" s="273">
        <v>118</v>
      </c>
      <c r="F813" s="278">
        <v>0</v>
      </c>
    </row>
    <row r="814" spans="1:6" x14ac:dyDescent="0.25">
      <c r="A814" s="263" t="s">
        <v>695</v>
      </c>
      <c r="B814" s="264" t="s">
        <v>525</v>
      </c>
      <c r="C814" s="272" t="s">
        <v>773</v>
      </c>
      <c r="D814" s="273">
        <v>118</v>
      </c>
      <c r="E814" s="273">
        <v>118</v>
      </c>
      <c r="F814" s="278">
        <v>0</v>
      </c>
    </row>
    <row r="815" spans="1:6" x14ac:dyDescent="0.25">
      <c r="A815" s="263" t="s">
        <v>695</v>
      </c>
      <c r="B815" s="264" t="s">
        <v>525</v>
      </c>
      <c r="C815" s="272" t="s">
        <v>773</v>
      </c>
      <c r="D815" s="273">
        <v>118</v>
      </c>
      <c r="E815" s="273">
        <v>118</v>
      </c>
      <c r="F815" s="278">
        <v>0</v>
      </c>
    </row>
    <row r="816" spans="1:6" x14ac:dyDescent="0.25">
      <c r="A816" s="263" t="s">
        <v>695</v>
      </c>
      <c r="B816" s="264" t="s">
        <v>525</v>
      </c>
      <c r="C816" s="272" t="s">
        <v>773</v>
      </c>
      <c r="D816" s="273">
        <v>118</v>
      </c>
      <c r="E816" s="273">
        <v>118</v>
      </c>
      <c r="F816" s="278">
        <v>0</v>
      </c>
    </row>
    <row r="817" spans="1:6" x14ac:dyDescent="0.25">
      <c r="A817" s="263" t="s">
        <v>695</v>
      </c>
      <c r="B817" s="264" t="s">
        <v>525</v>
      </c>
      <c r="C817" s="272" t="s">
        <v>773</v>
      </c>
      <c r="D817" s="273">
        <v>118</v>
      </c>
      <c r="E817" s="273">
        <v>118</v>
      </c>
      <c r="F817" s="278">
        <v>0</v>
      </c>
    </row>
    <row r="818" spans="1:6" x14ac:dyDescent="0.25">
      <c r="A818" s="263" t="s">
        <v>695</v>
      </c>
      <c r="B818" s="264" t="s">
        <v>525</v>
      </c>
      <c r="C818" s="272" t="s">
        <v>773</v>
      </c>
      <c r="D818" s="273">
        <v>118</v>
      </c>
      <c r="E818" s="273">
        <v>118</v>
      </c>
      <c r="F818" s="278">
        <v>0</v>
      </c>
    </row>
    <row r="819" spans="1:6" x14ac:dyDescent="0.25">
      <c r="A819" s="263" t="s">
        <v>695</v>
      </c>
      <c r="B819" s="264" t="s">
        <v>525</v>
      </c>
      <c r="C819" s="272" t="s">
        <v>773</v>
      </c>
      <c r="D819" s="273">
        <v>118</v>
      </c>
      <c r="E819" s="273">
        <v>118</v>
      </c>
      <c r="F819" s="278">
        <v>0</v>
      </c>
    </row>
    <row r="820" spans="1:6" x14ac:dyDescent="0.25">
      <c r="A820" s="263" t="s">
        <v>695</v>
      </c>
      <c r="B820" s="264" t="s">
        <v>525</v>
      </c>
      <c r="C820" s="272" t="s">
        <v>773</v>
      </c>
      <c r="D820" s="273">
        <v>118</v>
      </c>
      <c r="E820" s="273">
        <v>118</v>
      </c>
      <c r="F820" s="278">
        <v>0</v>
      </c>
    </row>
    <row r="821" spans="1:6" x14ac:dyDescent="0.25">
      <c r="A821" s="263" t="s">
        <v>695</v>
      </c>
      <c r="B821" s="264" t="s">
        <v>525</v>
      </c>
      <c r="C821" s="272" t="s">
        <v>773</v>
      </c>
      <c r="D821" s="273">
        <v>118</v>
      </c>
      <c r="E821" s="273">
        <v>118</v>
      </c>
      <c r="F821" s="278">
        <v>0</v>
      </c>
    </row>
    <row r="822" spans="1:6" x14ac:dyDescent="0.25">
      <c r="A822" s="263" t="s">
        <v>695</v>
      </c>
      <c r="B822" s="264" t="s">
        <v>525</v>
      </c>
      <c r="C822" s="272" t="s">
        <v>773</v>
      </c>
      <c r="D822" s="273">
        <v>118</v>
      </c>
      <c r="E822" s="273">
        <v>118</v>
      </c>
      <c r="F822" s="278">
        <v>0</v>
      </c>
    </row>
    <row r="823" spans="1:6" x14ac:dyDescent="0.25">
      <c r="A823" s="263" t="s">
        <v>695</v>
      </c>
      <c r="B823" s="264" t="s">
        <v>525</v>
      </c>
      <c r="C823" s="272" t="s">
        <v>773</v>
      </c>
      <c r="D823" s="273">
        <v>118</v>
      </c>
      <c r="E823" s="273">
        <v>118</v>
      </c>
      <c r="F823" s="278">
        <v>0</v>
      </c>
    </row>
    <row r="824" spans="1:6" x14ac:dyDescent="0.25">
      <c r="A824" s="263" t="s">
        <v>695</v>
      </c>
      <c r="B824" s="264" t="s">
        <v>525</v>
      </c>
      <c r="C824" s="272" t="s">
        <v>773</v>
      </c>
      <c r="D824" s="273">
        <v>118</v>
      </c>
      <c r="E824" s="273">
        <v>118</v>
      </c>
      <c r="F824" s="278">
        <v>0</v>
      </c>
    </row>
    <row r="825" spans="1:6" x14ac:dyDescent="0.25">
      <c r="A825" s="263" t="s">
        <v>695</v>
      </c>
      <c r="B825" s="264" t="s">
        <v>525</v>
      </c>
      <c r="C825" s="272" t="s">
        <v>773</v>
      </c>
      <c r="D825" s="273">
        <v>118</v>
      </c>
      <c r="E825" s="273">
        <v>118</v>
      </c>
      <c r="F825" s="278">
        <v>0</v>
      </c>
    </row>
    <row r="826" spans="1:6" x14ac:dyDescent="0.25">
      <c r="A826" s="263" t="s">
        <v>695</v>
      </c>
      <c r="B826" s="264" t="s">
        <v>525</v>
      </c>
      <c r="C826" s="272" t="s">
        <v>773</v>
      </c>
      <c r="D826" s="273">
        <v>118</v>
      </c>
      <c r="E826" s="273">
        <v>118</v>
      </c>
      <c r="F826" s="278">
        <v>0</v>
      </c>
    </row>
    <row r="827" spans="1:6" x14ac:dyDescent="0.25">
      <c r="A827" s="263" t="s">
        <v>695</v>
      </c>
      <c r="B827" s="264" t="s">
        <v>525</v>
      </c>
      <c r="C827" s="272" t="s">
        <v>773</v>
      </c>
      <c r="D827" s="273">
        <v>118</v>
      </c>
      <c r="E827" s="273">
        <v>118</v>
      </c>
      <c r="F827" s="278">
        <v>0</v>
      </c>
    </row>
    <row r="828" spans="1:6" x14ac:dyDescent="0.25">
      <c r="A828" s="263" t="s">
        <v>695</v>
      </c>
      <c r="B828" s="264" t="s">
        <v>525</v>
      </c>
      <c r="C828" s="272" t="s">
        <v>773</v>
      </c>
      <c r="D828" s="273">
        <v>118</v>
      </c>
      <c r="E828" s="273">
        <v>118</v>
      </c>
      <c r="F828" s="278">
        <v>0</v>
      </c>
    </row>
    <row r="829" spans="1:6" x14ac:dyDescent="0.25">
      <c r="A829" s="263" t="s">
        <v>695</v>
      </c>
      <c r="B829" s="264" t="s">
        <v>525</v>
      </c>
      <c r="C829" s="272" t="s">
        <v>773</v>
      </c>
      <c r="D829" s="273">
        <v>118</v>
      </c>
      <c r="E829" s="273">
        <v>118</v>
      </c>
      <c r="F829" s="278">
        <v>0</v>
      </c>
    </row>
    <row r="830" spans="1:6" x14ac:dyDescent="0.25">
      <c r="A830" s="263" t="s">
        <v>695</v>
      </c>
      <c r="B830" s="264" t="s">
        <v>525</v>
      </c>
      <c r="C830" s="272" t="s">
        <v>773</v>
      </c>
      <c r="D830" s="273">
        <v>118</v>
      </c>
      <c r="E830" s="273">
        <v>118</v>
      </c>
      <c r="F830" s="278">
        <v>0</v>
      </c>
    </row>
    <row r="831" spans="1:6" x14ac:dyDescent="0.25">
      <c r="A831" s="263" t="s">
        <v>695</v>
      </c>
      <c r="B831" s="264" t="s">
        <v>525</v>
      </c>
      <c r="C831" s="272" t="s">
        <v>773</v>
      </c>
      <c r="D831" s="273">
        <v>118</v>
      </c>
      <c r="E831" s="273">
        <v>118</v>
      </c>
      <c r="F831" s="278">
        <v>0</v>
      </c>
    </row>
    <row r="832" spans="1:6" x14ac:dyDescent="0.25">
      <c r="A832" s="263" t="s">
        <v>695</v>
      </c>
      <c r="B832" s="264" t="s">
        <v>525</v>
      </c>
      <c r="C832" s="272" t="s">
        <v>773</v>
      </c>
      <c r="D832" s="273">
        <v>118</v>
      </c>
      <c r="E832" s="273">
        <v>118</v>
      </c>
      <c r="F832" s="278">
        <v>0</v>
      </c>
    </row>
    <row r="833" spans="1:6" x14ac:dyDescent="0.25">
      <c r="A833" s="263" t="s">
        <v>695</v>
      </c>
      <c r="B833" s="264" t="s">
        <v>525</v>
      </c>
      <c r="C833" s="272" t="s">
        <v>773</v>
      </c>
      <c r="D833" s="273">
        <v>118</v>
      </c>
      <c r="E833" s="273">
        <v>118</v>
      </c>
      <c r="F833" s="278">
        <v>0</v>
      </c>
    </row>
    <row r="834" spans="1:6" x14ac:dyDescent="0.25">
      <c r="A834" s="263" t="s">
        <v>695</v>
      </c>
      <c r="B834" s="264" t="s">
        <v>525</v>
      </c>
      <c r="C834" s="272" t="s">
        <v>773</v>
      </c>
      <c r="D834" s="273">
        <v>118</v>
      </c>
      <c r="E834" s="273">
        <v>118</v>
      </c>
      <c r="F834" s="278">
        <v>0</v>
      </c>
    </row>
    <row r="835" spans="1:6" x14ac:dyDescent="0.25">
      <c r="A835" s="263" t="s">
        <v>695</v>
      </c>
      <c r="B835" s="264" t="s">
        <v>525</v>
      </c>
      <c r="C835" s="272" t="s">
        <v>773</v>
      </c>
      <c r="D835" s="273">
        <v>118</v>
      </c>
      <c r="E835" s="273">
        <v>118</v>
      </c>
      <c r="F835" s="278">
        <v>0</v>
      </c>
    </row>
    <row r="836" spans="1:6" x14ac:dyDescent="0.25">
      <c r="A836" s="263" t="s">
        <v>695</v>
      </c>
      <c r="B836" s="264" t="s">
        <v>525</v>
      </c>
      <c r="C836" s="272" t="s">
        <v>773</v>
      </c>
      <c r="D836" s="273">
        <v>118</v>
      </c>
      <c r="E836" s="273">
        <v>118</v>
      </c>
      <c r="F836" s="278">
        <v>0</v>
      </c>
    </row>
    <row r="837" spans="1:6" x14ac:dyDescent="0.25">
      <c r="A837" s="263" t="s">
        <v>695</v>
      </c>
      <c r="B837" s="264" t="s">
        <v>525</v>
      </c>
      <c r="C837" s="272" t="s">
        <v>773</v>
      </c>
      <c r="D837" s="273">
        <v>118</v>
      </c>
      <c r="E837" s="273">
        <v>118</v>
      </c>
      <c r="F837" s="278">
        <v>0</v>
      </c>
    </row>
    <row r="838" spans="1:6" x14ac:dyDescent="0.25">
      <c r="A838" s="263" t="s">
        <v>695</v>
      </c>
      <c r="B838" s="264" t="s">
        <v>525</v>
      </c>
      <c r="C838" s="272" t="s">
        <v>773</v>
      </c>
      <c r="D838" s="273">
        <v>118</v>
      </c>
      <c r="E838" s="273">
        <v>118</v>
      </c>
      <c r="F838" s="278">
        <v>0</v>
      </c>
    </row>
    <row r="839" spans="1:6" x14ac:dyDescent="0.25">
      <c r="A839" s="263" t="s">
        <v>695</v>
      </c>
      <c r="B839" s="264" t="s">
        <v>525</v>
      </c>
      <c r="C839" s="272" t="s">
        <v>773</v>
      </c>
      <c r="D839" s="273">
        <v>118</v>
      </c>
      <c r="E839" s="273">
        <v>118</v>
      </c>
      <c r="F839" s="278">
        <v>0</v>
      </c>
    </row>
    <row r="840" spans="1:6" x14ac:dyDescent="0.25">
      <c r="A840" s="263" t="s">
        <v>695</v>
      </c>
      <c r="B840" s="264" t="s">
        <v>525</v>
      </c>
      <c r="C840" s="272" t="s">
        <v>773</v>
      </c>
      <c r="D840" s="273">
        <v>118</v>
      </c>
      <c r="E840" s="273">
        <v>118</v>
      </c>
      <c r="F840" s="278">
        <v>0</v>
      </c>
    </row>
    <row r="841" spans="1:6" x14ac:dyDescent="0.25">
      <c r="A841" s="263" t="s">
        <v>695</v>
      </c>
      <c r="B841" s="264" t="s">
        <v>525</v>
      </c>
      <c r="C841" s="272" t="s">
        <v>773</v>
      </c>
      <c r="D841" s="273">
        <v>118</v>
      </c>
      <c r="E841" s="273">
        <v>118</v>
      </c>
      <c r="F841" s="278">
        <v>0</v>
      </c>
    </row>
    <row r="842" spans="1:6" x14ac:dyDescent="0.25">
      <c r="A842" s="263" t="s">
        <v>695</v>
      </c>
      <c r="B842" s="264" t="s">
        <v>525</v>
      </c>
      <c r="C842" s="272" t="s">
        <v>773</v>
      </c>
      <c r="D842" s="273">
        <v>118</v>
      </c>
      <c r="E842" s="273">
        <v>118</v>
      </c>
      <c r="F842" s="278">
        <v>0</v>
      </c>
    </row>
    <row r="843" spans="1:6" x14ac:dyDescent="0.25">
      <c r="A843" s="263" t="s">
        <v>695</v>
      </c>
      <c r="B843" s="264" t="s">
        <v>525</v>
      </c>
      <c r="C843" s="272" t="s">
        <v>773</v>
      </c>
      <c r="D843" s="273">
        <v>118</v>
      </c>
      <c r="E843" s="273">
        <v>118</v>
      </c>
      <c r="F843" s="278">
        <v>0</v>
      </c>
    </row>
    <row r="844" spans="1:6" x14ac:dyDescent="0.25">
      <c r="A844" s="263" t="s">
        <v>695</v>
      </c>
      <c r="B844" s="264" t="s">
        <v>525</v>
      </c>
      <c r="C844" s="272" t="s">
        <v>773</v>
      </c>
      <c r="D844" s="273">
        <v>118</v>
      </c>
      <c r="E844" s="273">
        <v>118</v>
      </c>
      <c r="F844" s="278">
        <v>0</v>
      </c>
    </row>
    <row r="845" spans="1:6" x14ac:dyDescent="0.25">
      <c r="A845" s="263" t="s">
        <v>695</v>
      </c>
      <c r="B845" s="264" t="s">
        <v>525</v>
      </c>
      <c r="C845" s="272" t="s">
        <v>773</v>
      </c>
      <c r="D845" s="273">
        <v>118</v>
      </c>
      <c r="E845" s="273">
        <v>118</v>
      </c>
      <c r="F845" s="278">
        <v>0</v>
      </c>
    </row>
    <row r="846" spans="1:6" x14ac:dyDescent="0.25">
      <c r="A846" s="263" t="s">
        <v>695</v>
      </c>
      <c r="B846" s="264" t="s">
        <v>525</v>
      </c>
      <c r="C846" s="272" t="s">
        <v>773</v>
      </c>
      <c r="D846" s="273">
        <v>118</v>
      </c>
      <c r="E846" s="273">
        <v>118</v>
      </c>
      <c r="F846" s="278">
        <v>0</v>
      </c>
    </row>
    <row r="847" spans="1:6" x14ac:dyDescent="0.25">
      <c r="A847" s="263" t="s">
        <v>695</v>
      </c>
      <c r="B847" s="264" t="s">
        <v>525</v>
      </c>
      <c r="C847" s="272" t="s">
        <v>773</v>
      </c>
      <c r="D847" s="273">
        <v>118</v>
      </c>
      <c r="E847" s="273">
        <v>118</v>
      </c>
      <c r="F847" s="278">
        <v>0</v>
      </c>
    </row>
    <row r="848" spans="1:6" x14ac:dyDescent="0.25">
      <c r="A848" s="263" t="s">
        <v>695</v>
      </c>
      <c r="B848" s="264" t="s">
        <v>525</v>
      </c>
      <c r="C848" s="272" t="s">
        <v>773</v>
      </c>
      <c r="D848" s="273">
        <v>118</v>
      </c>
      <c r="E848" s="273">
        <v>118</v>
      </c>
      <c r="F848" s="278">
        <v>0</v>
      </c>
    </row>
    <row r="849" spans="1:6" x14ac:dyDescent="0.25">
      <c r="A849" s="263" t="s">
        <v>695</v>
      </c>
      <c r="B849" s="264" t="s">
        <v>525</v>
      </c>
      <c r="C849" s="272" t="s">
        <v>773</v>
      </c>
      <c r="D849" s="273">
        <v>118</v>
      </c>
      <c r="E849" s="273">
        <v>118</v>
      </c>
      <c r="F849" s="278">
        <v>0</v>
      </c>
    </row>
    <row r="850" spans="1:6" x14ac:dyDescent="0.25">
      <c r="A850" s="263" t="s">
        <v>695</v>
      </c>
      <c r="B850" s="264" t="s">
        <v>525</v>
      </c>
      <c r="C850" s="272" t="s">
        <v>773</v>
      </c>
      <c r="D850" s="273">
        <v>118</v>
      </c>
      <c r="E850" s="273">
        <v>118</v>
      </c>
      <c r="F850" s="278">
        <v>0</v>
      </c>
    </row>
    <row r="851" spans="1:6" x14ac:dyDescent="0.25">
      <c r="A851" s="263" t="s">
        <v>695</v>
      </c>
      <c r="B851" s="264" t="s">
        <v>525</v>
      </c>
      <c r="C851" s="272" t="s">
        <v>773</v>
      </c>
      <c r="D851" s="273">
        <v>118</v>
      </c>
      <c r="E851" s="273">
        <v>118</v>
      </c>
      <c r="F851" s="278">
        <v>0</v>
      </c>
    </row>
    <row r="852" spans="1:6" x14ac:dyDescent="0.25">
      <c r="A852" s="263" t="s">
        <v>695</v>
      </c>
      <c r="B852" s="264" t="s">
        <v>525</v>
      </c>
      <c r="C852" s="272" t="s">
        <v>773</v>
      </c>
      <c r="D852" s="273">
        <v>118</v>
      </c>
      <c r="E852" s="273">
        <v>118</v>
      </c>
      <c r="F852" s="278">
        <v>0</v>
      </c>
    </row>
    <row r="853" spans="1:6" x14ac:dyDescent="0.25">
      <c r="A853" s="263" t="s">
        <v>695</v>
      </c>
      <c r="B853" s="264" t="s">
        <v>525</v>
      </c>
      <c r="C853" s="272" t="s">
        <v>773</v>
      </c>
      <c r="D853" s="273">
        <v>118</v>
      </c>
      <c r="E853" s="273">
        <v>118</v>
      </c>
      <c r="F853" s="278">
        <v>0</v>
      </c>
    </row>
    <row r="854" spans="1:6" x14ac:dyDescent="0.25">
      <c r="A854" s="263" t="s">
        <v>695</v>
      </c>
      <c r="B854" s="264" t="s">
        <v>525</v>
      </c>
      <c r="C854" s="272" t="s">
        <v>773</v>
      </c>
      <c r="D854" s="273">
        <v>118</v>
      </c>
      <c r="E854" s="273">
        <v>118</v>
      </c>
      <c r="F854" s="278">
        <v>0</v>
      </c>
    </row>
    <row r="855" spans="1:6" x14ac:dyDescent="0.25">
      <c r="A855" s="263" t="s">
        <v>695</v>
      </c>
      <c r="B855" s="264" t="s">
        <v>525</v>
      </c>
      <c r="C855" s="272" t="s">
        <v>773</v>
      </c>
      <c r="D855" s="273">
        <v>118</v>
      </c>
      <c r="E855" s="273">
        <v>118</v>
      </c>
      <c r="F855" s="278">
        <v>0</v>
      </c>
    </row>
    <row r="856" spans="1:6" x14ac:dyDescent="0.25">
      <c r="A856" s="263" t="s">
        <v>695</v>
      </c>
      <c r="B856" s="264" t="s">
        <v>525</v>
      </c>
      <c r="C856" s="272" t="s">
        <v>773</v>
      </c>
      <c r="D856" s="273">
        <v>118</v>
      </c>
      <c r="E856" s="273">
        <v>118</v>
      </c>
      <c r="F856" s="278">
        <v>0</v>
      </c>
    </row>
    <row r="857" spans="1:6" x14ac:dyDescent="0.25">
      <c r="A857" s="263" t="s">
        <v>695</v>
      </c>
      <c r="B857" s="264" t="s">
        <v>525</v>
      </c>
      <c r="C857" s="272" t="s">
        <v>773</v>
      </c>
      <c r="D857" s="273">
        <v>118</v>
      </c>
      <c r="E857" s="273">
        <v>118</v>
      </c>
      <c r="F857" s="278">
        <v>0</v>
      </c>
    </row>
    <row r="858" spans="1:6" x14ac:dyDescent="0.25">
      <c r="A858" s="263" t="s">
        <v>695</v>
      </c>
      <c r="B858" s="264" t="s">
        <v>525</v>
      </c>
      <c r="C858" s="272" t="s">
        <v>773</v>
      </c>
      <c r="D858" s="273">
        <v>118</v>
      </c>
      <c r="E858" s="273">
        <v>118</v>
      </c>
      <c r="F858" s="278">
        <v>0</v>
      </c>
    </row>
    <row r="859" spans="1:6" x14ac:dyDescent="0.25">
      <c r="A859" s="263" t="s">
        <v>695</v>
      </c>
      <c r="B859" s="264" t="s">
        <v>525</v>
      </c>
      <c r="C859" s="272" t="s">
        <v>773</v>
      </c>
      <c r="D859" s="273">
        <v>118</v>
      </c>
      <c r="E859" s="273">
        <v>118</v>
      </c>
      <c r="F859" s="278">
        <v>0</v>
      </c>
    </row>
    <row r="860" spans="1:6" x14ac:dyDescent="0.25">
      <c r="A860" s="263" t="s">
        <v>695</v>
      </c>
      <c r="B860" s="264" t="s">
        <v>525</v>
      </c>
      <c r="C860" s="272" t="s">
        <v>773</v>
      </c>
      <c r="D860" s="273">
        <v>118</v>
      </c>
      <c r="E860" s="273">
        <v>118</v>
      </c>
      <c r="F860" s="278">
        <v>0</v>
      </c>
    </row>
    <row r="861" spans="1:6" x14ac:dyDescent="0.25">
      <c r="A861" s="263" t="s">
        <v>695</v>
      </c>
      <c r="B861" s="264" t="s">
        <v>525</v>
      </c>
      <c r="C861" s="272" t="s">
        <v>773</v>
      </c>
      <c r="D861" s="273">
        <v>118</v>
      </c>
      <c r="E861" s="273">
        <v>118</v>
      </c>
      <c r="F861" s="278">
        <v>0</v>
      </c>
    </row>
    <row r="862" spans="1:6" x14ac:dyDescent="0.25">
      <c r="A862" s="263" t="s">
        <v>695</v>
      </c>
      <c r="B862" s="264" t="s">
        <v>525</v>
      </c>
      <c r="C862" s="272" t="s">
        <v>773</v>
      </c>
      <c r="D862" s="273">
        <v>118</v>
      </c>
      <c r="E862" s="273">
        <v>118</v>
      </c>
      <c r="F862" s="278">
        <v>0</v>
      </c>
    </row>
    <row r="863" spans="1:6" x14ac:dyDescent="0.25">
      <c r="A863" s="263" t="s">
        <v>695</v>
      </c>
      <c r="B863" s="264" t="s">
        <v>525</v>
      </c>
      <c r="C863" s="272" t="s">
        <v>773</v>
      </c>
      <c r="D863" s="273">
        <v>118</v>
      </c>
      <c r="E863" s="273">
        <v>118</v>
      </c>
      <c r="F863" s="278">
        <v>0</v>
      </c>
    </row>
    <row r="864" spans="1:6" x14ac:dyDescent="0.25">
      <c r="A864" s="263" t="s">
        <v>695</v>
      </c>
      <c r="B864" s="264" t="s">
        <v>525</v>
      </c>
      <c r="C864" s="272" t="s">
        <v>773</v>
      </c>
      <c r="D864" s="273">
        <v>118</v>
      </c>
      <c r="E864" s="273">
        <v>118</v>
      </c>
      <c r="F864" s="278">
        <v>0</v>
      </c>
    </row>
    <row r="865" spans="1:6" x14ac:dyDescent="0.25">
      <c r="A865" s="263" t="s">
        <v>695</v>
      </c>
      <c r="B865" s="264" t="s">
        <v>525</v>
      </c>
      <c r="C865" s="272" t="s">
        <v>773</v>
      </c>
      <c r="D865" s="273">
        <v>118</v>
      </c>
      <c r="E865" s="273">
        <v>118</v>
      </c>
      <c r="F865" s="278">
        <v>0</v>
      </c>
    </row>
    <row r="866" spans="1:6" x14ac:dyDescent="0.25">
      <c r="A866" s="263" t="s">
        <v>695</v>
      </c>
      <c r="B866" s="264" t="s">
        <v>525</v>
      </c>
      <c r="C866" s="272" t="s">
        <v>773</v>
      </c>
      <c r="D866" s="273">
        <v>118</v>
      </c>
      <c r="E866" s="273">
        <v>118</v>
      </c>
      <c r="F866" s="278">
        <v>0</v>
      </c>
    </row>
    <row r="867" spans="1:6" x14ac:dyDescent="0.25">
      <c r="A867" s="263" t="s">
        <v>695</v>
      </c>
      <c r="B867" s="264" t="s">
        <v>525</v>
      </c>
      <c r="C867" s="272" t="s">
        <v>773</v>
      </c>
      <c r="D867" s="273">
        <v>118</v>
      </c>
      <c r="E867" s="273">
        <v>118</v>
      </c>
      <c r="F867" s="278">
        <v>0</v>
      </c>
    </row>
    <row r="868" spans="1:6" x14ac:dyDescent="0.25">
      <c r="A868" s="263" t="s">
        <v>695</v>
      </c>
      <c r="B868" s="264" t="s">
        <v>525</v>
      </c>
      <c r="C868" s="272" t="s">
        <v>773</v>
      </c>
      <c r="D868" s="273">
        <v>118</v>
      </c>
      <c r="E868" s="273">
        <v>118</v>
      </c>
      <c r="F868" s="278">
        <v>0</v>
      </c>
    </row>
    <row r="869" spans="1:6" x14ac:dyDescent="0.25">
      <c r="A869" s="263" t="s">
        <v>695</v>
      </c>
      <c r="B869" s="264" t="s">
        <v>525</v>
      </c>
      <c r="C869" s="272" t="s">
        <v>773</v>
      </c>
      <c r="D869" s="273">
        <v>118</v>
      </c>
      <c r="E869" s="273">
        <v>118</v>
      </c>
      <c r="F869" s="278">
        <v>0</v>
      </c>
    </row>
    <row r="870" spans="1:6" x14ac:dyDescent="0.25">
      <c r="A870" s="263" t="s">
        <v>695</v>
      </c>
      <c r="B870" s="264" t="s">
        <v>525</v>
      </c>
      <c r="C870" s="272" t="s">
        <v>773</v>
      </c>
      <c r="D870" s="273">
        <v>118</v>
      </c>
      <c r="E870" s="273">
        <v>118</v>
      </c>
      <c r="F870" s="278">
        <v>0</v>
      </c>
    </row>
    <row r="871" spans="1:6" x14ac:dyDescent="0.25">
      <c r="A871" s="263" t="s">
        <v>695</v>
      </c>
      <c r="B871" s="264" t="s">
        <v>525</v>
      </c>
      <c r="C871" s="272" t="s">
        <v>773</v>
      </c>
      <c r="D871" s="273">
        <v>118</v>
      </c>
      <c r="E871" s="273">
        <v>118</v>
      </c>
      <c r="F871" s="278">
        <v>0</v>
      </c>
    </row>
    <row r="872" spans="1:6" x14ac:dyDescent="0.25">
      <c r="A872" s="263" t="s">
        <v>695</v>
      </c>
      <c r="B872" s="264" t="s">
        <v>525</v>
      </c>
      <c r="C872" s="272" t="s">
        <v>773</v>
      </c>
      <c r="D872" s="273">
        <v>118</v>
      </c>
      <c r="E872" s="273">
        <v>118</v>
      </c>
      <c r="F872" s="278">
        <v>0</v>
      </c>
    </row>
    <row r="873" spans="1:6" x14ac:dyDescent="0.25">
      <c r="A873" s="263" t="s">
        <v>695</v>
      </c>
      <c r="B873" s="264" t="s">
        <v>525</v>
      </c>
      <c r="C873" s="272" t="s">
        <v>773</v>
      </c>
      <c r="D873" s="273">
        <v>118</v>
      </c>
      <c r="E873" s="273">
        <v>118</v>
      </c>
      <c r="F873" s="278">
        <v>0</v>
      </c>
    </row>
    <row r="874" spans="1:6" x14ac:dyDescent="0.25">
      <c r="A874" s="263" t="s">
        <v>695</v>
      </c>
      <c r="B874" s="264" t="s">
        <v>525</v>
      </c>
      <c r="C874" s="272" t="s">
        <v>773</v>
      </c>
      <c r="D874" s="273">
        <v>118</v>
      </c>
      <c r="E874" s="273">
        <v>118</v>
      </c>
      <c r="F874" s="278">
        <v>0</v>
      </c>
    </row>
    <row r="875" spans="1:6" x14ac:dyDescent="0.25">
      <c r="A875" s="263" t="s">
        <v>695</v>
      </c>
      <c r="B875" s="264" t="s">
        <v>525</v>
      </c>
      <c r="C875" s="272" t="s">
        <v>773</v>
      </c>
      <c r="D875" s="273">
        <v>118</v>
      </c>
      <c r="E875" s="273">
        <v>118</v>
      </c>
      <c r="F875" s="278">
        <v>0</v>
      </c>
    </row>
    <row r="876" spans="1:6" x14ac:dyDescent="0.25">
      <c r="A876" s="263" t="s">
        <v>695</v>
      </c>
      <c r="B876" s="264" t="s">
        <v>525</v>
      </c>
      <c r="C876" s="272" t="s">
        <v>773</v>
      </c>
      <c r="D876" s="273">
        <v>118</v>
      </c>
      <c r="E876" s="273">
        <v>118</v>
      </c>
      <c r="F876" s="278">
        <v>0</v>
      </c>
    </row>
    <row r="877" spans="1:6" x14ac:dyDescent="0.25">
      <c r="A877" s="263" t="s">
        <v>695</v>
      </c>
      <c r="B877" s="264" t="s">
        <v>525</v>
      </c>
      <c r="C877" s="272" t="s">
        <v>773</v>
      </c>
      <c r="D877" s="273">
        <v>118</v>
      </c>
      <c r="E877" s="273">
        <v>118</v>
      </c>
      <c r="F877" s="278">
        <v>0</v>
      </c>
    </row>
    <row r="878" spans="1:6" x14ac:dyDescent="0.25">
      <c r="A878" s="263" t="s">
        <v>695</v>
      </c>
      <c r="B878" s="264" t="s">
        <v>525</v>
      </c>
      <c r="C878" s="272" t="s">
        <v>773</v>
      </c>
      <c r="D878" s="273">
        <v>118</v>
      </c>
      <c r="E878" s="273">
        <v>118</v>
      </c>
      <c r="F878" s="278">
        <v>0</v>
      </c>
    </row>
    <row r="879" spans="1:6" x14ac:dyDescent="0.25">
      <c r="A879" s="263" t="s">
        <v>695</v>
      </c>
      <c r="B879" s="264" t="s">
        <v>525</v>
      </c>
      <c r="C879" s="272" t="s">
        <v>773</v>
      </c>
      <c r="D879" s="273">
        <v>118</v>
      </c>
      <c r="E879" s="273">
        <v>118</v>
      </c>
      <c r="F879" s="278">
        <v>0</v>
      </c>
    </row>
    <row r="880" spans="1:6" x14ac:dyDescent="0.25">
      <c r="A880" s="263" t="s">
        <v>695</v>
      </c>
      <c r="B880" s="264" t="s">
        <v>525</v>
      </c>
      <c r="C880" s="272" t="s">
        <v>773</v>
      </c>
      <c r="D880" s="273">
        <v>118</v>
      </c>
      <c r="E880" s="273">
        <v>118</v>
      </c>
      <c r="F880" s="278">
        <v>0</v>
      </c>
    </row>
    <row r="881" spans="1:6" x14ac:dyDescent="0.25">
      <c r="A881" s="263" t="s">
        <v>695</v>
      </c>
      <c r="B881" s="264" t="s">
        <v>525</v>
      </c>
      <c r="C881" s="272" t="s">
        <v>773</v>
      </c>
      <c r="D881" s="273">
        <v>118</v>
      </c>
      <c r="E881" s="273">
        <v>118</v>
      </c>
      <c r="F881" s="278">
        <v>0</v>
      </c>
    </row>
    <row r="882" spans="1:6" x14ac:dyDescent="0.25">
      <c r="A882" s="263" t="s">
        <v>695</v>
      </c>
      <c r="B882" s="264" t="s">
        <v>525</v>
      </c>
      <c r="C882" s="272" t="s">
        <v>773</v>
      </c>
      <c r="D882" s="273">
        <v>118</v>
      </c>
      <c r="E882" s="273">
        <v>118</v>
      </c>
      <c r="F882" s="278">
        <v>0</v>
      </c>
    </row>
    <row r="883" spans="1:6" x14ac:dyDescent="0.25">
      <c r="A883" s="263" t="s">
        <v>695</v>
      </c>
      <c r="B883" s="264" t="s">
        <v>525</v>
      </c>
      <c r="C883" s="272" t="s">
        <v>773</v>
      </c>
      <c r="D883" s="273">
        <v>118</v>
      </c>
      <c r="E883" s="273">
        <v>118</v>
      </c>
      <c r="F883" s="278">
        <v>0</v>
      </c>
    </row>
    <row r="884" spans="1:6" x14ac:dyDescent="0.25">
      <c r="A884" s="263" t="s">
        <v>695</v>
      </c>
      <c r="B884" s="264" t="s">
        <v>525</v>
      </c>
      <c r="C884" s="272" t="s">
        <v>773</v>
      </c>
      <c r="D884" s="273">
        <v>118</v>
      </c>
      <c r="E884" s="273">
        <v>118</v>
      </c>
      <c r="F884" s="278">
        <v>0</v>
      </c>
    </row>
    <row r="885" spans="1:6" x14ac:dyDescent="0.25">
      <c r="A885" s="263" t="s">
        <v>695</v>
      </c>
      <c r="B885" s="264" t="s">
        <v>525</v>
      </c>
      <c r="C885" s="272" t="s">
        <v>773</v>
      </c>
      <c r="D885" s="273">
        <v>118</v>
      </c>
      <c r="E885" s="273">
        <v>118</v>
      </c>
      <c r="F885" s="278">
        <v>0</v>
      </c>
    </row>
    <row r="886" spans="1:6" x14ac:dyDescent="0.25">
      <c r="A886" s="263" t="s">
        <v>695</v>
      </c>
      <c r="B886" s="264" t="s">
        <v>525</v>
      </c>
      <c r="C886" s="272" t="s">
        <v>773</v>
      </c>
      <c r="D886" s="273">
        <v>118</v>
      </c>
      <c r="E886" s="273">
        <v>118</v>
      </c>
      <c r="F886" s="278">
        <v>0</v>
      </c>
    </row>
    <row r="887" spans="1:6" x14ac:dyDescent="0.25">
      <c r="A887" s="263" t="s">
        <v>695</v>
      </c>
      <c r="B887" s="264" t="s">
        <v>525</v>
      </c>
      <c r="C887" s="272" t="s">
        <v>773</v>
      </c>
      <c r="D887" s="273">
        <v>118</v>
      </c>
      <c r="E887" s="273">
        <v>118</v>
      </c>
      <c r="F887" s="278">
        <v>0</v>
      </c>
    </row>
    <row r="888" spans="1:6" x14ac:dyDescent="0.25">
      <c r="A888" s="263" t="s">
        <v>695</v>
      </c>
      <c r="B888" s="264" t="s">
        <v>525</v>
      </c>
      <c r="C888" s="272" t="s">
        <v>773</v>
      </c>
      <c r="D888" s="273">
        <v>118</v>
      </c>
      <c r="E888" s="273">
        <v>118</v>
      </c>
      <c r="F888" s="278">
        <v>0</v>
      </c>
    </row>
    <row r="889" spans="1:6" x14ac:dyDescent="0.25">
      <c r="A889" s="263" t="s">
        <v>695</v>
      </c>
      <c r="B889" s="264" t="s">
        <v>525</v>
      </c>
      <c r="C889" s="272" t="s">
        <v>773</v>
      </c>
      <c r="D889" s="273">
        <v>118</v>
      </c>
      <c r="E889" s="273">
        <v>118</v>
      </c>
      <c r="F889" s="278">
        <v>0</v>
      </c>
    </row>
    <row r="890" spans="1:6" x14ac:dyDescent="0.25">
      <c r="A890" s="263" t="s">
        <v>695</v>
      </c>
      <c r="B890" s="264" t="s">
        <v>525</v>
      </c>
      <c r="C890" s="272" t="s">
        <v>773</v>
      </c>
      <c r="D890" s="273">
        <v>118</v>
      </c>
      <c r="E890" s="273">
        <v>118</v>
      </c>
      <c r="F890" s="278">
        <v>0</v>
      </c>
    </row>
    <row r="891" spans="1:6" x14ac:dyDescent="0.25">
      <c r="A891" s="263" t="s">
        <v>695</v>
      </c>
      <c r="B891" s="264" t="s">
        <v>525</v>
      </c>
      <c r="C891" s="272" t="s">
        <v>773</v>
      </c>
      <c r="D891" s="273">
        <v>118</v>
      </c>
      <c r="E891" s="273">
        <v>118</v>
      </c>
      <c r="F891" s="278">
        <v>0</v>
      </c>
    </row>
    <row r="892" spans="1:6" x14ac:dyDescent="0.25">
      <c r="A892" s="263" t="s">
        <v>695</v>
      </c>
      <c r="B892" s="264" t="s">
        <v>525</v>
      </c>
      <c r="C892" s="272" t="s">
        <v>773</v>
      </c>
      <c r="D892" s="273">
        <v>118</v>
      </c>
      <c r="E892" s="273">
        <v>118</v>
      </c>
      <c r="F892" s="278">
        <v>0</v>
      </c>
    </row>
    <row r="893" spans="1:6" x14ac:dyDescent="0.25">
      <c r="A893" s="263" t="s">
        <v>695</v>
      </c>
      <c r="B893" s="264" t="s">
        <v>525</v>
      </c>
      <c r="C893" s="272" t="s">
        <v>773</v>
      </c>
      <c r="D893" s="273">
        <v>118</v>
      </c>
      <c r="E893" s="273">
        <v>118</v>
      </c>
      <c r="F893" s="278">
        <v>0</v>
      </c>
    </row>
    <row r="894" spans="1:6" x14ac:dyDescent="0.25">
      <c r="A894" s="263" t="s">
        <v>695</v>
      </c>
      <c r="B894" s="264" t="s">
        <v>525</v>
      </c>
      <c r="C894" s="272" t="s">
        <v>773</v>
      </c>
      <c r="D894" s="273">
        <v>118</v>
      </c>
      <c r="E894" s="273">
        <v>118</v>
      </c>
      <c r="F894" s="278">
        <v>0</v>
      </c>
    </row>
    <row r="895" spans="1:6" x14ac:dyDescent="0.25">
      <c r="A895" s="263" t="s">
        <v>695</v>
      </c>
      <c r="B895" s="264" t="s">
        <v>525</v>
      </c>
      <c r="C895" s="272" t="s">
        <v>773</v>
      </c>
      <c r="D895" s="273">
        <v>118</v>
      </c>
      <c r="E895" s="273">
        <v>118</v>
      </c>
      <c r="F895" s="278">
        <v>0</v>
      </c>
    </row>
    <row r="896" spans="1:6" x14ac:dyDescent="0.25">
      <c r="A896" s="263" t="s">
        <v>695</v>
      </c>
      <c r="B896" s="264" t="s">
        <v>525</v>
      </c>
      <c r="C896" s="272" t="s">
        <v>773</v>
      </c>
      <c r="D896" s="273">
        <v>118</v>
      </c>
      <c r="E896" s="273">
        <v>118</v>
      </c>
      <c r="F896" s="278">
        <v>0</v>
      </c>
    </row>
    <row r="897" spans="1:6" x14ac:dyDescent="0.25">
      <c r="A897" s="263" t="s">
        <v>695</v>
      </c>
      <c r="B897" s="264" t="s">
        <v>525</v>
      </c>
      <c r="C897" s="272" t="s">
        <v>773</v>
      </c>
      <c r="D897" s="273">
        <v>118</v>
      </c>
      <c r="E897" s="273">
        <v>118</v>
      </c>
      <c r="F897" s="278">
        <v>0</v>
      </c>
    </row>
    <row r="898" spans="1:6" x14ac:dyDescent="0.25">
      <c r="A898" s="263" t="s">
        <v>695</v>
      </c>
      <c r="B898" s="264" t="s">
        <v>525</v>
      </c>
      <c r="C898" s="272" t="s">
        <v>773</v>
      </c>
      <c r="D898" s="273">
        <v>118</v>
      </c>
      <c r="E898" s="273">
        <v>118</v>
      </c>
      <c r="F898" s="278">
        <v>0</v>
      </c>
    </row>
    <row r="899" spans="1:6" x14ac:dyDescent="0.25">
      <c r="A899" s="263" t="s">
        <v>695</v>
      </c>
      <c r="B899" s="264" t="s">
        <v>525</v>
      </c>
      <c r="C899" s="272" t="s">
        <v>773</v>
      </c>
      <c r="D899" s="273">
        <v>118</v>
      </c>
      <c r="E899" s="273">
        <v>118</v>
      </c>
      <c r="F899" s="278">
        <v>0</v>
      </c>
    </row>
    <row r="900" spans="1:6" x14ac:dyDescent="0.25">
      <c r="A900" s="263" t="s">
        <v>695</v>
      </c>
      <c r="B900" s="264" t="s">
        <v>525</v>
      </c>
      <c r="C900" s="272" t="s">
        <v>773</v>
      </c>
      <c r="D900" s="273">
        <v>118</v>
      </c>
      <c r="E900" s="273">
        <v>118</v>
      </c>
      <c r="F900" s="278">
        <v>0</v>
      </c>
    </row>
    <row r="901" spans="1:6" x14ac:dyDescent="0.25">
      <c r="A901" s="263" t="s">
        <v>695</v>
      </c>
      <c r="B901" s="264" t="s">
        <v>525</v>
      </c>
      <c r="C901" s="272" t="s">
        <v>773</v>
      </c>
      <c r="D901" s="273">
        <v>118</v>
      </c>
      <c r="E901" s="273">
        <v>118</v>
      </c>
      <c r="F901" s="278">
        <v>0</v>
      </c>
    </row>
    <row r="902" spans="1:6" x14ac:dyDescent="0.25">
      <c r="A902" s="263" t="s">
        <v>695</v>
      </c>
      <c r="B902" s="264" t="s">
        <v>525</v>
      </c>
      <c r="C902" s="272" t="s">
        <v>773</v>
      </c>
      <c r="D902" s="273">
        <v>118</v>
      </c>
      <c r="E902" s="273">
        <v>118</v>
      </c>
      <c r="F902" s="278">
        <v>0</v>
      </c>
    </row>
    <row r="903" spans="1:6" x14ac:dyDescent="0.25">
      <c r="A903" s="263" t="s">
        <v>695</v>
      </c>
      <c r="B903" s="264" t="s">
        <v>525</v>
      </c>
      <c r="C903" s="272" t="s">
        <v>773</v>
      </c>
      <c r="D903" s="273">
        <v>118</v>
      </c>
      <c r="E903" s="273">
        <v>118</v>
      </c>
      <c r="F903" s="278">
        <v>0</v>
      </c>
    </row>
    <row r="904" spans="1:6" x14ac:dyDescent="0.25">
      <c r="A904" s="263" t="s">
        <v>695</v>
      </c>
      <c r="B904" s="264" t="s">
        <v>525</v>
      </c>
      <c r="C904" s="272" t="s">
        <v>773</v>
      </c>
      <c r="D904" s="273">
        <v>118</v>
      </c>
      <c r="E904" s="273">
        <v>118</v>
      </c>
      <c r="F904" s="278">
        <v>0</v>
      </c>
    </row>
    <row r="905" spans="1:6" x14ac:dyDescent="0.25">
      <c r="A905" s="263" t="s">
        <v>695</v>
      </c>
      <c r="B905" s="264" t="s">
        <v>525</v>
      </c>
      <c r="C905" s="272" t="s">
        <v>773</v>
      </c>
      <c r="D905" s="273">
        <v>118</v>
      </c>
      <c r="E905" s="273">
        <v>118</v>
      </c>
      <c r="F905" s="278">
        <v>0</v>
      </c>
    </row>
    <row r="906" spans="1:6" x14ac:dyDescent="0.25">
      <c r="A906" s="263" t="s">
        <v>695</v>
      </c>
      <c r="B906" s="264" t="s">
        <v>525</v>
      </c>
      <c r="C906" s="272" t="s">
        <v>773</v>
      </c>
      <c r="D906" s="273">
        <v>118</v>
      </c>
      <c r="E906" s="273">
        <v>118</v>
      </c>
      <c r="F906" s="278">
        <v>0</v>
      </c>
    </row>
    <row r="907" spans="1:6" x14ac:dyDescent="0.25">
      <c r="A907" s="263" t="s">
        <v>695</v>
      </c>
      <c r="B907" s="264" t="s">
        <v>525</v>
      </c>
      <c r="C907" s="272" t="s">
        <v>773</v>
      </c>
      <c r="D907" s="273">
        <v>118</v>
      </c>
      <c r="E907" s="273">
        <v>118</v>
      </c>
      <c r="F907" s="278">
        <v>0</v>
      </c>
    </row>
    <row r="908" spans="1:6" x14ac:dyDescent="0.25">
      <c r="A908" s="263" t="s">
        <v>695</v>
      </c>
      <c r="B908" s="264" t="s">
        <v>525</v>
      </c>
      <c r="C908" s="272" t="s">
        <v>773</v>
      </c>
      <c r="D908" s="273">
        <v>118</v>
      </c>
      <c r="E908" s="273">
        <v>118</v>
      </c>
      <c r="F908" s="278">
        <v>0</v>
      </c>
    </row>
    <row r="909" spans="1:6" x14ac:dyDescent="0.25">
      <c r="A909" s="263" t="s">
        <v>695</v>
      </c>
      <c r="B909" s="264" t="s">
        <v>525</v>
      </c>
      <c r="C909" s="272" t="s">
        <v>773</v>
      </c>
      <c r="D909" s="273">
        <v>118</v>
      </c>
      <c r="E909" s="273">
        <v>118</v>
      </c>
      <c r="F909" s="278">
        <v>0</v>
      </c>
    </row>
    <row r="910" spans="1:6" x14ac:dyDescent="0.25">
      <c r="A910" s="263" t="s">
        <v>695</v>
      </c>
      <c r="B910" s="264" t="s">
        <v>525</v>
      </c>
      <c r="C910" s="272" t="s">
        <v>773</v>
      </c>
      <c r="D910" s="273">
        <v>118</v>
      </c>
      <c r="E910" s="273">
        <v>118</v>
      </c>
      <c r="F910" s="278">
        <v>0</v>
      </c>
    </row>
    <row r="911" spans="1:6" x14ac:dyDescent="0.25">
      <c r="A911" s="263" t="s">
        <v>695</v>
      </c>
      <c r="B911" s="264" t="s">
        <v>525</v>
      </c>
      <c r="C911" s="272" t="s">
        <v>773</v>
      </c>
      <c r="D911" s="273">
        <v>118</v>
      </c>
      <c r="E911" s="273">
        <v>118</v>
      </c>
      <c r="F911" s="278">
        <v>0</v>
      </c>
    </row>
    <row r="912" spans="1:6" x14ac:dyDescent="0.25">
      <c r="A912" s="263" t="s">
        <v>695</v>
      </c>
      <c r="B912" s="264" t="s">
        <v>525</v>
      </c>
      <c r="C912" s="272" t="s">
        <v>773</v>
      </c>
      <c r="D912" s="273">
        <v>118</v>
      </c>
      <c r="E912" s="273">
        <v>118</v>
      </c>
      <c r="F912" s="278">
        <v>0</v>
      </c>
    </row>
    <row r="913" spans="1:6" x14ac:dyDescent="0.25">
      <c r="A913" s="263" t="s">
        <v>695</v>
      </c>
      <c r="B913" s="264" t="s">
        <v>525</v>
      </c>
      <c r="C913" s="272" t="s">
        <v>773</v>
      </c>
      <c r="D913" s="273">
        <v>118</v>
      </c>
      <c r="E913" s="273">
        <v>118</v>
      </c>
      <c r="F913" s="278">
        <v>0</v>
      </c>
    </row>
    <row r="914" spans="1:6" x14ac:dyDescent="0.25">
      <c r="A914" s="263" t="s">
        <v>695</v>
      </c>
      <c r="B914" s="264" t="s">
        <v>525</v>
      </c>
      <c r="C914" s="272" t="s">
        <v>773</v>
      </c>
      <c r="D914" s="273">
        <v>118</v>
      </c>
      <c r="E914" s="273">
        <v>118</v>
      </c>
      <c r="F914" s="278">
        <v>0</v>
      </c>
    </row>
    <row r="915" spans="1:6" x14ac:dyDescent="0.25">
      <c r="A915" s="263" t="s">
        <v>695</v>
      </c>
      <c r="B915" s="264" t="s">
        <v>525</v>
      </c>
      <c r="C915" s="272" t="s">
        <v>773</v>
      </c>
      <c r="D915" s="273">
        <v>118</v>
      </c>
      <c r="E915" s="273">
        <v>118</v>
      </c>
      <c r="F915" s="278">
        <v>0</v>
      </c>
    </row>
    <row r="916" spans="1:6" x14ac:dyDescent="0.25">
      <c r="A916" s="263" t="s">
        <v>695</v>
      </c>
      <c r="B916" s="264" t="s">
        <v>525</v>
      </c>
      <c r="C916" s="272" t="s">
        <v>773</v>
      </c>
      <c r="D916" s="273">
        <v>118</v>
      </c>
      <c r="E916" s="273">
        <v>118</v>
      </c>
      <c r="F916" s="278">
        <v>0</v>
      </c>
    </row>
    <row r="917" spans="1:6" x14ac:dyDescent="0.25">
      <c r="A917" s="263" t="s">
        <v>695</v>
      </c>
      <c r="B917" s="264" t="s">
        <v>525</v>
      </c>
      <c r="C917" s="272" t="s">
        <v>773</v>
      </c>
      <c r="D917" s="273">
        <v>118</v>
      </c>
      <c r="E917" s="273">
        <v>118</v>
      </c>
      <c r="F917" s="278">
        <v>0</v>
      </c>
    </row>
    <row r="918" spans="1:6" x14ac:dyDescent="0.25">
      <c r="A918" s="263" t="s">
        <v>695</v>
      </c>
      <c r="B918" s="264" t="s">
        <v>525</v>
      </c>
      <c r="C918" s="272" t="s">
        <v>773</v>
      </c>
      <c r="D918" s="273">
        <v>118</v>
      </c>
      <c r="E918" s="273">
        <v>118</v>
      </c>
      <c r="F918" s="278">
        <v>0</v>
      </c>
    </row>
    <row r="919" spans="1:6" x14ac:dyDescent="0.25">
      <c r="A919" s="263" t="s">
        <v>695</v>
      </c>
      <c r="B919" s="264" t="s">
        <v>525</v>
      </c>
      <c r="C919" s="272" t="s">
        <v>773</v>
      </c>
      <c r="D919" s="273">
        <v>118</v>
      </c>
      <c r="E919" s="273">
        <v>118</v>
      </c>
      <c r="F919" s="278">
        <v>0</v>
      </c>
    </row>
    <row r="920" spans="1:6" x14ac:dyDescent="0.25">
      <c r="A920" s="263" t="s">
        <v>695</v>
      </c>
      <c r="B920" s="264" t="s">
        <v>525</v>
      </c>
      <c r="C920" s="272" t="s">
        <v>773</v>
      </c>
      <c r="D920" s="273">
        <v>118</v>
      </c>
      <c r="E920" s="273">
        <v>118</v>
      </c>
      <c r="F920" s="278">
        <v>0</v>
      </c>
    </row>
    <row r="921" spans="1:6" x14ac:dyDescent="0.25">
      <c r="A921" s="263" t="s">
        <v>695</v>
      </c>
      <c r="B921" s="264" t="s">
        <v>525</v>
      </c>
      <c r="C921" s="272" t="s">
        <v>773</v>
      </c>
      <c r="D921" s="273">
        <v>118</v>
      </c>
      <c r="E921" s="273">
        <v>118</v>
      </c>
      <c r="F921" s="278">
        <v>0</v>
      </c>
    </row>
    <row r="922" spans="1:6" x14ac:dyDescent="0.25">
      <c r="A922" s="263" t="s">
        <v>695</v>
      </c>
      <c r="B922" s="264" t="s">
        <v>525</v>
      </c>
      <c r="C922" s="272" t="s">
        <v>773</v>
      </c>
      <c r="D922" s="273">
        <v>118</v>
      </c>
      <c r="E922" s="273">
        <v>118</v>
      </c>
      <c r="F922" s="278">
        <v>0</v>
      </c>
    </row>
    <row r="923" spans="1:6" x14ac:dyDescent="0.25">
      <c r="A923" s="263" t="s">
        <v>695</v>
      </c>
      <c r="B923" s="264" t="s">
        <v>525</v>
      </c>
      <c r="C923" s="272" t="s">
        <v>773</v>
      </c>
      <c r="D923" s="273">
        <v>118</v>
      </c>
      <c r="E923" s="273">
        <v>118</v>
      </c>
      <c r="F923" s="278">
        <v>0</v>
      </c>
    </row>
    <row r="924" spans="1:6" x14ac:dyDescent="0.25">
      <c r="A924" s="263" t="s">
        <v>695</v>
      </c>
      <c r="B924" s="264" t="s">
        <v>525</v>
      </c>
      <c r="C924" s="272" t="s">
        <v>773</v>
      </c>
      <c r="D924" s="273">
        <v>118</v>
      </c>
      <c r="E924" s="273">
        <v>118</v>
      </c>
      <c r="F924" s="278">
        <v>0</v>
      </c>
    </row>
    <row r="925" spans="1:6" x14ac:dyDescent="0.25">
      <c r="A925" s="263" t="s">
        <v>695</v>
      </c>
      <c r="B925" s="264" t="s">
        <v>525</v>
      </c>
      <c r="C925" s="272" t="s">
        <v>773</v>
      </c>
      <c r="D925" s="273">
        <v>118</v>
      </c>
      <c r="E925" s="273">
        <v>118</v>
      </c>
      <c r="F925" s="278">
        <v>0</v>
      </c>
    </row>
    <row r="926" spans="1:6" x14ac:dyDescent="0.25">
      <c r="A926" s="263" t="s">
        <v>695</v>
      </c>
      <c r="B926" s="264" t="s">
        <v>525</v>
      </c>
      <c r="C926" s="272" t="s">
        <v>773</v>
      </c>
      <c r="D926" s="273">
        <v>118</v>
      </c>
      <c r="E926" s="273">
        <v>118</v>
      </c>
      <c r="F926" s="278">
        <v>0</v>
      </c>
    </row>
    <row r="927" spans="1:6" x14ac:dyDescent="0.25">
      <c r="A927" s="263" t="s">
        <v>695</v>
      </c>
      <c r="B927" s="264" t="s">
        <v>525</v>
      </c>
      <c r="C927" s="272" t="s">
        <v>773</v>
      </c>
      <c r="D927" s="273">
        <v>118</v>
      </c>
      <c r="E927" s="273">
        <v>118</v>
      </c>
      <c r="F927" s="278">
        <v>0</v>
      </c>
    </row>
    <row r="928" spans="1:6" x14ac:dyDescent="0.25">
      <c r="A928" s="263" t="s">
        <v>695</v>
      </c>
      <c r="B928" s="264" t="s">
        <v>525</v>
      </c>
      <c r="C928" s="272" t="s">
        <v>773</v>
      </c>
      <c r="D928" s="273">
        <v>118</v>
      </c>
      <c r="E928" s="273">
        <v>118</v>
      </c>
      <c r="F928" s="278">
        <v>0</v>
      </c>
    </row>
    <row r="929" spans="1:6" x14ac:dyDescent="0.25">
      <c r="A929" s="263" t="s">
        <v>695</v>
      </c>
      <c r="B929" s="264" t="s">
        <v>525</v>
      </c>
      <c r="C929" s="272" t="s">
        <v>773</v>
      </c>
      <c r="D929" s="273">
        <v>118</v>
      </c>
      <c r="E929" s="273">
        <v>118</v>
      </c>
      <c r="F929" s="278">
        <v>0</v>
      </c>
    </row>
    <row r="930" spans="1:6" x14ac:dyDescent="0.25">
      <c r="A930" s="263" t="s">
        <v>695</v>
      </c>
      <c r="B930" s="264" t="s">
        <v>525</v>
      </c>
      <c r="C930" s="272" t="s">
        <v>773</v>
      </c>
      <c r="D930" s="273">
        <v>118</v>
      </c>
      <c r="E930" s="273">
        <v>118</v>
      </c>
      <c r="F930" s="278">
        <v>0</v>
      </c>
    </row>
    <row r="931" spans="1:6" x14ac:dyDescent="0.25">
      <c r="A931" s="263" t="s">
        <v>695</v>
      </c>
      <c r="B931" s="264" t="s">
        <v>525</v>
      </c>
      <c r="C931" s="272" t="s">
        <v>773</v>
      </c>
      <c r="D931" s="273">
        <v>118</v>
      </c>
      <c r="E931" s="273">
        <v>118</v>
      </c>
      <c r="F931" s="278">
        <v>0</v>
      </c>
    </row>
    <row r="932" spans="1:6" x14ac:dyDescent="0.25">
      <c r="A932" s="263" t="s">
        <v>695</v>
      </c>
      <c r="B932" s="264" t="s">
        <v>525</v>
      </c>
      <c r="C932" s="272" t="s">
        <v>773</v>
      </c>
      <c r="D932" s="273">
        <v>118</v>
      </c>
      <c r="E932" s="273">
        <v>118</v>
      </c>
      <c r="F932" s="278">
        <v>0</v>
      </c>
    </row>
    <row r="933" spans="1:6" x14ac:dyDescent="0.25">
      <c r="A933" s="263" t="s">
        <v>695</v>
      </c>
      <c r="B933" s="264" t="s">
        <v>525</v>
      </c>
      <c r="C933" s="272" t="s">
        <v>773</v>
      </c>
      <c r="D933" s="273">
        <v>118</v>
      </c>
      <c r="E933" s="273">
        <v>118</v>
      </c>
      <c r="F933" s="278">
        <v>0</v>
      </c>
    </row>
    <row r="934" spans="1:6" x14ac:dyDescent="0.25">
      <c r="A934" s="263" t="s">
        <v>695</v>
      </c>
      <c r="B934" s="264" t="s">
        <v>525</v>
      </c>
      <c r="C934" s="272" t="s">
        <v>773</v>
      </c>
      <c r="D934" s="273">
        <v>118</v>
      </c>
      <c r="E934" s="273">
        <v>118</v>
      </c>
      <c r="F934" s="278">
        <v>0</v>
      </c>
    </row>
    <row r="935" spans="1:6" x14ac:dyDescent="0.25">
      <c r="A935" s="263" t="s">
        <v>695</v>
      </c>
      <c r="B935" s="264" t="s">
        <v>525</v>
      </c>
      <c r="C935" s="272" t="s">
        <v>773</v>
      </c>
      <c r="D935" s="273">
        <v>118</v>
      </c>
      <c r="E935" s="273">
        <v>118</v>
      </c>
      <c r="F935" s="278">
        <v>0</v>
      </c>
    </row>
    <row r="936" spans="1:6" x14ac:dyDescent="0.25">
      <c r="A936" s="263" t="s">
        <v>695</v>
      </c>
      <c r="B936" s="264" t="s">
        <v>525</v>
      </c>
      <c r="C936" s="272" t="s">
        <v>773</v>
      </c>
      <c r="D936" s="273">
        <v>118</v>
      </c>
      <c r="E936" s="273">
        <v>118</v>
      </c>
      <c r="F936" s="278">
        <v>0</v>
      </c>
    </row>
    <row r="937" spans="1:6" x14ac:dyDescent="0.25">
      <c r="A937" s="263" t="s">
        <v>695</v>
      </c>
      <c r="B937" s="264" t="s">
        <v>525</v>
      </c>
      <c r="C937" s="272" t="s">
        <v>773</v>
      </c>
      <c r="D937" s="273">
        <v>118</v>
      </c>
      <c r="E937" s="273">
        <v>118</v>
      </c>
      <c r="F937" s="278">
        <v>0</v>
      </c>
    </row>
    <row r="938" spans="1:6" x14ac:dyDescent="0.25">
      <c r="A938" s="263" t="s">
        <v>695</v>
      </c>
      <c r="B938" s="264" t="s">
        <v>525</v>
      </c>
      <c r="C938" s="272" t="s">
        <v>773</v>
      </c>
      <c r="D938" s="273">
        <v>118</v>
      </c>
      <c r="E938" s="273">
        <v>118</v>
      </c>
      <c r="F938" s="278">
        <v>0</v>
      </c>
    </row>
    <row r="939" spans="1:6" x14ac:dyDescent="0.25">
      <c r="A939" s="263" t="s">
        <v>695</v>
      </c>
      <c r="B939" s="264" t="s">
        <v>525</v>
      </c>
      <c r="C939" s="272" t="s">
        <v>773</v>
      </c>
      <c r="D939" s="273">
        <v>118</v>
      </c>
      <c r="E939" s="273">
        <v>118</v>
      </c>
      <c r="F939" s="278">
        <v>0</v>
      </c>
    </row>
    <row r="940" spans="1:6" x14ac:dyDescent="0.25">
      <c r="A940" s="263" t="s">
        <v>695</v>
      </c>
      <c r="B940" s="264" t="s">
        <v>525</v>
      </c>
      <c r="C940" s="272" t="s">
        <v>773</v>
      </c>
      <c r="D940" s="273">
        <v>118</v>
      </c>
      <c r="E940" s="273">
        <v>118</v>
      </c>
      <c r="F940" s="278">
        <v>0</v>
      </c>
    </row>
    <row r="941" spans="1:6" x14ac:dyDescent="0.25">
      <c r="A941" s="263" t="s">
        <v>695</v>
      </c>
      <c r="B941" s="264" t="s">
        <v>525</v>
      </c>
      <c r="C941" s="272" t="s">
        <v>773</v>
      </c>
      <c r="D941" s="273">
        <v>118</v>
      </c>
      <c r="E941" s="273">
        <v>118</v>
      </c>
      <c r="F941" s="278">
        <v>0</v>
      </c>
    </row>
    <row r="942" spans="1:6" x14ac:dyDescent="0.25">
      <c r="A942" s="263" t="s">
        <v>695</v>
      </c>
      <c r="B942" s="264" t="s">
        <v>525</v>
      </c>
      <c r="C942" s="272" t="s">
        <v>773</v>
      </c>
      <c r="D942" s="273">
        <v>118</v>
      </c>
      <c r="E942" s="273">
        <v>118</v>
      </c>
      <c r="F942" s="278">
        <v>0</v>
      </c>
    </row>
    <row r="943" spans="1:6" x14ac:dyDescent="0.25">
      <c r="A943" s="263" t="s">
        <v>695</v>
      </c>
      <c r="B943" s="264" t="s">
        <v>525</v>
      </c>
      <c r="C943" s="272" t="s">
        <v>773</v>
      </c>
      <c r="D943" s="273">
        <v>118</v>
      </c>
      <c r="E943" s="273">
        <v>118</v>
      </c>
      <c r="F943" s="278">
        <v>0</v>
      </c>
    </row>
    <row r="944" spans="1:6" x14ac:dyDescent="0.25">
      <c r="A944" s="263" t="s">
        <v>695</v>
      </c>
      <c r="B944" s="264" t="s">
        <v>525</v>
      </c>
      <c r="C944" s="272" t="s">
        <v>773</v>
      </c>
      <c r="D944" s="273">
        <v>118</v>
      </c>
      <c r="E944" s="273">
        <v>118</v>
      </c>
      <c r="F944" s="278">
        <v>0</v>
      </c>
    </row>
    <row r="945" spans="1:6" x14ac:dyDescent="0.25">
      <c r="A945" s="263" t="s">
        <v>695</v>
      </c>
      <c r="B945" s="264" t="s">
        <v>525</v>
      </c>
      <c r="C945" s="272" t="s">
        <v>773</v>
      </c>
      <c r="D945" s="273">
        <v>118</v>
      </c>
      <c r="E945" s="273">
        <v>118</v>
      </c>
      <c r="F945" s="278">
        <v>0</v>
      </c>
    </row>
    <row r="946" spans="1:6" x14ac:dyDescent="0.25">
      <c r="A946" s="263" t="s">
        <v>695</v>
      </c>
      <c r="B946" s="264" t="s">
        <v>525</v>
      </c>
      <c r="C946" s="272" t="s">
        <v>773</v>
      </c>
      <c r="D946" s="273">
        <v>118</v>
      </c>
      <c r="E946" s="273">
        <v>118</v>
      </c>
      <c r="F946" s="278">
        <v>0</v>
      </c>
    </row>
    <row r="947" spans="1:6" x14ac:dyDescent="0.25">
      <c r="A947" s="263" t="s">
        <v>695</v>
      </c>
      <c r="B947" s="264" t="s">
        <v>525</v>
      </c>
      <c r="C947" s="272" t="s">
        <v>773</v>
      </c>
      <c r="D947" s="273">
        <v>118</v>
      </c>
      <c r="E947" s="273">
        <v>118</v>
      </c>
      <c r="F947" s="278">
        <v>0</v>
      </c>
    </row>
    <row r="948" spans="1:6" x14ac:dyDescent="0.25">
      <c r="A948" s="263" t="s">
        <v>695</v>
      </c>
      <c r="B948" s="264" t="s">
        <v>525</v>
      </c>
      <c r="C948" s="272" t="s">
        <v>773</v>
      </c>
      <c r="D948" s="273">
        <v>118</v>
      </c>
      <c r="E948" s="273">
        <v>118</v>
      </c>
      <c r="F948" s="278">
        <v>0</v>
      </c>
    </row>
    <row r="949" spans="1:6" x14ac:dyDescent="0.25">
      <c r="A949" s="263" t="s">
        <v>695</v>
      </c>
      <c r="B949" s="264" t="s">
        <v>525</v>
      </c>
      <c r="C949" s="272" t="s">
        <v>773</v>
      </c>
      <c r="D949" s="273">
        <v>118</v>
      </c>
      <c r="E949" s="273">
        <v>118</v>
      </c>
      <c r="F949" s="278">
        <v>0</v>
      </c>
    </row>
    <row r="950" spans="1:6" x14ac:dyDescent="0.25">
      <c r="A950" s="263" t="s">
        <v>695</v>
      </c>
      <c r="B950" s="264" t="s">
        <v>525</v>
      </c>
      <c r="C950" s="272" t="s">
        <v>773</v>
      </c>
      <c r="D950" s="273">
        <v>118</v>
      </c>
      <c r="E950" s="273">
        <v>118</v>
      </c>
      <c r="F950" s="278">
        <v>0</v>
      </c>
    </row>
    <row r="951" spans="1:6" x14ac:dyDescent="0.25">
      <c r="A951" s="263" t="s">
        <v>695</v>
      </c>
      <c r="B951" s="264" t="s">
        <v>525</v>
      </c>
      <c r="C951" s="272" t="s">
        <v>773</v>
      </c>
      <c r="D951" s="273">
        <v>118</v>
      </c>
      <c r="E951" s="273">
        <v>118</v>
      </c>
      <c r="F951" s="278">
        <v>0</v>
      </c>
    </row>
    <row r="952" spans="1:6" x14ac:dyDescent="0.25">
      <c r="A952" s="263" t="s">
        <v>695</v>
      </c>
      <c r="B952" s="264" t="s">
        <v>525</v>
      </c>
      <c r="C952" s="272" t="s">
        <v>773</v>
      </c>
      <c r="D952" s="273">
        <v>118</v>
      </c>
      <c r="E952" s="273">
        <v>118</v>
      </c>
      <c r="F952" s="278">
        <v>0</v>
      </c>
    </row>
    <row r="953" spans="1:6" x14ac:dyDescent="0.25">
      <c r="A953" s="263" t="s">
        <v>695</v>
      </c>
      <c r="B953" s="264" t="s">
        <v>525</v>
      </c>
      <c r="C953" s="272" t="s">
        <v>773</v>
      </c>
      <c r="D953" s="273">
        <v>118</v>
      </c>
      <c r="E953" s="273">
        <v>118</v>
      </c>
      <c r="F953" s="278">
        <v>0</v>
      </c>
    </row>
    <row r="954" spans="1:6" x14ac:dyDescent="0.25">
      <c r="A954" s="263" t="s">
        <v>695</v>
      </c>
      <c r="B954" s="264" t="s">
        <v>525</v>
      </c>
      <c r="C954" s="272" t="s">
        <v>773</v>
      </c>
      <c r="D954" s="273">
        <v>118</v>
      </c>
      <c r="E954" s="273">
        <v>118</v>
      </c>
      <c r="F954" s="278">
        <v>0</v>
      </c>
    </row>
    <row r="955" spans="1:6" x14ac:dyDescent="0.25">
      <c r="A955" s="263" t="s">
        <v>695</v>
      </c>
      <c r="B955" s="264" t="s">
        <v>525</v>
      </c>
      <c r="C955" s="272" t="s">
        <v>773</v>
      </c>
      <c r="D955" s="273">
        <v>118</v>
      </c>
      <c r="E955" s="273">
        <v>118</v>
      </c>
      <c r="F955" s="278">
        <v>0</v>
      </c>
    </row>
    <row r="956" spans="1:6" x14ac:dyDescent="0.25">
      <c r="A956" s="263" t="s">
        <v>695</v>
      </c>
      <c r="B956" s="264" t="s">
        <v>525</v>
      </c>
      <c r="C956" s="272" t="s">
        <v>773</v>
      </c>
      <c r="D956" s="273">
        <v>118</v>
      </c>
      <c r="E956" s="273">
        <v>118</v>
      </c>
      <c r="F956" s="278">
        <v>0</v>
      </c>
    </row>
    <row r="957" spans="1:6" x14ac:dyDescent="0.25">
      <c r="A957" s="263" t="s">
        <v>695</v>
      </c>
      <c r="B957" s="264" t="s">
        <v>525</v>
      </c>
      <c r="C957" s="272" t="s">
        <v>773</v>
      </c>
      <c r="D957" s="273">
        <v>118</v>
      </c>
      <c r="E957" s="273">
        <v>118</v>
      </c>
      <c r="F957" s="278">
        <v>0</v>
      </c>
    </row>
    <row r="958" spans="1:6" x14ac:dyDescent="0.25">
      <c r="A958" s="263" t="s">
        <v>695</v>
      </c>
      <c r="B958" s="264" t="s">
        <v>525</v>
      </c>
      <c r="C958" s="272" t="s">
        <v>773</v>
      </c>
      <c r="D958" s="273">
        <v>118</v>
      </c>
      <c r="E958" s="273">
        <v>118</v>
      </c>
      <c r="F958" s="278">
        <v>0</v>
      </c>
    </row>
    <row r="959" spans="1:6" x14ac:dyDescent="0.25">
      <c r="A959" s="263" t="s">
        <v>695</v>
      </c>
      <c r="B959" s="264" t="s">
        <v>525</v>
      </c>
      <c r="C959" s="272" t="s">
        <v>773</v>
      </c>
      <c r="D959" s="273">
        <v>118</v>
      </c>
      <c r="E959" s="273">
        <v>118</v>
      </c>
      <c r="F959" s="278">
        <v>0</v>
      </c>
    </row>
    <row r="960" spans="1:6" x14ac:dyDescent="0.25">
      <c r="A960" s="263" t="s">
        <v>695</v>
      </c>
      <c r="B960" s="264" t="s">
        <v>525</v>
      </c>
      <c r="C960" s="272" t="s">
        <v>773</v>
      </c>
      <c r="D960" s="273">
        <v>118</v>
      </c>
      <c r="E960" s="273">
        <v>118</v>
      </c>
      <c r="F960" s="278">
        <v>0</v>
      </c>
    </row>
    <row r="961" spans="1:6" x14ac:dyDescent="0.25">
      <c r="A961" s="263" t="s">
        <v>695</v>
      </c>
      <c r="B961" s="264" t="s">
        <v>525</v>
      </c>
      <c r="C961" s="272" t="s">
        <v>773</v>
      </c>
      <c r="D961" s="273">
        <v>118</v>
      </c>
      <c r="E961" s="273">
        <v>118</v>
      </c>
      <c r="F961" s="278">
        <v>0</v>
      </c>
    </row>
    <row r="962" spans="1:6" x14ac:dyDescent="0.25">
      <c r="A962" s="263" t="s">
        <v>695</v>
      </c>
      <c r="B962" s="264" t="s">
        <v>525</v>
      </c>
      <c r="C962" s="272" t="s">
        <v>773</v>
      </c>
      <c r="D962" s="273">
        <v>118</v>
      </c>
      <c r="E962" s="273">
        <v>118</v>
      </c>
      <c r="F962" s="278">
        <v>0</v>
      </c>
    </row>
    <row r="963" spans="1:6" x14ac:dyDescent="0.25">
      <c r="A963" s="263" t="s">
        <v>695</v>
      </c>
      <c r="B963" s="264" t="s">
        <v>525</v>
      </c>
      <c r="C963" s="272" t="s">
        <v>773</v>
      </c>
      <c r="D963" s="273">
        <v>118</v>
      </c>
      <c r="E963" s="273">
        <v>118</v>
      </c>
      <c r="F963" s="278">
        <v>0</v>
      </c>
    </row>
    <row r="964" spans="1:6" x14ac:dyDescent="0.25">
      <c r="A964" s="263" t="s">
        <v>695</v>
      </c>
      <c r="B964" s="264" t="s">
        <v>525</v>
      </c>
      <c r="C964" s="272" t="s">
        <v>773</v>
      </c>
      <c r="D964" s="273">
        <v>118</v>
      </c>
      <c r="E964" s="273">
        <v>118</v>
      </c>
      <c r="F964" s="278">
        <v>0</v>
      </c>
    </row>
    <row r="965" spans="1:6" x14ac:dyDescent="0.25">
      <c r="A965" s="263" t="s">
        <v>695</v>
      </c>
      <c r="B965" s="264" t="s">
        <v>525</v>
      </c>
      <c r="C965" s="272" t="s">
        <v>773</v>
      </c>
      <c r="D965" s="273">
        <v>118</v>
      </c>
      <c r="E965" s="273">
        <v>118</v>
      </c>
      <c r="F965" s="278">
        <v>0</v>
      </c>
    </row>
    <row r="966" spans="1:6" x14ac:dyDescent="0.25">
      <c r="A966" s="263" t="s">
        <v>695</v>
      </c>
      <c r="B966" s="264" t="s">
        <v>525</v>
      </c>
      <c r="C966" s="272" t="s">
        <v>773</v>
      </c>
      <c r="D966" s="273">
        <v>118</v>
      </c>
      <c r="E966" s="273">
        <v>118</v>
      </c>
      <c r="F966" s="278">
        <v>0</v>
      </c>
    </row>
    <row r="967" spans="1:6" x14ac:dyDescent="0.25">
      <c r="A967" s="263" t="s">
        <v>695</v>
      </c>
      <c r="B967" s="264" t="s">
        <v>525</v>
      </c>
      <c r="C967" s="272" t="s">
        <v>773</v>
      </c>
      <c r="D967" s="273">
        <v>118</v>
      </c>
      <c r="E967" s="273">
        <v>118</v>
      </c>
      <c r="F967" s="278">
        <v>0</v>
      </c>
    </row>
    <row r="968" spans="1:6" x14ac:dyDescent="0.25">
      <c r="A968" s="263" t="s">
        <v>695</v>
      </c>
      <c r="B968" s="264" t="s">
        <v>525</v>
      </c>
      <c r="C968" s="272" t="s">
        <v>773</v>
      </c>
      <c r="D968" s="273">
        <v>118</v>
      </c>
      <c r="E968" s="273">
        <v>118</v>
      </c>
      <c r="F968" s="278">
        <v>0</v>
      </c>
    </row>
    <row r="969" spans="1:6" x14ac:dyDescent="0.25">
      <c r="A969" s="263" t="s">
        <v>695</v>
      </c>
      <c r="B969" s="264" t="s">
        <v>525</v>
      </c>
      <c r="C969" s="272" t="s">
        <v>773</v>
      </c>
      <c r="D969" s="273">
        <v>118</v>
      </c>
      <c r="E969" s="273">
        <v>118</v>
      </c>
      <c r="F969" s="278">
        <v>0</v>
      </c>
    </row>
    <row r="970" spans="1:6" x14ac:dyDescent="0.25">
      <c r="A970" s="263" t="s">
        <v>695</v>
      </c>
      <c r="B970" s="264" t="s">
        <v>525</v>
      </c>
      <c r="C970" s="272" t="s">
        <v>773</v>
      </c>
      <c r="D970" s="273">
        <v>118</v>
      </c>
      <c r="E970" s="273">
        <v>118</v>
      </c>
      <c r="F970" s="278">
        <v>0</v>
      </c>
    </row>
    <row r="971" spans="1:6" x14ac:dyDescent="0.25">
      <c r="A971" s="263" t="s">
        <v>695</v>
      </c>
      <c r="B971" s="264" t="s">
        <v>525</v>
      </c>
      <c r="C971" s="272" t="s">
        <v>773</v>
      </c>
      <c r="D971" s="273">
        <v>118</v>
      </c>
      <c r="E971" s="273">
        <v>118</v>
      </c>
      <c r="F971" s="278">
        <v>0</v>
      </c>
    </row>
    <row r="972" spans="1:6" x14ac:dyDescent="0.25">
      <c r="A972" s="263" t="s">
        <v>695</v>
      </c>
      <c r="B972" s="264" t="s">
        <v>525</v>
      </c>
      <c r="C972" s="272" t="s">
        <v>773</v>
      </c>
      <c r="D972" s="273">
        <v>118</v>
      </c>
      <c r="E972" s="273">
        <v>118</v>
      </c>
      <c r="F972" s="278">
        <v>0</v>
      </c>
    </row>
    <row r="973" spans="1:6" x14ac:dyDescent="0.25">
      <c r="A973" s="263" t="s">
        <v>695</v>
      </c>
      <c r="B973" s="264" t="s">
        <v>525</v>
      </c>
      <c r="C973" s="272" t="s">
        <v>773</v>
      </c>
      <c r="D973" s="273">
        <v>118</v>
      </c>
      <c r="E973" s="273">
        <v>118</v>
      </c>
      <c r="F973" s="278">
        <v>0</v>
      </c>
    </row>
    <row r="974" spans="1:6" x14ac:dyDescent="0.25">
      <c r="A974" s="263" t="s">
        <v>695</v>
      </c>
      <c r="B974" s="264" t="s">
        <v>525</v>
      </c>
      <c r="C974" s="272" t="s">
        <v>773</v>
      </c>
      <c r="D974" s="273">
        <v>118</v>
      </c>
      <c r="E974" s="273">
        <v>118</v>
      </c>
      <c r="F974" s="278">
        <v>0</v>
      </c>
    </row>
    <row r="975" spans="1:6" x14ac:dyDescent="0.25">
      <c r="A975" s="263" t="s">
        <v>695</v>
      </c>
      <c r="B975" s="264" t="s">
        <v>525</v>
      </c>
      <c r="C975" s="272" t="s">
        <v>773</v>
      </c>
      <c r="D975" s="273">
        <v>118</v>
      </c>
      <c r="E975" s="273">
        <v>118</v>
      </c>
      <c r="F975" s="278">
        <v>0</v>
      </c>
    </row>
    <row r="976" spans="1:6" x14ac:dyDescent="0.25">
      <c r="A976" s="263" t="s">
        <v>695</v>
      </c>
      <c r="B976" s="264" t="s">
        <v>525</v>
      </c>
      <c r="C976" s="272" t="s">
        <v>773</v>
      </c>
      <c r="D976" s="273">
        <v>118</v>
      </c>
      <c r="E976" s="273">
        <v>118</v>
      </c>
      <c r="F976" s="278">
        <v>0</v>
      </c>
    </row>
    <row r="977" spans="1:6" x14ac:dyDescent="0.25">
      <c r="A977" s="263" t="s">
        <v>695</v>
      </c>
      <c r="B977" s="264" t="s">
        <v>525</v>
      </c>
      <c r="C977" s="272" t="s">
        <v>773</v>
      </c>
      <c r="D977" s="273">
        <v>118</v>
      </c>
      <c r="E977" s="273">
        <v>118</v>
      </c>
      <c r="F977" s="278">
        <v>0</v>
      </c>
    </row>
    <row r="978" spans="1:6" x14ac:dyDescent="0.25">
      <c r="A978" s="263" t="s">
        <v>695</v>
      </c>
      <c r="B978" s="264" t="s">
        <v>525</v>
      </c>
      <c r="C978" s="272" t="s">
        <v>773</v>
      </c>
      <c r="D978" s="273">
        <v>118</v>
      </c>
      <c r="E978" s="273">
        <v>118</v>
      </c>
      <c r="F978" s="278">
        <v>0</v>
      </c>
    </row>
    <row r="979" spans="1:6" x14ac:dyDescent="0.25">
      <c r="A979" s="263" t="s">
        <v>695</v>
      </c>
      <c r="B979" s="264" t="s">
        <v>525</v>
      </c>
      <c r="C979" s="272" t="s">
        <v>773</v>
      </c>
      <c r="D979" s="273">
        <v>118</v>
      </c>
      <c r="E979" s="273">
        <v>118</v>
      </c>
      <c r="F979" s="278">
        <v>0</v>
      </c>
    </row>
    <row r="980" spans="1:6" x14ac:dyDescent="0.25">
      <c r="A980" s="263" t="s">
        <v>695</v>
      </c>
      <c r="B980" s="264" t="s">
        <v>525</v>
      </c>
      <c r="C980" s="272" t="s">
        <v>773</v>
      </c>
      <c r="D980" s="273">
        <v>118</v>
      </c>
      <c r="E980" s="273">
        <v>118</v>
      </c>
      <c r="F980" s="278">
        <v>0</v>
      </c>
    </row>
    <row r="981" spans="1:6" x14ac:dyDescent="0.25">
      <c r="A981" s="263" t="s">
        <v>695</v>
      </c>
      <c r="B981" s="264" t="s">
        <v>525</v>
      </c>
      <c r="C981" s="272" t="s">
        <v>773</v>
      </c>
      <c r="D981" s="273">
        <v>118</v>
      </c>
      <c r="E981" s="273">
        <v>118</v>
      </c>
      <c r="F981" s="278">
        <v>0</v>
      </c>
    </row>
    <row r="982" spans="1:6" x14ac:dyDescent="0.25">
      <c r="A982" s="263" t="s">
        <v>695</v>
      </c>
      <c r="B982" s="264" t="s">
        <v>525</v>
      </c>
      <c r="C982" s="272" t="s">
        <v>773</v>
      </c>
      <c r="D982" s="273">
        <v>118</v>
      </c>
      <c r="E982" s="273">
        <v>118</v>
      </c>
      <c r="F982" s="278">
        <v>0</v>
      </c>
    </row>
    <row r="983" spans="1:6" x14ac:dyDescent="0.25">
      <c r="A983" s="263" t="s">
        <v>695</v>
      </c>
      <c r="B983" s="264" t="s">
        <v>525</v>
      </c>
      <c r="C983" s="272" t="s">
        <v>773</v>
      </c>
      <c r="D983" s="273">
        <v>118</v>
      </c>
      <c r="E983" s="273">
        <v>118</v>
      </c>
      <c r="F983" s="278">
        <v>0</v>
      </c>
    </row>
    <row r="984" spans="1:6" x14ac:dyDescent="0.25">
      <c r="A984" s="263" t="s">
        <v>695</v>
      </c>
      <c r="B984" s="264" t="s">
        <v>525</v>
      </c>
      <c r="C984" s="272" t="s">
        <v>773</v>
      </c>
      <c r="D984" s="273">
        <v>118</v>
      </c>
      <c r="E984" s="273">
        <v>118</v>
      </c>
      <c r="F984" s="278">
        <v>0</v>
      </c>
    </row>
    <row r="985" spans="1:6" x14ac:dyDescent="0.25">
      <c r="A985" s="263" t="s">
        <v>695</v>
      </c>
      <c r="B985" s="264" t="s">
        <v>525</v>
      </c>
      <c r="C985" s="272" t="s">
        <v>773</v>
      </c>
      <c r="D985" s="273">
        <v>118</v>
      </c>
      <c r="E985" s="273">
        <v>118</v>
      </c>
      <c r="F985" s="278">
        <v>0</v>
      </c>
    </row>
    <row r="986" spans="1:6" x14ac:dyDescent="0.25">
      <c r="A986" s="263" t="s">
        <v>695</v>
      </c>
      <c r="B986" s="264" t="s">
        <v>525</v>
      </c>
      <c r="C986" s="272" t="s">
        <v>773</v>
      </c>
      <c r="D986" s="273">
        <v>118</v>
      </c>
      <c r="E986" s="273">
        <v>118</v>
      </c>
      <c r="F986" s="278">
        <v>0</v>
      </c>
    </row>
    <row r="987" spans="1:6" x14ac:dyDescent="0.25">
      <c r="A987" s="263" t="s">
        <v>695</v>
      </c>
      <c r="B987" s="264" t="s">
        <v>525</v>
      </c>
      <c r="C987" s="272" t="s">
        <v>773</v>
      </c>
      <c r="D987" s="273">
        <v>118</v>
      </c>
      <c r="E987" s="273">
        <v>118</v>
      </c>
      <c r="F987" s="278">
        <v>0</v>
      </c>
    </row>
    <row r="988" spans="1:6" x14ac:dyDescent="0.25">
      <c r="A988" s="263" t="s">
        <v>695</v>
      </c>
      <c r="B988" s="264" t="s">
        <v>525</v>
      </c>
      <c r="C988" s="272" t="s">
        <v>773</v>
      </c>
      <c r="D988" s="273">
        <v>118</v>
      </c>
      <c r="E988" s="273">
        <v>118</v>
      </c>
      <c r="F988" s="278">
        <v>0</v>
      </c>
    </row>
    <row r="989" spans="1:6" x14ac:dyDescent="0.25">
      <c r="A989" s="263" t="s">
        <v>695</v>
      </c>
      <c r="B989" s="264" t="s">
        <v>525</v>
      </c>
      <c r="C989" s="272" t="s">
        <v>773</v>
      </c>
      <c r="D989" s="273">
        <v>118</v>
      </c>
      <c r="E989" s="273">
        <v>118</v>
      </c>
      <c r="F989" s="278">
        <v>0</v>
      </c>
    </row>
    <row r="990" spans="1:6" x14ac:dyDescent="0.25">
      <c r="A990" s="263" t="s">
        <v>695</v>
      </c>
      <c r="B990" s="264" t="s">
        <v>525</v>
      </c>
      <c r="C990" s="272" t="s">
        <v>773</v>
      </c>
      <c r="D990" s="273">
        <v>118</v>
      </c>
      <c r="E990" s="273">
        <v>118</v>
      </c>
      <c r="F990" s="278">
        <v>0</v>
      </c>
    </row>
    <row r="991" spans="1:6" x14ac:dyDescent="0.25">
      <c r="A991" s="263" t="s">
        <v>695</v>
      </c>
      <c r="B991" s="264" t="s">
        <v>525</v>
      </c>
      <c r="C991" s="272" t="s">
        <v>773</v>
      </c>
      <c r="D991" s="273">
        <v>118</v>
      </c>
      <c r="E991" s="273">
        <v>118</v>
      </c>
      <c r="F991" s="278">
        <v>0</v>
      </c>
    </row>
    <row r="992" spans="1:6" x14ac:dyDescent="0.25">
      <c r="A992" s="263" t="s">
        <v>695</v>
      </c>
      <c r="B992" s="264" t="s">
        <v>525</v>
      </c>
      <c r="C992" s="272" t="s">
        <v>773</v>
      </c>
      <c r="D992" s="273">
        <v>118</v>
      </c>
      <c r="E992" s="273">
        <v>118</v>
      </c>
      <c r="F992" s="278">
        <v>0</v>
      </c>
    </row>
    <row r="993" spans="1:6" x14ac:dyDescent="0.25">
      <c r="A993" s="263" t="s">
        <v>695</v>
      </c>
      <c r="B993" s="264" t="s">
        <v>525</v>
      </c>
      <c r="C993" s="272" t="s">
        <v>773</v>
      </c>
      <c r="D993" s="273">
        <v>118</v>
      </c>
      <c r="E993" s="273">
        <v>118</v>
      </c>
      <c r="F993" s="278">
        <v>0</v>
      </c>
    </row>
    <row r="994" spans="1:6" x14ac:dyDescent="0.25">
      <c r="A994" s="263" t="s">
        <v>695</v>
      </c>
      <c r="B994" s="264" t="s">
        <v>525</v>
      </c>
      <c r="C994" s="272" t="s">
        <v>773</v>
      </c>
      <c r="D994" s="273">
        <v>118</v>
      </c>
      <c r="E994" s="273">
        <v>118</v>
      </c>
      <c r="F994" s="278">
        <v>0</v>
      </c>
    </row>
    <row r="995" spans="1:6" x14ac:dyDescent="0.25">
      <c r="A995" s="263" t="s">
        <v>695</v>
      </c>
      <c r="B995" s="264" t="s">
        <v>525</v>
      </c>
      <c r="C995" s="272" t="s">
        <v>773</v>
      </c>
      <c r="D995" s="273">
        <v>118</v>
      </c>
      <c r="E995" s="273">
        <v>118</v>
      </c>
      <c r="F995" s="278">
        <v>0</v>
      </c>
    </row>
    <row r="996" spans="1:6" x14ac:dyDescent="0.25">
      <c r="A996" s="263" t="s">
        <v>695</v>
      </c>
      <c r="B996" s="264" t="s">
        <v>525</v>
      </c>
      <c r="C996" s="272" t="s">
        <v>773</v>
      </c>
      <c r="D996" s="273">
        <v>118</v>
      </c>
      <c r="E996" s="273">
        <v>118</v>
      </c>
      <c r="F996" s="278">
        <v>0</v>
      </c>
    </row>
    <row r="997" spans="1:6" x14ac:dyDescent="0.25">
      <c r="A997" s="263" t="s">
        <v>695</v>
      </c>
      <c r="B997" s="264" t="s">
        <v>525</v>
      </c>
      <c r="C997" s="272" t="s">
        <v>773</v>
      </c>
      <c r="D997" s="273">
        <v>118</v>
      </c>
      <c r="E997" s="273">
        <v>118</v>
      </c>
      <c r="F997" s="278">
        <v>0</v>
      </c>
    </row>
    <row r="998" spans="1:6" x14ac:dyDescent="0.25">
      <c r="A998" s="263" t="s">
        <v>695</v>
      </c>
      <c r="B998" s="264" t="s">
        <v>525</v>
      </c>
      <c r="C998" s="272" t="s">
        <v>773</v>
      </c>
      <c r="D998" s="273">
        <v>118</v>
      </c>
      <c r="E998" s="273">
        <v>118</v>
      </c>
      <c r="F998" s="278">
        <v>0</v>
      </c>
    </row>
    <row r="999" spans="1:6" x14ac:dyDescent="0.25">
      <c r="A999" s="263" t="s">
        <v>695</v>
      </c>
      <c r="B999" s="264" t="s">
        <v>525</v>
      </c>
      <c r="C999" s="272" t="s">
        <v>773</v>
      </c>
      <c r="D999" s="273">
        <v>118</v>
      </c>
      <c r="E999" s="273">
        <v>118</v>
      </c>
      <c r="F999" s="278">
        <v>0</v>
      </c>
    </row>
    <row r="1000" spans="1:6" x14ac:dyDescent="0.25">
      <c r="A1000" s="263" t="s">
        <v>695</v>
      </c>
      <c r="B1000" s="264" t="s">
        <v>525</v>
      </c>
      <c r="C1000" s="272" t="s">
        <v>773</v>
      </c>
      <c r="D1000" s="273">
        <v>118</v>
      </c>
      <c r="E1000" s="273">
        <v>118</v>
      </c>
      <c r="F1000" s="278">
        <v>0</v>
      </c>
    </row>
    <row r="1001" spans="1:6" x14ac:dyDescent="0.25">
      <c r="A1001" s="263" t="s">
        <v>695</v>
      </c>
      <c r="B1001" s="264" t="s">
        <v>525</v>
      </c>
      <c r="C1001" s="272" t="s">
        <v>773</v>
      </c>
      <c r="D1001" s="273">
        <v>118</v>
      </c>
      <c r="E1001" s="273">
        <v>118</v>
      </c>
      <c r="F1001" s="278">
        <v>0</v>
      </c>
    </row>
    <row r="1002" spans="1:6" x14ac:dyDescent="0.25">
      <c r="A1002" s="263" t="s">
        <v>695</v>
      </c>
      <c r="B1002" s="264" t="s">
        <v>525</v>
      </c>
      <c r="C1002" s="272" t="s">
        <v>773</v>
      </c>
      <c r="D1002" s="273">
        <v>118</v>
      </c>
      <c r="E1002" s="273">
        <v>118</v>
      </c>
      <c r="F1002" s="278">
        <v>0</v>
      </c>
    </row>
    <row r="1003" spans="1:6" x14ac:dyDescent="0.25">
      <c r="A1003" s="263" t="s">
        <v>695</v>
      </c>
      <c r="B1003" s="264" t="s">
        <v>525</v>
      </c>
      <c r="C1003" s="272" t="s">
        <v>773</v>
      </c>
      <c r="D1003" s="273">
        <v>118</v>
      </c>
      <c r="E1003" s="273">
        <v>118</v>
      </c>
      <c r="F1003" s="278">
        <v>0</v>
      </c>
    </row>
    <row r="1004" spans="1:6" x14ac:dyDescent="0.25">
      <c r="A1004" s="263" t="s">
        <v>695</v>
      </c>
      <c r="B1004" s="264" t="s">
        <v>525</v>
      </c>
      <c r="C1004" s="272" t="s">
        <v>773</v>
      </c>
      <c r="D1004" s="273">
        <v>118</v>
      </c>
      <c r="E1004" s="273">
        <v>118</v>
      </c>
      <c r="F1004" s="278">
        <v>0</v>
      </c>
    </row>
    <row r="1005" spans="1:6" x14ac:dyDescent="0.25">
      <c r="A1005" s="263" t="s">
        <v>695</v>
      </c>
      <c r="B1005" s="264" t="s">
        <v>525</v>
      </c>
      <c r="C1005" s="272" t="s">
        <v>773</v>
      </c>
      <c r="D1005" s="273">
        <v>118</v>
      </c>
      <c r="E1005" s="273">
        <v>118</v>
      </c>
      <c r="F1005" s="278">
        <v>0</v>
      </c>
    </row>
    <row r="1006" spans="1:6" x14ac:dyDescent="0.25">
      <c r="A1006" s="263" t="s">
        <v>695</v>
      </c>
      <c r="B1006" s="264" t="s">
        <v>525</v>
      </c>
      <c r="C1006" s="272" t="s">
        <v>773</v>
      </c>
      <c r="D1006" s="273">
        <v>118</v>
      </c>
      <c r="E1006" s="273">
        <v>118</v>
      </c>
      <c r="F1006" s="278">
        <v>0</v>
      </c>
    </row>
    <row r="1007" spans="1:6" x14ac:dyDescent="0.25">
      <c r="A1007" s="263" t="s">
        <v>695</v>
      </c>
      <c r="B1007" s="264" t="s">
        <v>525</v>
      </c>
      <c r="C1007" s="272" t="s">
        <v>773</v>
      </c>
      <c r="D1007" s="273">
        <v>118</v>
      </c>
      <c r="E1007" s="273">
        <v>118</v>
      </c>
      <c r="F1007" s="278">
        <v>0</v>
      </c>
    </row>
    <row r="1008" spans="1:6" x14ac:dyDescent="0.25">
      <c r="A1008" s="263" t="s">
        <v>695</v>
      </c>
      <c r="B1008" s="264" t="s">
        <v>525</v>
      </c>
      <c r="C1008" s="272" t="s">
        <v>773</v>
      </c>
      <c r="D1008" s="273">
        <v>118</v>
      </c>
      <c r="E1008" s="273">
        <v>118</v>
      </c>
      <c r="F1008" s="278">
        <v>0</v>
      </c>
    </row>
    <row r="1009" spans="1:6" x14ac:dyDescent="0.25">
      <c r="A1009" s="263" t="s">
        <v>695</v>
      </c>
      <c r="B1009" s="264" t="s">
        <v>525</v>
      </c>
      <c r="C1009" s="272" t="s">
        <v>773</v>
      </c>
      <c r="D1009" s="273">
        <v>118</v>
      </c>
      <c r="E1009" s="273">
        <v>118</v>
      </c>
      <c r="F1009" s="278">
        <v>0</v>
      </c>
    </row>
    <row r="1010" spans="1:6" x14ac:dyDescent="0.25">
      <c r="A1010" s="263" t="s">
        <v>695</v>
      </c>
      <c r="B1010" s="264" t="s">
        <v>525</v>
      </c>
      <c r="C1010" s="272" t="s">
        <v>773</v>
      </c>
      <c r="D1010" s="273">
        <v>118</v>
      </c>
      <c r="E1010" s="273">
        <v>118</v>
      </c>
      <c r="F1010" s="278">
        <v>0</v>
      </c>
    </row>
    <row r="1011" spans="1:6" x14ac:dyDescent="0.25">
      <c r="A1011" s="263" t="s">
        <v>695</v>
      </c>
      <c r="B1011" s="264" t="s">
        <v>525</v>
      </c>
      <c r="C1011" s="272" t="s">
        <v>773</v>
      </c>
      <c r="D1011" s="273">
        <v>118</v>
      </c>
      <c r="E1011" s="273">
        <v>118</v>
      </c>
      <c r="F1011" s="278">
        <v>0</v>
      </c>
    </row>
    <row r="1012" spans="1:6" x14ac:dyDescent="0.25">
      <c r="A1012" s="263" t="s">
        <v>695</v>
      </c>
      <c r="B1012" s="264" t="s">
        <v>525</v>
      </c>
      <c r="C1012" s="272" t="s">
        <v>773</v>
      </c>
      <c r="D1012" s="273">
        <v>118</v>
      </c>
      <c r="E1012" s="273">
        <v>118</v>
      </c>
      <c r="F1012" s="278">
        <v>0</v>
      </c>
    </row>
    <row r="1013" spans="1:6" x14ac:dyDescent="0.25">
      <c r="A1013" s="263" t="s">
        <v>695</v>
      </c>
      <c r="B1013" s="264" t="s">
        <v>525</v>
      </c>
      <c r="C1013" s="272" t="s">
        <v>773</v>
      </c>
      <c r="D1013" s="273">
        <v>118</v>
      </c>
      <c r="E1013" s="273">
        <v>118</v>
      </c>
      <c r="F1013" s="278">
        <v>0</v>
      </c>
    </row>
    <row r="1014" spans="1:6" x14ac:dyDescent="0.25">
      <c r="A1014" s="263" t="s">
        <v>695</v>
      </c>
      <c r="B1014" s="264" t="s">
        <v>525</v>
      </c>
      <c r="C1014" s="272" t="s">
        <v>773</v>
      </c>
      <c r="D1014" s="273">
        <v>118</v>
      </c>
      <c r="E1014" s="273">
        <v>118</v>
      </c>
      <c r="F1014" s="278">
        <v>0</v>
      </c>
    </row>
    <row r="1015" spans="1:6" x14ac:dyDescent="0.25">
      <c r="A1015" s="263" t="s">
        <v>695</v>
      </c>
      <c r="B1015" s="264" t="s">
        <v>525</v>
      </c>
      <c r="C1015" s="272" t="s">
        <v>773</v>
      </c>
      <c r="D1015" s="273">
        <v>118</v>
      </c>
      <c r="E1015" s="273">
        <v>118</v>
      </c>
      <c r="F1015" s="278">
        <v>0</v>
      </c>
    </row>
    <row r="1016" spans="1:6" x14ac:dyDescent="0.25">
      <c r="A1016" s="263" t="s">
        <v>695</v>
      </c>
      <c r="B1016" s="264" t="s">
        <v>525</v>
      </c>
      <c r="C1016" s="272" t="s">
        <v>773</v>
      </c>
      <c r="D1016" s="273">
        <v>118</v>
      </c>
      <c r="E1016" s="273">
        <v>118</v>
      </c>
      <c r="F1016" s="278">
        <v>0</v>
      </c>
    </row>
    <row r="1017" spans="1:6" x14ac:dyDescent="0.25">
      <c r="A1017" s="263" t="s">
        <v>695</v>
      </c>
      <c r="B1017" s="264" t="s">
        <v>525</v>
      </c>
      <c r="C1017" s="272" t="s">
        <v>773</v>
      </c>
      <c r="D1017" s="273">
        <v>118</v>
      </c>
      <c r="E1017" s="273">
        <v>118</v>
      </c>
      <c r="F1017" s="278">
        <v>0</v>
      </c>
    </row>
    <row r="1018" spans="1:6" x14ac:dyDescent="0.25">
      <c r="A1018" s="263" t="s">
        <v>695</v>
      </c>
      <c r="B1018" s="264" t="s">
        <v>525</v>
      </c>
      <c r="C1018" s="272" t="s">
        <v>773</v>
      </c>
      <c r="D1018" s="273">
        <v>118</v>
      </c>
      <c r="E1018" s="273">
        <v>118</v>
      </c>
      <c r="F1018" s="278">
        <v>0</v>
      </c>
    </row>
    <row r="1019" spans="1:6" x14ac:dyDescent="0.25">
      <c r="A1019" s="263" t="s">
        <v>695</v>
      </c>
      <c r="B1019" s="264" t="s">
        <v>525</v>
      </c>
      <c r="C1019" s="272" t="s">
        <v>773</v>
      </c>
      <c r="D1019" s="273">
        <v>118</v>
      </c>
      <c r="E1019" s="273">
        <v>118</v>
      </c>
      <c r="F1019" s="278">
        <v>0</v>
      </c>
    </row>
    <row r="1020" spans="1:6" x14ac:dyDescent="0.25">
      <c r="A1020" s="263" t="s">
        <v>695</v>
      </c>
      <c r="B1020" s="264" t="s">
        <v>525</v>
      </c>
      <c r="C1020" s="272" t="s">
        <v>774</v>
      </c>
      <c r="D1020" s="273">
        <v>312</v>
      </c>
      <c r="E1020" s="273">
        <v>312</v>
      </c>
      <c r="F1020" s="278">
        <v>0</v>
      </c>
    </row>
    <row r="1021" spans="1:6" x14ac:dyDescent="0.25">
      <c r="A1021" s="263" t="s">
        <v>695</v>
      </c>
      <c r="B1021" s="264" t="s">
        <v>525</v>
      </c>
      <c r="C1021" s="272" t="s">
        <v>774</v>
      </c>
      <c r="D1021" s="273">
        <v>311</v>
      </c>
      <c r="E1021" s="273">
        <v>311</v>
      </c>
      <c r="F1021" s="278">
        <v>0</v>
      </c>
    </row>
    <row r="1022" spans="1:6" x14ac:dyDescent="0.25">
      <c r="A1022" s="263" t="s">
        <v>695</v>
      </c>
      <c r="B1022" s="264" t="s">
        <v>525</v>
      </c>
      <c r="C1022" s="272" t="s">
        <v>774</v>
      </c>
      <c r="D1022" s="273">
        <v>311</v>
      </c>
      <c r="E1022" s="273">
        <v>311</v>
      </c>
      <c r="F1022" s="278">
        <v>0</v>
      </c>
    </row>
    <row r="1023" spans="1:6" x14ac:dyDescent="0.25">
      <c r="A1023" s="263" t="s">
        <v>695</v>
      </c>
      <c r="B1023" s="264" t="s">
        <v>525</v>
      </c>
      <c r="C1023" s="272" t="s">
        <v>774</v>
      </c>
      <c r="D1023" s="273">
        <v>311</v>
      </c>
      <c r="E1023" s="273">
        <v>311</v>
      </c>
      <c r="F1023" s="278">
        <v>0</v>
      </c>
    </row>
    <row r="1024" spans="1:6" x14ac:dyDescent="0.25">
      <c r="A1024" s="263" t="s">
        <v>695</v>
      </c>
      <c r="B1024" s="264" t="s">
        <v>525</v>
      </c>
      <c r="C1024" s="272" t="s">
        <v>774</v>
      </c>
      <c r="D1024" s="273">
        <v>311</v>
      </c>
      <c r="E1024" s="273">
        <v>311</v>
      </c>
      <c r="F1024" s="278">
        <v>0</v>
      </c>
    </row>
    <row r="1025" spans="1:6" x14ac:dyDescent="0.25">
      <c r="A1025" s="263" t="s">
        <v>695</v>
      </c>
      <c r="B1025" s="264" t="s">
        <v>525</v>
      </c>
      <c r="C1025" s="272" t="s">
        <v>774</v>
      </c>
      <c r="D1025" s="273">
        <v>311</v>
      </c>
      <c r="E1025" s="273">
        <v>311</v>
      </c>
      <c r="F1025" s="278">
        <v>0</v>
      </c>
    </row>
    <row r="1026" spans="1:6" x14ac:dyDescent="0.25">
      <c r="A1026" s="263" t="s">
        <v>695</v>
      </c>
      <c r="B1026" s="264" t="s">
        <v>525</v>
      </c>
      <c r="C1026" s="272" t="s">
        <v>774</v>
      </c>
      <c r="D1026" s="273">
        <v>311</v>
      </c>
      <c r="E1026" s="273">
        <v>311</v>
      </c>
      <c r="F1026" s="278">
        <v>0</v>
      </c>
    </row>
    <row r="1027" spans="1:6" x14ac:dyDescent="0.25">
      <c r="A1027" s="263" t="s">
        <v>695</v>
      </c>
      <c r="B1027" s="264" t="s">
        <v>525</v>
      </c>
      <c r="C1027" s="272" t="s">
        <v>774</v>
      </c>
      <c r="D1027" s="273">
        <v>311</v>
      </c>
      <c r="E1027" s="273">
        <v>311</v>
      </c>
      <c r="F1027" s="278">
        <v>0</v>
      </c>
    </row>
    <row r="1028" spans="1:6" x14ac:dyDescent="0.25">
      <c r="A1028" s="263" t="s">
        <v>695</v>
      </c>
      <c r="B1028" s="264" t="s">
        <v>525</v>
      </c>
      <c r="C1028" s="272" t="s">
        <v>774</v>
      </c>
      <c r="D1028" s="273">
        <v>311</v>
      </c>
      <c r="E1028" s="273">
        <v>311</v>
      </c>
      <c r="F1028" s="278">
        <v>0</v>
      </c>
    </row>
    <row r="1029" spans="1:6" x14ac:dyDescent="0.25">
      <c r="A1029" s="263" t="s">
        <v>695</v>
      </c>
      <c r="B1029" s="264" t="s">
        <v>525</v>
      </c>
      <c r="C1029" s="272" t="s">
        <v>774</v>
      </c>
      <c r="D1029" s="273">
        <v>311</v>
      </c>
      <c r="E1029" s="273">
        <v>311</v>
      </c>
      <c r="F1029" s="278">
        <v>0</v>
      </c>
    </row>
    <row r="1030" spans="1:6" x14ac:dyDescent="0.25">
      <c r="A1030" s="263" t="s">
        <v>695</v>
      </c>
      <c r="B1030" s="264" t="s">
        <v>525</v>
      </c>
      <c r="C1030" s="272" t="s">
        <v>774</v>
      </c>
      <c r="D1030" s="273">
        <v>311</v>
      </c>
      <c r="E1030" s="273">
        <v>311</v>
      </c>
      <c r="F1030" s="278">
        <v>0</v>
      </c>
    </row>
    <row r="1031" spans="1:6" x14ac:dyDescent="0.25">
      <c r="A1031" s="263" t="s">
        <v>695</v>
      </c>
      <c r="B1031" s="264" t="s">
        <v>525</v>
      </c>
      <c r="C1031" s="272" t="s">
        <v>774</v>
      </c>
      <c r="D1031" s="273">
        <v>311</v>
      </c>
      <c r="E1031" s="273">
        <v>311</v>
      </c>
      <c r="F1031" s="278">
        <v>0</v>
      </c>
    </row>
    <row r="1032" spans="1:6" x14ac:dyDescent="0.25">
      <c r="A1032" s="263" t="s">
        <v>695</v>
      </c>
      <c r="B1032" s="264" t="s">
        <v>525</v>
      </c>
      <c r="C1032" s="272" t="s">
        <v>774</v>
      </c>
      <c r="D1032" s="273">
        <v>311</v>
      </c>
      <c r="E1032" s="273">
        <v>311</v>
      </c>
      <c r="F1032" s="278">
        <v>0</v>
      </c>
    </row>
    <row r="1033" spans="1:6" x14ac:dyDescent="0.25">
      <c r="A1033" s="263" t="s">
        <v>695</v>
      </c>
      <c r="B1033" s="264" t="s">
        <v>525</v>
      </c>
      <c r="C1033" s="272" t="s">
        <v>774</v>
      </c>
      <c r="D1033" s="273">
        <v>311</v>
      </c>
      <c r="E1033" s="273">
        <v>311</v>
      </c>
      <c r="F1033" s="278">
        <v>0</v>
      </c>
    </row>
    <row r="1034" spans="1:6" x14ac:dyDescent="0.25">
      <c r="A1034" s="263" t="s">
        <v>695</v>
      </c>
      <c r="B1034" s="264" t="s">
        <v>525</v>
      </c>
      <c r="C1034" s="272" t="s">
        <v>774</v>
      </c>
      <c r="D1034" s="273">
        <v>311</v>
      </c>
      <c r="E1034" s="273">
        <v>311</v>
      </c>
      <c r="F1034" s="278">
        <v>0</v>
      </c>
    </row>
    <row r="1035" spans="1:6" x14ac:dyDescent="0.25">
      <c r="A1035" s="263" t="s">
        <v>695</v>
      </c>
      <c r="B1035" s="264" t="s">
        <v>525</v>
      </c>
      <c r="C1035" s="272" t="s">
        <v>774</v>
      </c>
      <c r="D1035" s="273">
        <v>311</v>
      </c>
      <c r="E1035" s="273">
        <v>311</v>
      </c>
      <c r="F1035" s="278">
        <v>0</v>
      </c>
    </row>
    <row r="1036" spans="1:6" x14ac:dyDescent="0.25">
      <c r="A1036" s="263" t="s">
        <v>695</v>
      </c>
      <c r="B1036" s="264" t="s">
        <v>525</v>
      </c>
      <c r="C1036" s="272" t="s">
        <v>774</v>
      </c>
      <c r="D1036" s="273">
        <v>311</v>
      </c>
      <c r="E1036" s="273">
        <v>311</v>
      </c>
      <c r="F1036" s="278">
        <v>0</v>
      </c>
    </row>
    <row r="1037" spans="1:6" x14ac:dyDescent="0.25">
      <c r="A1037" s="263" t="s">
        <v>695</v>
      </c>
      <c r="B1037" s="264" t="s">
        <v>525</v>
      </c>
      <c r="C1037" s="272" t="s">
        <v>774</v>
      </c>
      <c r="D1037" s="273">
        <v>311</v>
      </c>
      <c r="E1037" s="273">
        <v>311</v>
      </c>
      <c r="F1037" s="278">
        <v>0</v>
      </c>
    </row>
    <row r="1038" spans="1:6" x14ac:dyDescent="0.25">
      <c r="A1038" s="263" t="s">
        <v>695</v>
      </c>
      <c r="B1038" s="264" t="s">
        <v>525</v>
      </c>
      <c r="C1038" s="272" t="s">
        <v>774</v>
      </c>
      <c r="D1038" s="273">
        <v>311</v>
      </c>
      <c r="E1038" s="273">
        <v>311</v>
      </c>
      <c r="F1038" s="278">
        <v>0</v>
      </c>
    </row>
    <row r="1039" spans="1:6" x14ac:dyDescent="0.25">
      <c r="A1039" s="263" t="s">
        <v>695</v>
      </c>
      <c r="B1039" s="264" t="s">
        <v>525</v>
      </c>
      <c r="C1039" s="272" t="s">
        <v>774</v>
      </c>
      <c r="D1039" s="273">
        <v>311</v>
      </c>
      <c r="E1039" s="273">
        <v>311</v>
      </c>
      <c r="F1039" s="278">
        <v>0</v>
      </c>
    </row>
    <row r="1040" spans="1:6" x14ac:dyDescent="0.25">
      <c r="A1040" s="263" t="s">
        <v>695</v>
      </c>
      <c r="B1040" s="264" t="s">
        <v>525</v>
      </c>
      <c r="C1040" s="272" t="s">
        <v>774</v>
      </c>
      <c r="D1040" s="273">
        <v>311</v>
      </c>
      <c r="E1040" s="273">
        <v>311</v>
      </c>
      <c r="F1040" s="278">
        <v>0</v>
      </c>
    </row>
    <row r="1041" spans="1:6" x14ac:dyDescent="0.25">
      <c r="A1041" s="263" t="s">
        <v>695</v>
      </c>
      <c r="B1041" s="264" t="s">
        <v>525</v>
      </c>
      <c r="C1041" s="272" t="s">
        <v>774</v>
      </c>
      <c r="D1041" s="273">
        <v>311</v>
      </c>
      <c r="E1041" s="273">
        <v>311</v>
      </c>
      <c r="F1041" s="278">
        <v>0</v>
      </c>
    </row>
    <row r="1042" spans="1:6" x14ac:dyDescent="0.25">
      <c r="A1042" s="263" t="s">
        <v>695</v>
      </c>
      <c r="B1042" s="264" t="s">
        <v>525</v>
      </c>
      <c r="C1042" s="272" t="s">
        <v>774</v>
      </c>
      <c r="D1042" s="273">
        <v>311</v>
      </c>
      <c r="E1042" s="273">
        <v>311</v>
      </c>
      <c r="F1042" s="278">
        <v>0</v>
      </c>
    </row>
    <row r="1043" spans="1:6" x14ac:dyDescent="0.25">
      <c r="A1043" s="263" t="s">
        <v>695</v>
      </c>
      <c r="B1043" s="264" t="s">
        <v>525</v>
      </c>
      <c r="C1043" s="272" t="s">
        <v>774</v>
      </c>
      <c r="D1043" s="273">
        <v>311</v>
      </c>
      <c r="E1043" s="273">
        <v>311</v>
      </c>
      <c r="F1043" s="278">
        <v>0</v>
      </c>
    </row>
    <row r="1044" spans="1:6" x14ac:dyDescent="0.25">
      <c r="A1044" s="263" t="s">
        <v>695</v>
      </c>
      <c r="B1044" s="264" t="s">
        <v>525</v>
      </c>
      <c r="C1044" s="272" t="s">
        <v>774</v>
      </c>
      <c r="D1044" s="273">
        <v>311</v>
      </c>
      <c r="E1044" s="273">
        <v>311</v>
      </c>
      <c r="F1044" s="278">
        <v>0</v>
      </c>
    </row>
    <row r="1045" spans="1:6" x14ac:dyDescent="0.25">
      <c r="A1045" s="263" t="s">
        <v>695</v>
      </c>
      <c r="B1045" s="264" t="s">
        <v>525</v>
      </c>
      <c r="C1045" s="272" t="s">
        <v>774</v>
      </c>
      <c r="D1045" s="273">
        <v>311</v>
      </c>
      <c r="E1045" s="273">
        <v>311</v>
      </c>
      <c r="F1045" s="278">
        <v>0</v>
      </c>
    </row>
    <row r="1046" spans="1:6" x14ac:dyDescent="0.25">
      <c r="A1046" s="263" t="s">
        <v>695</v>
      </c>
      <c r="B1046" s="264" t="s">
        <v>525</v>
      </c>
      <c r="C1046" s="272" t="s">
        <v>774</v>
      </c>
      <c r="D1046" s="273">
        <v>311</v>
      </c>
      <c r="E1046" s="273">
        <v>311</v>
      </c>
      <c r="F1046" s="278">
        <v>0</v>
      </c>
    </row>
    <row r="1047" spans="1:6" x14ac:dyDescent="0.25">
      <c r="A1047" s="263" t="s">
        <v>695</v>
      </c>
      <c r="B1047" s="264" t="s">
        <v>525</v>
      </c>
      <c r="C1047" s="272" t="s">
        <v>774</v>
      </c>
      <c r="D1047" s="273">
        <v>311</v>
      </c>
      <c r="E1047" s="273">
        <v>311</v>
      </c>
      <c r="F1047" s="278">
        <v>0</v>
      </c>
    </row>
    <row r="1048" spans="1:6" x14ac:dyDescent="0.25">
      <c r="A1048" s="263" t="s">
        <v>695</v>
      </c>
      <c r="B1048" s="264" t="s">
        <v>525</v>
      </c>
      <c r="C1048" s="272" t="s">
        <v>774</v>
      </c>
      <c r="D1048" s="273">
        <v>311</v>
      </c>
      <c r="E1048" s="273">
        <v>311</v>
      </c>
      <c r="F1048" s="278">
        <v>0</v>
      </c>
    </row>
    <row r="1049" spans="1:6" x14ac:dyDescent="0.25">
      <c r="A1049" s="263" t="s">
        <v>695</v>
      </c>
      <c r="B1049" s="264" t="s">
        <v>525</v>
      </c>
      <c r="C1049" s="272" t="s">
        <v>774</v>
      </c>
      <c r="D1049" s="273">
        <v>311</v>
      </c>
      <c r="E1049" s="273">
        <v>311</v>
      </c>
      <c r="F1049" s="278">
        <v>0</v>
      </c>
    </row>
    <row r="1050" spans="1:6" x14ac:dyDescent="0.25">
      <c r="A1050" s="263" t="s">
        <v>695</v>
      </c>
      <c r="B1050" s="264" t="s">
        <v>525</v>
      </c>
      <c r="C1050" s="272" t="s">
        <v>774</v>
      </c>
      <c r="D1050" s="273">
        <v>311</v>
      </c>
      <c r="E1050" s="273">
        <v>311</v>
      </c>
      <c r="F1050" s="278">
        <v>0</v>
      </c>
    </row>
    <row r="1051" spans="1:6" x14ac:dyDescent="0.25">
      <c r="A1051" s="263" t="s">
        <v>695</v>
      </c>
      <c r="B1051" s="264" t="s">
        <v>525</v>
      </c>
      <c r="C1051" s="272" t="s">
        <v>774</v>
      </c>
      <c r="D1051" s="273">
        <v>311</v>
      </c>
      <c r="E1051" s="273">
        <v>311</v>
      </c>
      <c r="F1051" s="278">
        <v>0</v>
      </c>
    </row>
    <row r="1052" spans="1:6" x14ac:dyDescent="0.25">
      <c r="A1052" s="263" t="s">
        <v>695</v>
      </c>
      <c r="B1052" s="264" t="s">
        <v>525</v>
      </c>
      <c r="C1052" s="272" t="s">
        <v>774</v>
      </c>
      <c r="D1052" s="273">
        <v>311</v>
      </c>
      <c r="E1052" s="273">
        <v>311</v>
      </c>
      <c r="F1052" s="278">
        <v>0</v>
      </c>
    </row>
    <row r="1053" spans="1:6" x14ac:dyDescent="0.25">
      <c r="A1053" s="263" t="s">
        <v>695</v>
      </c>
      <c r="B1053" s="264" t="s">
        <v>525</v>
      </c>
      <c r="C1053" s="272" t="s">
        <v>774</v>
      </c>
      <c r="D1053" s="273">
        <v>311</v>
      </c>
      <c r="E1053" s="273">
        <v>311</v>
      </c>
      <c r="F1053" s="278">
        <v>0</v>
      </c>
    </row>
    <row r="1054" spans="1:6" x14ac:dyDescent="0.25">
      <c r="A1054" s="263" t="s">
        <v>695</v>
      </c>
      <c r="B1054" s="264" t="s">
        <v>525</v>
      </c>
      <c r="C1054" s="272" t="s">
        <v>774</v>
      </c>
      <c r="D1054" s="273">
        <v>311</v>
      </c>
      <c r="E1054" s="273">
        <v>311</v>
      </c>
      <c r="F1054" s="278">
        <v>0</v>
      </c>
    </row>
    <row r="1055" spans="1:6" x14ac:dyDescent="0.25">
      <c r="A1055" s="263" t="s">
        <v>695</v>
      </c>
      <c r="B1055" s="264" t="s">
        <v>525</v>
      </c>
      <c r="C1055" s="272" t="s">
        <v>755</v>
      </c>
      <c r="D1055" s="273">
        <v>56</v>
      </c>
      <c r="E1055" s="273">
        <v>56</v>
      </c>
      <c r="F1055" s="278">
        <v>0</v>
      </c>
    </row>
    <row r="1056" spans="1:6" x14ac:dyDescent="0.25">
      <c r="A1056" s="263" t="s">
        <v>695</v>
      </c>
      <c r="B1056" s="264" t="s">
        <v>525</v>
      </c>
      <c r="C1056" s="272" t="s">
        <v>755</v>
      </c>
      <c r="D1056" s="273">
        <v>108</v>
      </c>
      <c r="E1056" s="273">
        <v>108</v>
      </c>
      <c r="F1056" s="278">
        <v>0</v>
      </c>
    </row>
    <row r="1057" spans="1:6" x14ac:dyDescent="0.25">
      <c r="A1057" s="263" t="s">
        <v>695</v>
      </c>
      <c r="B1057" s="264" t="s">
        <v>525</v>
      </c>
      <c r="C1057" s="272" t="s">
        <v>755</v>
      </c>
      <c r="D1057" s="273">
        <v>108</v>
      </c>
      <c r="E1057" s="273">
        <v>108</v>
      </c>
      <c r="F1057" s="278">
        <v>0</v>
      </c>
    </row>
    <row r="1058" spans="1:6" x14ac:dyDescent="0.25">
      <c r="A1058" s="263" t="s">
        <v>695</v>
      </c>
      <c r="B1058" s="264" t="s">
        <v>525</v>
      </c>
      <c r="C1058" s="272" t="s">
        <v>755</v>
      </c>
      <c r="D1058" s="273">
        <v>108</v>
      </c>
      <c r="E1058" s="273">
        <v>108</v>
      </c>
      <c r="F1058" s="278">
        <v>0</v>
      </c>
    </row>
    <row r="1059" spans="1:6" x14ac:dyDescent="0.25">
      <c r="A1059" s="263" t="s">
        <v>695</v>
      </c>
      <c r="B1059" s="264" t="s">
        <v>525</v>
      </c>
      <c r="C1059" s="272" t="s">
        <v>755</v>
      </c>
      <c r="D1059" s="273">
        <v>108</v>
      </c>
      <c r="E1059" s="273">
        <v>108</v>
      </c>
      <c r="F1059" s="278">
        <v>0</v>
      </c>
    </row>
    <row r="1060" spans="1:6" x14ac:dyDescent="0.25">
      <c r="A1060" s="263" t="s">
        <v>695</v>
      </c>
      <c r="B1060" s="264" t="s">
        <v>525</v>
      </c>
      <c r="C1060" s="272" t="s">
        <v>755</v>
      </c>
      <c r="D1060" s="273">
        <v>108</v>
      </c>
      <c r="E1060" s="273">
        <v>108</v>
      </c>
      <c r="F1060" s="278">
        <v>0</v>
      </c>
    </row>
    <row r="1061" spans="1:6" x14ac:dyDescent="0.25">
      <c r="A1061" s="263" t="s">
        <v>695</v>
      </c>
      <c r="B1061" s="264" t="s">
        <v>525</v>
      </c>
      <c r="C1061" s="272" t="s">
        <v>755</v>
      </c>
      <c r="D1061" s="273">
        <v>108</v>
      </c>
      <c r="E1061" s="273">
        <v>108</v>
      </c>
      <c r="F1061" s="278">
        <v>0</v>
      </c>
    </row>
    <row r="1062" spans="1:6" x14ac:dyDescent="0.25">
      <c r="A1062" s="263" t="s">
        <v>695</v>
      </c>
      <c r="B1062" s="264" t="s">
        <v>525</v>
      </c>
      <c r="C1062" s="272" t="s">
        <v>755</v>
      </c>
      <c r="D1062" s="273">
        <v>108</v>
      </c>
      <c r="E1062" s="273">
        <v>108</v>
      </c>
      <c r="F1062" s="278">
        <v>0</v>
      </c>
    </row>
    <row r="1063" spans="1:6" x14ac:dyDescent="0.25">
      <c r="A1063" s="263" t="s">
        <v>695</v>
      </c>
      <c r="B1063" s="264" t="s">
        <v>525</v>
      </c>
      <c r="C1063" s="272" t="s">
        <v>755</v>
      </c>
      <c r="D1063" s="273">
        <v>108</v>
      </c>
      <c r="E1063" s="273">
        <v>108</v>
      </c>
      <c r="F1063" s="278">
        <v>0</v>
      </c>
    </row>
    <row r="1064" spans="1:6" x14ac:dyDescent="0.25">
      <c r="A1064" s="263" t="s">
        <v>695</v>
      </c>
      <c r="B1064" s="264" t="s">
        <v>525</v>
      </c>
      <c r="C1064" s="272" t="s">
        <v>755</v>
      </c>
      <c r="D1064" s="273">
        <v>108</v>
      </c>
      <c r="E1064" s="273">
        <v>108</v>
      </c>
      <c r="F1064" s="278">
        <v>0</v>
      </c>
    </row>
    <row r="1065" spans="1:6" x14ac:dyDescent="0.25">
      <c r="A1065" s="263" t="s">
        <v>695</v>
      </c>
      <c r="B1065" s="264" t="s">
        <v>525</v>
      </c>
      <c r="C1065" s="272" t="s">
        <v>755</v>
      </c>
      <c r="D1065" s="273">
        <v>108</v>
      </c>
      <c r="E1065" s="273">
        <v>108</v>
      </c>
      <c r="F1065" s="278">
        <v>0</v>
      </c>
    </row>
    <row r="1066" spans="1:6" x14ac:dyDescent="0.25">
      <c r="A1066" s="263" t="s">
        <v>695</v>
      </c>
      <c r="B1066" s="264" t="s">
        <v>525</v>
      </c>
      <c r="C1066" s="272" t="s">
        <v>755</v>
      </c>
      <c r="D1066" s="273">
        <v>108</v>
      </c>
      <c r="E1066" s="273">
        <v>108</v>
      </c>
      <c r="F1066" s="278">
        <v>0</v>
      </c>
    </row>
    <row r="1067" spans="1:6" x14ac:dyDescent="0.25">
      <c r="A1067" s="263" t="s">
        <v>695</v>
      </c>
      <c r="B1067" s="264" t="s">
        <v>525</v>
      </c>
      <c r="C1067" s="272" t="s">
        <v>755</v>
      </c>
      <c r="D1067" s="273">
        <v>108</v>
      </c>
      <c r="E1067" s="273">
        <v>108</v>
      </c>
      <c r="F1067" s="278">
        <v>0</v>
      </c>
    </row>
    <row r="1068" spans="1:6" x14ac:dyDescent="0.25">
      <c r="A1068" s="263" t="s">
        <v>695</v>
      </c>
      <c r="B1068" s="264" t="s">
        <v>525</v>
      </c>
      <c r="C1068" s="272" t="s">
        <v>755</v>
      </c>
      <c r="D1068" s="273">
        <v>108</v>
      </c>
      <c r="E1068" s="273">
        <v>108</v>
      </c>
      <c r="F1068" s="278">
        <v>0</v>
      </c>
    </row>
    <row r="1069" spans="1:6" x14ac:dyDescent="0.25">
      <c r="A1069" s="263" t="s">
        <v>695</v>
      </c>
      <c r="B1069" s="264" t="s">
        <v>525</v>
      </c>
      <c r="C1069" s="272" t="s">
        <v>755</v>
      </c>
      <c r="D1069" s="273">
        <v>108</v>
      </c>
      <c r="E1069" s="273">
        <v>108</v>
      </c>
      <c r="F1069" s="278">
        <v>0</v>
      </c>
    </row>
    <row r="1070" spans="1:6" x14ac:dyDescent="0.25">
      <c r="A1070" s="263" t="s">
        <v>695</v>
      </c>
      <c r="B1070" s="264" t="s">
        <v>525</v>
      </c>
      <c r="C1070" s="272" t="s">
        <v>755</v>
      </c>
      <c r="D1070" s="273">
        <v>108</v>
      </c>
      <c r="E1070" s="273">
        <v>108</v>
      </c>
      <c r="F1070" s="278">
        <v>0</v>
      </c>
    </row>
    <row r="1071" spans="1:6" x14ac:dyDescent="0.25">
      <c r="A1071" s="263" t="s">
        <v>695</v>
      </c>
      <c r="B1071" s="264" t="s">
        <v>525</v>
      </c>
      <c r="C1071" s="272" t="s">
        <v>755</v>
      </c>
      <c r="D1071" s="273">
        <v>108</v>
      </c>
      <c r="E1071" s="273">
        <v>108</v>
      </c>
      <c r="F1071" s="278">
        <v>0</v>
      </c>
    </row>
    <row r="1072" spans="1:6" x14ac:dyDescent="0.25">
      <c r="A1072" s="263" t="s">
        <v>695</v>
      </c>
      <c r="B1072" s="264" t="s">
        <v>525</v>
      </c>
      <c r="C1072" s="272" t="s">
        <v>755</v>
      </c>
      <c r="D1072" s="273">
        <v>108</v>
      </c>
      <c r="E1072" s="273">
        <v>108</v>
      </c>
      <c r="F1072" s="278">
        <v>0</v>
      </c>
    </row>
    <row r="1073" spans="1:6" x14ac:dyDescent="0.25">
      <c r="A1073" s="263" t="s">
        <v>695</v>
      </c>
      <c r="B1073" s="264" t="s">
        <v>525</v>
      </c>
      <c r="C1073" s="272" t="s">
        <v>755</v>
      </c>
      <c r="D1073" s="273">
        <v>108</v>
      </c>
      <c r="E1073" s="273">
        <v>108</v>
      </c>
      <c r="F1073" s="278">
        <v>0</v>
      </c>
    </row>
    <row r="1074" spans="1:6" x14ac:dyDescent="0.25">
      <c r="A1074" s="263" t="s">
        <v>695</v>
      </c>
      <c r="B1074" s="264" t="s">
        <v>525</v>
      </c>
      <c r="C1074" s="272" t="s">
        <v>755</v>
      </c>
      <c r="D1074" s="273">
        <v>108</v>
      </c>
      <c r="E1074" s="273">
        <v>108</v>
      </c>
      <c r="F1074" s="278">
        <v>0</v>
      </c>
    </row>
    <row r="1075" spans="1:6" x14ac:dyDescent="0.25">
      <c r="A1075" s="263" t="s">
        <v>695</v>
      </c>
      <c r="B1075" s="264" t="s">
        <v>525</v>
      </c>
      <c r="C1075" s="272" t="s">
        <v>755</v>
      </c>
      <c r="D1075" s="273">
        <v>108</v>
      </c>
      <c r="E1075" s="273">
        <v>108</v>
      </c>
      <c r="F1075" s="278">
        <v>0</v>
      </c>
    </row>
    <row r="1076" spans="1:6" x14ac:dyDescent="0.25">
      <c r="A1076" s="263" t="s">
        <v>695</v>
      </c>
      <c r="B1076" s="264" t="s">
        <v>525</v>
      </c>
      <c r="C1076" s="272" t="s">
        <v>755</v>
      </c>
      <c r="D1076" s="273">
        <v>108</v>
      </c>
      <c r="E1076" s="273">
        <v>108</v>
      </c>
      <c r="F1076" s="278">
        <v>0</v>
      </c>
    </row>
    <row r="1077" spans="1:6" x14ac:dyDescent="0.25">
      <c r="A1077" s="263" t="s">
        <v>695</v>
      </c>
      <c r="B1077" s="264" t="s">
        <v>525</v>
      </c>
      <c r="C1077" s="272" t="s">
        <v>755</v>
      </c>
      <c r="D1077" s="273">
        <v>108</v>
      </c>
      <c r="E1077" s="273">
        <v>108</v>
      </c>
      <c r="F1077" s="278">
        <v>0</v>
      </c>
    </row>
    <row r="1078" spans="1:6" x14ac:dyDescent="0.25">
      <c r="A1078" s="263" t="s">
        <v>695</v>
      </c>
      <c r="B1078" s="264" t="s">
        <v>525</v>
      </c>
      <c r="C1078" s="272" t="s">
        <v>755</v>
      </c>
      <c r="D1078" s="273">
        <v>108</v>
      </c>
      <c r="E1078" s="273">
        <v>108</v>
      </c>
      <c r="F1078" s="278">
        <v>0</v>
      </c>
    </row>
    <row r="1079" spans="1:6" x14ac:dyDescent="0.25">
      <c r="A1079" s="263" t="s">
        <v>695</v>
      </c>
      <c r="B1079" s="264" t="s">
        <v>525</v>
      </c>
      <c r="C1079" s="272" t="s">
        <v>755</v>
      </c>
      <c r="D1079" s="273">
        <v>108</v>
      </c>
      <c r="E1079" s="273">
        <v>108</v>
      </c>
      <c r="F1079" s="278">
        <v>0</v>
      </c>
    </row>
    <row r="1080" spans="1:6" x14ac:dyDescent="0.25">
      <c r="A1080" s="263" t="s">
        <v>695</v>
      </c>
      <c r="B1080" s="264" t="s">
        <v>525</v>
      </c>
      <c r="C1080" s="272" t="s">
        <v>755</v>
      </c>
      <c r="D1080" s="273">
        <v>108</v>
      </c>
      <c r="E1080" s="273">
        <v>108</v>
      </c>
      <c r="F1080" s="278">
        <v>0</v>
      </c>
    </row>
    <row r="1081" spans="1:6" x14ac:dyDescent="0.25">
      <c r="A1081" s="263" t="s">
        <v>695</v>
      </c>
      <c r="B1081" s="264" t="s">
        <v>525</v>
      </c>
      <c r="C1081" s="272" t="s">
        <v>755</v>
      </c>
      <c r="D1081" s="273">
        <v>108</v>
      </c>
      <c r="E1081" s="273">
        <v>108</v>
      </c>
      <c r="F1081" s="278">
        <v>0</v>
      </c>
    </row>
    <row r="1082" spans="1:6" x14ac:dyDescent="0.25">
      <c r="A1082" s="263" t="s">
        <v>695</v>
      </c>
      <c r="B1082" s="264" t="s">
        <v>525</v>
      </c>
      <c r="C1082" s="272" t="s">
        <v>755</v>
      </c>
      <c r="D1082" s="273">
        <v>108</v>
      </c>
      <c r="E1082" s="273">
        <v>108</v>
      </c>
      <c r="F1082" s="278">
        <v>0</v>
      </c>
    </row>
    <row r="1083" spans="1:6" x14ac:dyDescent="0.25">
      <c r="A1083" s="263" t="s">
        <v>695</v>
      </c>
      <c r="B1083" s="264" t="s">
        <v>525</v>
      </c>
      <c r="C1083" s="272" t="s">
        <v>755</v>
      </c>
      <c r="D1083" s="273">
        <v>108</v>
      </c>
      <c r="E1083" s="273">
        <v>108</v>
      </c>
      <c r="F1083" s="278">
        <v>0</v>
      </c>
    </row>
    <row r="1084" spans="1:6" x14ac:dyDescent="0.25">
      <c r="A1084" s="263" t="s">
        <v>695</v>
      </c>
      <c r="B1084" s="264" t="s">
        <v>525</v>
      </c>
      <c r="C1084" s="272" t="s">
        <v>755</v>
      </c>
      <c r="D1084" s="273">
        <v>108</v>
      </c>
      <c r="E1084" s="273">
        <v>108</v>
      </c>
      <c r="F1084" s="278">
        <v>0</v>
      </c>
    </row>
    <row r="1085" spans="1:6" x14ac:dyDescent="0.25">
      <c r="A1085" s="263" t="s">
        <v>695</v>
      </c>
      <c r="B1085" s="264" t="s">
        <v>525</v>
      </c>
      <c r="C1085" s="272" t="s">
        <v>755</v>
      </c>
      <c r="D1085" s="273">
        <v>108</v>
      </c>
      <c r="E1085" s="273">
        <v>108</v>
      </c>
      <c r="F1085" s="278">
        <v>0</v>
      </c>
    </row>
    <row r="1086" spans="1:6" x14ac:dyDescent="0.25">
      <c r="A1086" s="263" t="s">
        <v>695</v>
      </c>
      <c r="B1086" s="264" t="s">
        <v>525</v>
      </c>
      <c r="C1086" s="272" t="s">
        <v>755</v>
      </c>
      <c r="D1086" s="273">
        <v>108</v>
      </c>
      <c r="E1086" s="273">
        <v>108</v>
      </c>
      <c r="F1086" s="278">
        <v>0</v>
      </c>
    </row>
    <row r="1087" spans="1:6" x14ac:dyDescent="0.25">
      <c r="A1087" s="263" t="s">
        <v>695</v>
      </c>
      <c r="B1087" s="264" t="s">
        <v>525</v>
      </c>
      <c r="C1087" s="272" t="s">
        <v>755</v>
      </c>
      <c r="D1087" s="273">
        <v>108</v>
      </c>
      <c r="E1087" s="273">
        <v>108</v>
      </c>
      <c r="F1087" s="278">
        <v>0</v>
      </c>
    </row>
    <row r="1088" spans="1:6" x14ac:dyDescent="0.25">
      <c r="A1088" s="263" t="s">
        <v>695</v>
      </c>
      <c r="B1088" s="264" t="s">
        <v>525</v>
      </c>
      <c r="C1088" s="272" t="s">
        <v>755</v>
      </c>
      <c r="D1088" s="273">
        <v>108</v>
      </c>
      <c r="E1088" s="273">
        <v>108</v>
      </c>
      <c r="F1088" s="278">
        <v>0</v>
      </c>
    </row>
    <row r="1089" spans="1:6" x14ac:dyDescent="0.25">
      <c r="A1089" s="263" t="s">
        <v>695</v>
      </c>
      <c r="B1089" s="264" t="s">
        <v>525</v>
      </c>
      <c r="C1089" s="272" t="s">
        <v>755</v>
      </c>
      <c r="D1089" s="273">
        <v>108</v>
      </c>
      <c r="E1089" s="273">
        <v>108</v>
      </c>
      <c r="F1089" s="278">
        <v>0</v>
      </c>
    </row>
    <row r="1090" spans="1:6" x14ac:dyDescent="0.25">
      <c r="A1090" s="263" t="s">
        <v>695</v>
      </c>
      <c r="B1090" s="264" t="s">
        <v>525</v>
      </c>
      <c r="C1090" s="272" t="s">
        <v>755</v>
      </c>
      <c r="D1090" s="273">
        <v>108</v>
      </c>
      <c r="E1090" s="273">
        <v>108</v>
      </c>
      <c r="F1090" s="278">
        <v>0</v>
      </c>
    </row>
    <row r="1091" spans="1:6" x14ac:dyDescent="0.25">
      <c r="A1091" s="263" t="s">
        <v>695</v>
      </c>
      <c r="B1091" s="264" t="s">
        <v>525</v>
      </c>
      <c r="C1091" s="272" t="s">
        <v>755</v>
      </c>
      <c r="D1091" s="273">
        <v>108</v>
      </c>
      <c r="E1091" s="273">
        <v>108</v>
      </c>
      <c r="F1091" s="278">
        <v>0</v>
      </c>
    </row>
    <row r="1092" spans="1:6" x14ac:dyDescent="0.25">
      <c r="A1092" s="263" t="s">
        <v>695</v>
      </c>
      <c r="B1092" s="264" t="s">
        <v>525</v>
      </c>
      <c r="C1092" s="272" t="s">
        <v>755</v>
      </c>
      <c r="D1092" s="273">
        <v>108</v>
      </c>
      <c r="E1092" s="273">
        <v>108</v>
      </c>
      <c r="F1092" s="278">
        <v>0</v>
      </c>
    </row>
    <row r="1093" spans="1:6" x14ac:dyDescent="0.25">
      <c r="A1093" s="263" t="s">
        <v>695</v>
      </c>
      <c r="B1093" s="264" t="s">
        <v>525</v>
      </c>
      <c r="C1093" s="272" t="s">
        <v>755</v>
      </c>
      <c r="D1093" s="273">
        <v>108</v>
      </c>
      <c r="E1093" s="273">
        <v>108</v>
      </c>
      <c r="F1093" s="278">
        <v>0</v>
      </c>
    </row>
    <row r="1094" spans="1:6" x14ac:dyDescent="0.25">
      <c r="A1094" s="263" t="s">
        <v>695</v>
      </c>
      <c r="B1094" s="264" t="s">
        <v>525</v>
      </c>
      <c r="C1094" s="272" t="s">
        <v>755</v>
      </c>
      <c r="D1094" s="273">
        <v>108</v>
      </c>
      <c r="E1094" s="273">
        <v>108</v>
      </c>
      <c r="F1094" s="278">
        <v>0</v>
      </c>
    </row>
    <row r="1095" spans="1:6" x14ac:dyDescent="0.25">
      <c r="A1095" s="263" t="s">
        <v>695</v>
      </c>
      <c r="B1095" s="264" t="s">
        <v>525</v>
      </c>
      <c r="C1095" s="272" t="s">
        <v>755</v>
      </c>
      <c r="D1095" s="273">
        <v>108</v>
      </c>
      <c r="E1095" s="273">
        <v>108</v>
      </c>
      <c r="F1095" s="278">
        <v>0</v>
      </c>
    </row>
    <row r="1096" spans="1:6" x14ac:dyDescent="0.25">
      <c r="A1096" s="263" t="s">
        <v>695</v>
      </c>
      <c r="B1096" s="264" t="s">
        <v>525</v>
      </c>
      <c r="C1096" s="272" t="s">
        <v>755</v>
      </c>
      <c r="D1096" s="273">
        <v>108</v>
      </c>
      <c r="E1096" s="273">
        <v>108</v>
      </c>
      <c r="F1096" s="278">
        <v>0</v>
      </c>
    </row>
    <row r="1097" spans="1:6" x14ac:dyDescent="0.25">
      <c r="A1097" s="263" t="s">
        <v>695</v>
      </c>
      <c r="B1097" s="264" t="s">
        <v>525</v>
      </c>
      <c r="C1097" s="272" t="s">
        <v>755</v>
      </c>
      <c r="D1097" s="273">
        <v>108</v>
      </c>
      <c r="E1097" s="273">
        <v>108</v>
      </c>
      <c r="F1097" s="278">
        <v>0</v>
      </c>
    </row>
    <row r="1098" spans="1:6" x14ac:dyDescent="0.25">
      <c r="A1098" s="263" t="s">
        <v>695</v>
      </c>
      <c r="B1098" s="264" t="s">
        <v>525</v>
      </c>
      <c r="C1098" s="272" t="s">
        <v>755</v>
      </c>
      <c r="D1098" s="273">
        <v>108</v>
      </c>
      <c r="E1098" s="273">
        <v>108</v>
      </c>
      <c r="F1098" s="278">
        <v>0</v>
      </c>
    </row>
    <row r="1099" spans="1:6" x14ac:dyDescent="0.25">
      <c r="A1099" s="263" t="s">
        <v>695</v>
      </c>
      <c r="B1099" s="264" t="s">
        <v>525</v>
      </c>
      <c r="C1099" s="272" t="s">
        <v>755</v>
      </c>
      <c r="D1099" s="273">
        <v>108</v>
      </c>
      <c r="E1099" s="273">
        <v>108</v>
      </c>
      <c r="F1099" s="278">
        <v>0</v>
      </c>
    </row>
    <row r="1100" spans="1:6" x14ac:dyDescent="0.25">
      <c r="A1100" s="263" t="s">
        <v>695</v>
      </c>
      <c r="B1100" s="264" t="s">
        <v>525</v>
      </c>
      <c r="C1100" s="272" t="s">
        <v>755</v>
      </c>
      <c r="D1100" s="273">
        <v>108</v>
      </c>
      <c r="E1100" s="273">
        <v>108</v>
      </c>
      <c r="F1100" s="278">
        <v>0</v>
      </c>
    </row>
    <row r="1101" spans="1:6" x14ac:dyDescent="0.25">
      <c r="A1101" s="263" t="s">
        <v>695</v>
      </c>
      <c r="B1101" s="264" t="s">
        <v>525</v>
      </c>
      <c r="C1101" s="272" t="s">
        <v>755</v>
      </c>
      <c r="D1101" s="273">
        <v>108</v>
      </c>
      <c r="E1101" s="273">
        <v>108</v>
      </c>
      <c r="F1101" s="278">
        <v>0</v>
      </c>
    </row>
    <row r="1102" spans="1:6" x14ac:dyDescent="0.25">
      <c r="A1102" s="263" t="s">
        <v>695</v>
      </c>
      <c r="B1102" s="264" t="s">
        <v>525</v>
      </c>
      <c r="C1102" s="272" t="s">
        <v>755</v>
      </c>
      <c r="D1102" s="273">
        <v>108</v>
      </c>
      <c r="E1102" s="273">
        <v>108</v>
      </c>
      <c r="F1102" s="278">
        <v>0</v>
      </c>
    </row>
    <row r="1103" spans="1:6" x14ac:dyDescent="0.25">
      <c r="A1103" s="263" t="s">
        <v>695</v>
      </c>
      <c r="B1103" s="264" t="s">
        <v>525</v>
      </c>
      <c r="C1103" s="272" t="s">
        <v>755</v>
      </c>
      <c r="D1103" s="273">
        <v>108</v>
      </c>
      <c r="E1103" s="273">
        <v>108</v>
      </c>
      <c r="F1103" s="278">
        <v>0</v>
      </c>
    </row>
    <row r="1104" spans="1:6" x14ac:dyDescent="0.25">
      <c r="A1104" s="263" t="s">
        <v>695</v>
      </c>
      <c r="B1104" s="264" t="s">
        <v>525</v>
      </c>
      <c r="C1104" s="272" t="s">
        <v>755</v>
      </c>
      <c r="D1104" s="273">
        <v>108</v>
      </c>
      <c r="E1104" s="273">
        <v>108</v>
      </c>
      <c r="F1104" s="278">
        <v>0</v>
      </c>
    </row>
    <row r="1105" spans="1:6" x14ac:dyDescent="0.25">
      <c r="A1105" s="263" t="s">
        <v>695</v>
      </c>
      <c r="B1105" s="264" t="s">
        <v>525</v>
      </c>
      <c r="C1105" s="272" t="s">
        <v>755</v>
      </c>
      <c r="D1105" s="273">
        <v>108</v>
      </c>
      <c r="E1105" s="273">
        <v>108</v>
      </c>
      <c r="F1105" s="278">
        <v>0</v>
      </c>
    </row>
    <row r="1106" spans="1:6" x14ac:dyDescent="0.25">
      <c r="A1106" s="263" t="s">
        <v>695</v>
      </c>
      <c r="B1106" s="264" t="s">
        <v>525</v>
      </c>
      <c r="C1106" s="272" t="s">
        <v>755</v>
      </c>
      <c r="D1106" s="273">
        <v>108</v>
      </c>
      <c r="E1106" s="273">
        <v>108</v>
      </c>
      <c r="F1106" s="278">
        <v>0</v>
      </c>
    </row>
    <row r="1107" spans="1:6" x14ac:dyDescent="0.25">
      <c r="A1107" s="263" t="s">
        <v>695</v>
      </c>
      <c r="B1107" s="264" t="s">
        <v>525</v>
      </c>
      <c r="C1107" s="272" t="s">
        <v>755</v>
      </c>
      <c r="D1107" s="273">
        <v>108</v>
      </c>
      <c r="E1107" s="273">
        <v>108</v>
      </c>
      <c r="F1107" s="278">
        <v>0</v>
      </c>
    </row>
    <row r="1108" spans="1:6" x14ac:dyDescent="0.25">
      <c r="A1108" s="263" t="s">
        <v>695</v>
      </c>
      <c r="B1108" s="264" t="s">
        <v>525</v>
      </c>
      <c r="C1108" s="272" t="s">
        <v>755</v>
      </c>
      <c r="D1108" s="273">
        <v>108</v>
      </c>
      <c r="E1108" s="273">
        <v>108</v>
      </c>
      <c r="F1108" s="278">
        <v>0</v>
      </c>
    </row>
    <row r="1109" spans="1:6" x14ac:dyDescent="0.25">
      <c r="A1109" s="263" t="s">
        <v>695</v>
      </c>
      <c r="B1109" s="264" t="s">
        <v>525</v>
      </c>
      <c r="C1109" s="272" t="s">
        <v>755</v>
      </c>
      <c r="D1109" s="273">
        <v>108</v>
      </c>
      <c r="E1109" s="273">
        <v>108</v>
      </c>
      <c r="F1109" s="278">
        <v>0</v>
      </c>
    </row>
    <row r="1110" spans="1:6" x14ac:dyDescent="0.25">
      <c r="A1110" s="263" t="s">
        <v>695</v>
      </c>
      <c r="B1110" s="264" t="s">
        <v>525</v>
      </c>
      <c r="C1110" s="272" t="s">
        <v>755</v>
      </c>
      <c r="D1110" s="273">
        <v>108</v>
      </c>
      <c r="E1110" s="273">
        <v>108</v>
      </c>
      <c r="F1110" s="278">
        <v>0</v>
      </c>
    </row>
    <row r="1111" spans="1:6" x14ac:dyDescent="0.25">
      <c r="A1111" s="263" t="s">
        <v>695</v>
      </c>
      <c r="B1111" s="264" t="s">
        <v>525</v>
      </c>
      <c r="C1111" s="272" t="s">
        <v>755</v>
      </c>
      <c r="D1111" s="273">
        <v>108</v>
      </c>
      <c r="E1111" s="273">
        <v>108</v>
      </c>
      <c r="F1111" s="278">
        <v>0</v>
      </c>
    </row>
    <row r="1112" spans="1:6" x14ac:dyDescent="0.25">
      <c r="A1112" s="263" t="s">
        <v>695</v>
      </c>
      <c r="B1112" s="264" t="s">
        <v>525</v>
      </c>
      <c r="C1112" s="272" t="s">
        <v>755</v>
      </c>
      <c r="D1112" s="273">
        <v>108</v>
      </c>
      <c r="E1112" s="273">
        <v>108</v>
      </c>
      <c r="F1112" s="278">
        <v>0</v>
      </c>
    </row>
    <row r="1113" spans="1:6" x14ac:dyDescent="0.25">
      <c r="A1113" s="263" t="s">
        <v>695</v>
      </c>
      <c r="B1113" s="264" t="s">
        <v>525</v>
      </c>
      <c r="C1113" s="272" t="s">
        <v>755</v>
      </c>
      <c r="D1113" s="273">
        <v>108</v>
      </c>
      <c r="E1113" s="273">
        <v>108</v>
      </c>
      <c r="F1113" s="278">
        <v>0</v>
      </c>
    </row>
    <row r="1114" spans="1:6" x14ac:dyDescent="0.25">
      <c r="A1114" s="263" t="s">
        <v>695</v>
      </c>
      <c r="B1114" s="264" t="s">
        <v>525</v>
      </c>
      <c r="C1114" s="272" t="s">
        <v>755</v>
      </c>
      <c r="D1114" s="273">
        <v>108</v>
      </c>
      <c r="E1114" s="273">
        <v>108</v>
      </c>
      <c r="F1114" s="278">
        <v>0</v>
      </c>
    </row>
    <row r="1115" spans="1:6" x14ac:dyDescent="0.25">
      <c r="A1115" s="263" t="s">
        <v>695</v>
      </c>
      <c r="B1115" s="264" t="s">
        <v>525</v>
      </c>
      <c r="C1115" s="272" t="s">
        <v>755</v>
      </c>
      <c r="D1115" s="273">
        <v>108</v>
      </c>
      <c r="E1115" s="273">
        <v>108</v>
      </c>
      <c r="F1115" s="278">
        <v>0</v>
      </c>
    </row>
    <row r="1116" spans="1:6" x14ac:dyDescent="0.25">
      <c r="A1116" s="263" t="s">
        <v>695</v>
      </c>
      <c r="B1116" s="264" t="s">
        <v>525</v>
      </c>
      <c r="C1116" s="272" t="s">
        <v>755</v>
      </c>
      <c r="D1116" s="273">
        <v>108</v>
      </c>
      <c r="E1116" s="273">
        <v>108</v>
      </c>
      <c r="F1116" s="278">
        <v>0</v>
      </c>
    </row>
    <row r="1117" spans="1:6" x14ac:dyDescent="0.25">
      <c r="A1117" s="263" t="s">
        <v>695</v>
      </c>
      <c r="B1117" s="264" t="s">
        <v>525</v>
      </c>
      <c r="C1117" s="272" t="s">
        <v>755</v>
      </c>
      <c r="D1117" s="273">
        <v>108</v>
      </c>
      <c r="E1117" s="273">
        <v>108</v>
      </c>
      <c r="F1117" s="278">
        <v>0</v>
      </c>
    </row>
    <row r="1118" spans="1:6" x14ac:dyDescent="0.25">
      <c r="A1118" s="263" t="s">
        <v>695</v>
      </c>
      <c r="B1118" s="264" t="s">
        <v>525</v>
      </c>
      <c r="C1118" s="272" t="s">
        <v>755</v>
      </c>
      <c r="D1118" s="273">
        <v>108</v>
      </c>
      <c r="E1118" s="273">
        <v>108</v>
      </c>
      <c r="F1118" s="278">
        <v>0</v>
      </c>
    </row>
    <row r="1119" spans="1:6" x14ac:dyDescent="0.25">
      <c r="A1119" s="263" t="s">
        <v>695</v>
      </c>
      <c r="B1119" s="264" t="s">
        <v>525</v>
      </c>
      <c r="C1119" s="272" t="s">
        <v>755</v>
      </c>
      <c r="D1119" s="273">
        <v>108</v>
      </c>
      <c r="E1119" s="273">
        <v>108</v>
      </c>
      <c r="F1119" s="278">
        <v>0</v>
      </c>
    </row>
    <row r="1120" spans="1:6" x14ac:dyDescent="0.25">
      <c r="A1120" s="263" t="s">
        <v>695</v>
      </c>
      <c r="B1120" s="264" t="s">
        <v>525</v>
      </c>
      <c r="C1120" s="272" t="s">
        <v>755</v>
      </c>
      <c r="D1120" s="273">
        <v>108</v>
      </c>
      <c r="E1120" s="273">
        <v>108</v>
      </c>
      <c r="F1120" s="278">
        <v>0</v>
      </c>
    </row>
    <row r="1121" spans="1:6" x14ac:dyDescent="0.25">
      <c r="A1121" s="263" t="s">
        <v>695</v>
      </c>
      <c r="B1121" s="264" t="s">
        <v>525</v>
      </c>
      <c r="C1121" s="272" t="s">
        <v>755</v>
      </c>
      <c r="D1121" s="273">
        <v>108</v>
      </c>
      <c r="E1121" s="273">
        <v>108</v>
      </c>
      <c r="F1121" s="278">
        <v>0</v>
      </c>
    </row>
    <row r="1122" spans="1:6" x14ac:dyDescent="0.25">
      <c r="A1122" s="263" t="s">
        <v>695</v>
      </c>
      <c r="B1122" s="264" t="s">
        <v>525</v>
      </c>
      <c r="C1122" s="272" t="s">
        <v>755</v>
      </c>
      <c r="D1122" s="273">
        <v>108</v>
      </c>
      <c r="E1122" s="273">
        <v>108</v>
      </c>
      <c r="F1122" s="278">
        <v>0</v>
      </c>
    </row>
    <row r="1123" spans="1:6" x14ac:dyDescent="0.25">
      <c r="A1123" s="263" t="s">
        <v>695</v>
      </c>
      <c r="B1123" s="264" t="s">
        <v>525</v>
      </c>
      <c r="C1123" s="272" t="s">
        <v>755</v>
      </c>
      <c r="D1123" s="273">
        <v>108</v>
      </c>
      <c r="E1123" s="273">
        <v>108</v>
      </c>
      <c r="F1123" s="278">
        <v>0</v>
      </c>
    </row>
    <row r="1124" spans="1:6" x14ac:dyDescent="0.25">
      <c r="A1124" s="263" t="s">
        <v>695</v>
      </c>
      <c r="B1124" s="264" t="s">
        <v>525</v>
      </c>
      <c r="C1124" s="272" t="s">
        <v>755</v>
      </c>
      <c r="D1124" s="273">
        <v>108</v>
      </c>
      <c r="E1124" s="273">
        <v>108</v>
      </c>
      <c r="F1124" s="278">
        <v>0</v>
      </c>
    </row>
    <row r="1125" spans="1:6" x14ac:dyDescent="0.25">
      <c r="A1125" s="263" t="s">
        <v>695</v>
      </c>
      <c r="B1125" s="264" t="s">
        <v>525</v>
      </c>
      <c r="C1125" s="272" t="s">
        <v>755</v>
      </c>
      <c r="D1125" s="273">
        <v>108</v>
      </c>
      <c r="E1125" s="273">
        <v>108</v>
      </c>
      <c r="F1125" s="278">
        <v>0</v>
      </c>
    </row>
    <row r="1126" spans="1:6" x14ac:dyDescent="0.25">
      <c r="A1126" s="263" t="s">
        <v>695</v>
      </c>
      <c r="B1126" s="264" t="s">
        <v>525</v>
      </c>
      <c r="C1126" s="272" t="s">
        <v>755</v>
      </c>
      <c r="D1126" s="273">
        <v>108</v>
      </c>
      <c r="E1126" s="273">
        <v>108</v>
      </c>
      <c r="F1126" s="278">
        <v>0</v>
      </c>
    </row>
    <row r="1127" spans="1:6" x14ac:dyDescent="0.25">
      <c r="A1127" s="263" t="s">
        <v>695</v>
      </c>
      <c r="B1127" s="264" t="s">
        <v>525</v>
      </c>
      <c r="C1127" s="272" t="s">
        <v>755</v>
      </c>
      <c r="D1127" s="273">
        <v>108</v>
      </c>
      <c r="E1127" s="273">
        <v>108</v>
      </c>
      <c r="F1127" s="278">
        <v>0</v>
      </c>
    </row>
    <row r="1128" spans="1:6" x14ac:dyDescent="0.25">
      <c r="A1128" s="263" t="s">
        <v>695</v>
      </c>
      <c r="B1128" s="264" t="s">
        <v>525</v>
      </c>
      <c r="C1128" s="272" t="s">
        <v>755</v>
      </c>
      <c r="D1128" s="273">
        <v>108</v>
      </c>
      <c r="E1128" s="273">
        <v>108</v>
      </c>
      <c r="F1128" s="278">
        <v>0</v>
      </c>
    </row>
    <row r="1129" spans="1:6" x14ac:dyDescent="0.25">
      <c r="A1129" s="263" t="s">
        <v>695</v>
      </c>
      <c r="B1129" s="264" t="s">
        <v>525</v>
      </c>
      <c r="C1129" s="272" t="s">
        <v>755</v>
      </c>
      <c r="D1129" s="273">
        <v>108</v>
      </c>
      <c r="E1129" s="273">
        <v>108</v>
      </c>
      <c r="F1129" s="278">
        <v>0</v>
      </c>
    </row>
    <row r="1130" spans="1:6" x14ac:dyDescent="0.25">
      <c r="A1130" s="263" t="s">
        <v>695</v>
      </c>
      <c r="B1130" s="264" t="s">
        <v>525</v>
      </c>
      <c r="C1130" s="272" t="s">
        <v>755</v>
      </c>
      <c r="D1130" s="273">
        <v>108</v>
      </c>
      <c r="E1130" s="273">
        <v>108</v>
      </c>
      <c r="F1130" s="278">
        <v>0</v>
      </c>
    </row>
    <row r="1131" spans="1:6" x14ac:dyDescent="0.25">
      <c r="A1131" s="263" t="s">
        <v>695</v>
      </c>
      <c r="B1131" s="264" t="s">
        <v>525</v>
      </c>
      <c r="C1131" s="272" t="s">
        <v>755</v>
      </c>
      <c r="D1131" s="273">
        <v>108</v>
      </c>
      <c r="E1131" s="273">
        <v>108</v>
      </c>
      <c r="F1131" s="278">
        <v>0</v>
      </c>
    </row>
    <row r="1132" spans="1:6" x14ac:dyDescent="0.25">
      <c r="A1132" s="263" t="s">
        <v>695</v>
      </c>
      <c r="B1132" s="264" t="s">
        <v>525</v>
      </c>
      <c r="C1132" s="272" t="s">
        <v>755</v>
      </c>
      <c r="D1132" s="273">
        <v>108</v>
      </c>
      <c r="E1132" s="273">
        <v>108</v>
      </c>
      <c r="F1132" s="278">
        <v>0</v>
      </c>
    </row>
    <row r="1133" spans="1:6" x14ac:dyDescent="0.25">
      <c r="A1133" s="263" t="s">
        <v>695</v>
      </c>
      <c r="B1133" s="264" t="s">
        <v>525</v>
      </c>
      <c r="C1133" s="272" t="s">
        <v>755</v>
      </c>
      <c r="D1133" s="273">
        <v>108</v>
      </c>
      <c r="E1133" s="273">
        <v>108</v>
      </c>
      <c r="F1133" s="278">
        <v>0</v>
      </c>
    </row>
    <row r="1134" spans="1:6" x14ac:dyDescent="0.25">
      <c r="A1134" s="263" t="s">
        <v>695</v>
      </c>
      <c r="B1134" s="264" t="s">
        <v>525</v>
      </c>
      <c r="C1134" s="272" t="s">
        <v>755</v>
      </c>
      <c r="D1134" s="273">
        <v>108</v>
      </c>
      <c r="E1134" s="273">
        <v>108</v>
      </c>
      <c r="F1134" s="278">
        <v>0</v>
      </c>
    </row>
    <row r="1135" spans="1:6" x14ac:dyDescent="0.25">
      <c r="A1135" s="263" t="s">
        <v>695</v>
      </c>
      <c r="B1135" s="264" t="s">
        <v>525</v>
      </c>
      <c r="C1135" s="272" t="s">
        <v>755</v>
      </c>
      <c r="D1135" s="273">
        <v>108</v>
      </c>
      <c r="E1135" s="273">
        <v>108</v>
      </c>
      <c r="F1135" s="278">
        <v>0</v>
      </c>
    </row>
    <row r="1136" spans="1:6" x14ac:dyDescent="0.25">
      <c r="A1136" s="263" t="s">
        <v>695</v>
      </c>
      <c r="B1136" s="264" t="s">
        <v>525</v>
      </c>
      <c r="C1136" s="272" t="s">
        <v>755</v>
      </c>
      <c r="D1136" s="273">
        <v>108</v>
      </c>
      <c r="E1136" s="273">
        <v>108</v>
      </c>
      <c r="F1136" s="278">
        <v>0</v>
      </c>
    </row>
    <row r="1137" spans="1:6" x14ac:dyDescent="0.25">
      <c r="A1137" s="263" t="s">
        <v>695</v>
      </c>
      <c r="B1137" s="264" t="s">
        <v>525</v>
      </c>
      <c r="C1137" s="272" t="s">
        <v>755</v>
      </c>
      <c r="D1137" s="273">
        <v>108</v>
      </c>
      <c r="E1137" s="273">
        <v>108</v>
      </c>
      <c r="F1137" s="278">
        <v>0</v>
      </c>
    </row>
    <row r="1138" spans="1:6" x14ac:dyDescent="0.25">
      <c r="A1138" s="263" t="s">
        <v>695</v>
      </c>
      <c r="B1138" s="264" t="s">
        <v>525</v>
      </c>
      <c r="C1138" s="272" t="s">
        <v>755</v>
      </c>
      <c r="D1138" s="273">
        <v>108</v>
      </c>
      <c r="E1138" s="273">
        <v>108</v>
      </c>
      <c r="F1138" s="278">
        <v>0</v>
      </c>
    </row>
    <row r="1139" spans="1:6" x14ac:dyDescent="0.25">
      <c r="A1139" s="263" t="s">
        <v>695</v>
      </c>
      <c r="B1139" s="264" t="s">
        <v>525</v>
      </c>
      <c r="C1139" s="272" t="s">
        <v>755</v>
      </c>
      <c r="D1139" s="273">
        <v>108</v>
      </c>
      <c r="E1139" s="273">
        <v>108</v>
      </c>
      <c r="F1139" s="278">
        <v>0</v>
      </c>
    </row>
    <row r="1140" spans="1:6" x14ac:dyDescent="0.25">
      <c r="A1140" s="263" t="s">
        <v>695</v>
      </c>
      <c r="B1140" s="264" t="s">
        <v>525</v>
      </c>
      <c r="C1140" s="272" t="s">
        <v>755</v>
      </c>
      <c r="D1140" s="273">
        <v>108</v>
      </c>
      <c r="E1140" s="273">
        <v>108</v>
      </c>
      <c r="F1140" s="278">
        <v>0</v>
      </c>
    </row>
    <row r="1141" spans="1:6" x14ac:dyDescent="0.25">
      <c r="A1141" s="263" t="s">
        <v>695</v>
      </c>
      <c r="B1141" s="264" t="s">
        <v>525</v>
      </c>
      <c r="C1141" s="272" t="s">
        <v>755</v>
      </c>
      <c r="D1141" s="273">
        <v>108</v>
      </c>
      <c r="E1141" s="273">
        <v>108</v>
      </c>
      <c r="F1141" s="278">
        <v>0</v>
      </c>
    </row>
    <row r="1142" spans="1:6" x14ac:dyDescent="0.25">
      <c r="A1142" s="263" t="s">
        <v>695</v>
      </c>
      <c r="B1142" s="264" t="s">
        <v>525</v>
      </c>
      <c r="C1142" s="272" t="s">
        <v>755</v>
      </c>
      <c r="D1142" s="273">
        <v>108</v>
      </c>
      <c r="E1142" s="273">
        <v>108</v>
      </c>
      <c r="F1142" s="278">
        <v>0</v>
      </c>
    </row>
    <row r="1143" spans="1:6" x14ac:dyDescent="0.25">
      <c r="A1143" s="263" t="s">
        <v>695</v>
      </c>
      <c r="B1143" s="264" t="s">
        <v>525</v>
      </c>
      <c r="C1143" s="272" t="s">
        <v>755</v>
      </c>
      <c r="D1143" s="273">
        <v>108</v>
      </c>
      <c r="E1143" s="273">
        <v>108</v>
      </c>
      <c r="F1143" s="278">
        <v>0</v>
      </c>
    </row>
    <row r="1144" spans="1:6" x14ac:dyDescent="0.25">
      <c r="A1144" s="263" t="s">
        <v>695</v>
      </c>
      <c r="B1144" s="264" t="s">
        <v>525</v>
      </c>
      <c r="C1144" s="272" t="s">
        <v>755</v>
      </c>
      <c r="D1144" s="273">
        <v>108</v>
      </c>
      <c r="E1144" s="273">
        <v>108</v>
      </c>
      <c r="F1144" s="278">
        <v>0</v>
      </c>
    </row>
    <row r="1145" spans="1:6" x14ac:dyDescent="0.25">
      <c r="A1145" s="263" t="s">
        <v>695</v>
      </c>
      <c r="B1145" s="264" t="s">
        <v>525</v>
      </c>
      <c r="C1145" s="272" t="s">
        <v>755</v>
      </c>
      <c r="D1145" s="273">
        <v>108</v>
      </c>
      <c r="E1145" s="273">
        <v>108</v>
      </c>
      <c r="F1145" s="278">
        <v>0</v>
      </c>
    </row>
    <row r="1146" spans="1:6" x14ac:dyDescent="0.25">
      <c r="A1146" s="263" t="s">
        <v>695</v>
      </c>
      <c r="B1146" s="264" t="s">
        <v>525</v>
      </c>
      <c r="C1146" s="272" t="s">
        <v>755</v>
      </c>
      <c r="D1146" s="273">
        <v>108</v>
      </c>
      <c r="E1146" s="273">
        <v>108</v>
      </c>
      <c r="F1146" s="278">
        <v>0</v>
      </c>
    </row>
    <row r="1147" spans="1:6" x14ac:dyDescent="0.25">
      <c r="A1147" s="263" t="s">
        <v>695</v>
      </c>
      <c r="B1147" s="264" t="s">
        <v>525</v>
      </c>
      <c r="C1147" s="272" t="s">
        <v>755</v>
      </c>
      <c r="D1147" s="273">
        <v>108</v>
      </c>
      <c r="E1147" s="273">
        <v>108</v>
      </c>
      <c r="F1147" s="278">
        <v>0</v>
      </c>
    </row>
    <row r="1148" spans="1:6" x14ac:dyDescent="0.25">
      <c r="A1148" s="263" t="s">
        <v>695</v>
      </c>
      <c r="B1148" s="264" t="s">
        <v>525</v>
      </c>
      <c r="C1148" s="272" t="s">
        <v>755</v>
      </c>
      <c r="D1148" s="273">
        <v>108</v>
      </c>
      <c r="E1148" s="273">
        <v>108</v>
      </c>
      <c r="F1148" s="278">
        <v>0</v>
      </c>
    </row>
    <row r="1149" spans="1:6" x14ac:dyDescent="0.25">
      <c r="A1149" s="263" t="s">
        <v>695</v>
      </c>
      <c r="B1149" s="264" t="s">
        <v>525</v>
      </c>
      <c r="C1149" s="272" t="s">
        <v>755</v>
      </c>
      <c r="D1149" s="273">
        <v>108</v>
      </c>
      <c r="E1149" s="273">
        <v>108</v>
      </c>
      <c r="F1149" s="278">
        <v>0</v>
      </c>
    </row>
    <row r="1150" spans="1:6" x14ac:dyDescent="0.25">
      <c r="A1150" s="263" t="s">
        <v>695</v>
      </c>
      <c r="B1150" s="264" t="s">
        <v>525</v>
      </c>
      <c r="C1150" s="272" t="s">
        <v>755</v>
      </c>
      <c r="D1150" s="273">
        <v>108</v>
      </c>
      <c r="E1150" s="273">
        <v>108</v>
      </c>
      <c r="F1150" s="278">
        <v>0</v>
      </c>
    </row>
    <row r="1151" spans="1:6" x14ac:dyDescent="0.25">
      <c r="A1151" s="263" t="s">
        <v>695</v>
      </c>
      <c r="B1151" s="264" t="s">
        <v>525</v>
      </c>
      <c r="C1151" s="272" t="s">
        <v>755</v>
      </c>
      <c r="D1151" s="273">
        <v>108</v>
      </c>
      <c r="E1151" s="273">
        <v>108</v>
      </c>
      <c r="F1151" s="278">
        <v>0</v>
      </c>
    </row>
    <row r="1152" spans="1:6" x14ac:dyDescent="0.25">
      <c r="A1152" s="263" t="s">
        <v>695</v>
      </c>
      <c r="B1152" s="264" t="s">
        <v>525</v>
      </c>
      <c r="C1152" s="272" t="s">
        <v>755</v>
      </c>
      <c r="D1152" s="273">
        <v>108</v>
      </c>
      <c r="E1152" s="273">
        <v>108</v>
      </c>
      <c r="F1152" s="278">
        <v>0</v>
      </c>
    </row>
    <row r="1153" spans="1:6" x14ac:dyDescent="0.25">
      <c r="A1153" s="263" t="s">
        <v>695</v>
      </c>
      <c r="B1153" s="264" t="s">
        <v>525</v>
      </c>
      <c r="C1153" s="272" t="s">
        <v>755</v>
      </c>
      <c r="D1153" s="273">
        <v>108</v>
      </c>
      <c r="E1153" s="273">
        <v>108</v>
      </c>
      <c r="F1153" s="278">
        <v>0</v>
      </c>
    </row>
    <row r="1154" spans="1:6" x14ac:dyDescent="0.25">
      <c r="A1154" s="263" t="s">
        <v>695</v>
      </c>
      <c r="B1154" s="264" t="s">
        <v>525</v>
      </c>
      <c r="C1154" s="272" t="s">
        <v>755</v>
      </c>
      <c r="D1154" s="273">
        <v>108</v>
      </c>
      <c r="E1154" s="273">
        <v>108</v>
      </c>
      <c r="F1154" s="278">
        <v>0</v>
      </c>
    </row>
    <row r="1155" spans="1:6" x14ac:dyDescent="0.25">
      <c r="A1155" s="263" t="s">
        <v>695</v>
      </c>
      <c r="B1155" s="264" t="s">
        <v>525</v>
      </c>
      <c r="C1155" s="272" t="s">
        <v>755</v>
      </c>
      <c r="D1155" s="273">
        <v>108</v>
      </c>
      <c r="E1155" s="273">
        <v>108</v>
      </c>
      <c r="F1155" s="278">
        <v>0</v>
      </c>
    </row>
    <row r="1156" spans="1:6" x14ac:dyDescent="0.25">
      <c r="A1156" s="263" t="s">
        <v>695</v>
      </c>
      <c r="B1156" s="264" t="s">
        <v>525</v>
      </c>
      <c r="C1156" s="272" t="s">
        <v>755</v>
      </c>
      <c r="D1156" s="273">
        <v>108</v>
      </c>
      <c r="E1156" s="273">
        <v>108</v>
      </c>
      <c r="F1156" s="278">
        <v>0</v>
      </c>
    </row>
    <row r="1157" spans="1:6" x14ac:dyDescent="0.25">
      <c r="A1157" s="263" t="s">
        <v>695</v>
      </c>
      <c r="B1157" s="264" t="s">
        <v>525</v>
      </c>
      <c r="C1157" s="272" t="s">
        <v>755</v>
      </c>
      <c r="D1157" s="273">
        <v>108</v>
      </c>
      <c r="E1157" s="273">
        <v>108</v>
      </c>
      <c r="F1157" s="278">
        <v>0</v>
      </c>
    </row>
    <row r="1158" spans="1:6" x14ac:dyDescent="0.25">
      <c r="A1158" s="263" t="s">
        <v>695</v>
      </c>
      <c r="B1158" s="264" t="s">
        <v>525</v>
      </c>
      <c r="C1158" s="272" t="s">
        <v>755</v>
      </c>
      <c r="D1158" s="273">
        <v>108</v>
      </c>
      <c r="E1158" s="273">
        <v>108</v>
      </c>
      <c r="F1158" s="278">
        <v>0</v>
      </c>
    </row>
    <row r="1159" spans="1:6" x14ac:dyDescent="0.25">
      <c r="A1159" s="263" t="s">
        <v>695</v>
      </c>
      <c r="B1159" s="264" t="s">
        <v>525</v>
      </c>
      <c r="C1159" s="272" t="s">
        <v>755</v>
      </c>
      <c r="D1159" s="273">
        <v>108</v>
      </c>
      <c r="E1159" s="273">
        <v>108</v>
      </c>
      <c r="F1159" s="278">
        <v>0</v>
      </c>
    </row>
    <row r="1160" spans="1:6" x14ac:dyDescent="0.25">
      <c r="A1160" s="263" t="s">
        <v>695</v>
      </c>
      <c r="B1160" s="264" t="s">
        <v>525</v>
      </c>
      <c r="C1160" s="272" t="s">
        <v>755</v>
      </c>
      <c r="D1160" s="273">
        <v>108</v>
      </c>
      <c r="E1160" s="273">
        <v>108</v>
      </c>
      <c r="F1160" s="278">
        <v>0</v>
      </c>
    </row>
    <row r="1161" spans="1:6" x14ac:dyDescent="0.25">
      <c r="A1161" s="263" t="s">
        <v>695</v>
      </c>
      <c r="B1161" s="264" t="s">
        <v>525</v>
      </c>
      <c r="C1161" s="272" t="s">
        <v>755</v>
      </c>
      <c r="D1161" s="273">
        <v>108</v>
      </c>
      <c r="E1161" s="273">
        <v>108</v>
      </c>
      <c r="F1161" s="278">
        <v>0</v>
      </c>
    </row>
    <row r="1162" spans="1:6" x14ac:dyDescent="0.25">
      <c r="A1162" s="263" t="s">
        <v>695</v>
      </c>
      <c r="B1162" s="264" t="s">
        <v>525</v>
      </c>
      <c r="C1162" s="272" t="s">
        <v>755</v>
      </c>
      <c r="D1162" s="273">
        <v>108</v>
      </c>
      <c r="E1162" s="273">
        <v>108</v>
      </c>
      <c r="F1162" s="278">
        <v>0</v>
      </c>
    </row>
    <row r="1163" spans="1:6" x14ac:dyDescent="0.25">
      <c r="A1163" s="263" t="s">
        <v>695</v>
      </c>
      <c r="B1163" s="264" t="s">
        <v>525</v>
      </c>
      <c r="C1163" s="272" t="s">
        <v>755</v>
      </c>
      <c r="D1163" s="273">
        <v>108</v>
      </c>
      <c r="E1163" s="273">
        <v>108</v>
      </c>
      <c r="F1163" s="278">
        <v>0</v>
      </c>
    </row>
    <row r="1164" spans="1:6" x14ac:dyDescent="0.25">
      <c r="A1164" s="263" t="s">
        <v>695</v>
      </c>
      <c r="B1164" s="264" t="s">
        <v>525</v>
      </c>
      <c r="C1164" s="272" t="s">
        <v>755</v>
      </c>
      <c r="D1164" s="273">
        <v>108</v>
      </c>
      <c r="E1164" s="273">
        <v>108</v>
      </c>
      <c r="F1164" s="278">
        <v>0</v>
      </c>
    </row>
    <row r="1165" spans="1:6" x14ac:dyDescent="0.25">
      <c r="A1165" s="263" t="s">
        <v>695</v>
      </c>
      <c r="B1165" s="264" t="s">
        <v>525</v>
      </c>
      <c r="C1165" s="272" t="s">
        <v>755</v>
      </c>
      <c r="D1165" s="273">
        <v>108</v>
      </c>
      <c r="E1165" s="273">
        <v>108</v>
      </c>
      <c r="F1165" s="278">
        <v>0</v>
      </c>
    </row>
    <row r="1166" spans="1:6" x14ac:dyDescent="0.25">
      <c r="A1166" s="263" t="s">
        <v>695</v>
      </c>
      <c r="B1166" s="264" t="s">
        <v>525</v>
      </c>
      <c r="C1166" s="272" t="s">
        <v>755</v>
      </c>
      <c r="D1166" s="273">
        <v>108</v>
      </c>
      <c r="E1166" s="273">
        <v>108</v>
      </c>
      <c r="F1166" s="278">
        <v>0</v>
      </c>
    </row>
    <row r="1167" spans="1:6" x14ac:dyDescent="0.25">
      <c r="A1167" s="263" t="s">
        <v>695</v>
      </c>
      <c r="B1167" s="264" t="s">
        <v>525</v>
      </c>
      <c r="C1167" s="272" t="s">
        <v>755</v>
      </c>
      <c r="D1167" s="273">
        <v>108</v>
      </c>
      <c r="E1167" s="273">
        <v>108</v>
      </c>
      <c r="F1167" s="278">
        <v>0</v>
      </c>
    </row>
    <row r="1168" spans="1:6" x14ac:dyDescent="0.25">
      <c r="A1168" s="263" t="s">
        <v>695</v>
      </c>
      <c r="B1168" s="264" t="s">
        <v>525</v>
      </c>
      <c r="C1168" s="272" t="s">
        <v>755</v>
      </c>
      <c r="D1168" s="273">
        <v>108</v>
      </c>
      <c r="E1168" s="273">
        <v>108</v>
      </c>
      <c r="F1168" s="278">
        <v>0</v>
      </c>
    </row>
    <row r="1169" spans="1:6" x14ac:dyDescent="0.25">
      <c r="A1169" s="263" t="s">
        <v>695</v>
      </c>
      <c r="B1169" s="264" t="s">
        <v>525</v>
      </c>
      <c r="C1169" s="272" t="s">
        <v>755</v>
      </c>
      <c r="D1169" s="273">
        <v>108</v>
      </c>
      <c r="E1169" s="273">
        <v>108</v>
      </c>
      <c r="F1169" s="278">
        <v>0</v>
      </c>
    </row>
    <row r="1170" spans="1:6" x14ac:dyDescent="0.25">
      <c r="A1170" s="263" t="s">
        <v>695</v>
      </c>
      <c r="B1170" s="264" t="s">
        <v>525</v>
      </c>
      <c r="C1170" s="272" t="s">
        <v>755</v>
      </c>
      <c r="D1170" s="273">
        <v>108</v>
      </c>
      <c r="E1170" s="273">
        <v>108</v>
      </c>
      <c r="F1170" s="278">
        <v>0</v>
      </c>
    </row>
    <row r="1171" spans="1:6" x14ac:dyDescent="0.25">
      <c r="A1171" s="263" t="s">
        <v>695</v>
      </c>
      <c r="B1171" s="264" t="s">
        <v>525</v>
      </c>
      <c r="C1171" s="272" t="s">
        <v>755</v>
      </c>
      <c r="D1171" s="273">
        <v>108</v>
      </c>
      <c r="E1171" s="273">
        <v>108</v>
      </c>
      <c r="F1171" s="278">
        <v>0</v>
      </c>
    </row>
    <row r="1172" spans="1:6" x14ac:dyDescent="0.25">
      <c r="A1172" s="263" t="s">
        <v>695</v>
      </c>
      <c r="B1172" s="264" t="s">
        <v>525</v>
      </c>
      <c r="C1172" s="272" t="s">
        <v>755</v>
      </c>
      <c r="D1172" s="273">
        <v>108</v>
      </c>
      <c r="E1172" s="273">
        <v>108</v>
      </c>
      <c r="F1172" s="278">
        <v>0</v>
      </c>
    </row>
    <row r="1173" spans="1:6" x14ac:dyDescent="0.25">
      <c r="A1173" s="263" t="s">
        <v>695</v>
      </c>
      <c r="B1173" s="264" t="s">
        <v>525</v>
      </c>
      <c r="C1173" s="272" t="s">
        <v>755</v>
      </c>
      <c r="D1173" s="273">
        <v>108</v>
      </c>
      <c r="E1173" s="273">
        <v>108</v>
      </c>
      <c r="F1173" s="278">
        <v>0</v>
      </c>
    </row>
    <row r="1174" spans="1:6" x14ac:dyDescent="0.25">
      <c r="A1174" s="263" t="s">
        <v>695</v>
      </c>
      <c r="B1174" s="264" t="s">
        <v>525</v>
      </c>
      <c r="C1174" s="272" t="s">
        <v>755</v>
      </c>
      <c r="D1174" s="273">
        <v>108</v>
      </c>
      <c r="E1174" s="273">
        <v>108</v>
      </c>
      <c r="F1174" s="278">
        <v>0</v>
      </c>
    </row>
    <row r="1175" spans="1:6" x14ac:dyDescent="0.25">
      <c r="A1175" s="263" t="s">
        <v>695</v>
      </c>
      <c r="B1175" s="264" t="s">
        <v>525</v>
      </c>
      <c r="C1175" s="272" t="s">
        <v>755</v>
      </c>
      <c r="D1175" s="273">
        <v>108</v>
      </c>
      <c r="E1175" s="273">
        <v>108</v>
      </c>
      <c r="F1175" s="278">
        <v>0</v>
      </c>
    </row>
    <row r="1176" spans="1:6" x14ac:dyDescent="0.25">
      <c r="A1176" s="263" t="s">
        <v>695</v>
      </c>
      <c r="B1176" s="264" t="s">
        <v>525</v>
      </c>
      <c r="C1176" s="272" t="s">
        <v>755</v>
      </c>
      <c r="D1176" s="273">
        <v>108</v>
      </c>
      <c r="E1176" s="273">
        <v>108</v>
      </c>
      <c r="F1176" s="278">
        <v>0</v>
      </c>
    </row>
    <row r="1177" spans="1:6" x14ac:dyDescent="0.25">
      <c r="A1177" s="263" t="s">
        <v>695</v>
      </c>
      <c r="B1177" s="264" t="s">
        <v>525</v>
      </c>
      <c r="C1177" s="272" t="s">
        <v>755</v>
      </c>
      <c r="D1177" s="273">
        <v>108</v>
      </c>
      <c r="E1177" s="273">
        <v>108</v>
      </c>
      <c r="F1177" s="278">
        <v>0</v>
      </c>
    </row>
    <row r="1178" spans="1:6" x14ac:dyDescent="0.25">
      <c r="A1178" s="263" t="s">
        <v>695</v>
      </c>
      <c r="B1178" s="264" t="s">
        <v>525</v>
      </c>
      <c r="C1178" s="272" t="s">
        <v>755</v>
      </c>
      <c r="D1178" s="273">
        <v>108</v>
      </c>
      <c r="E1178" s="273">
        <v>108</v>
      </c>
      <c r="F1178" s="278">
        <v>0</v>
      </c>
    </row>
    <row r="1179" spans="1:6" x14ac:dyDescent="0.25">
      <c r="A1179" s="263" t="s">
        <v>695</v>
      </c>
      <c r="B1179" s="264" t="s">
        <v>525</v>
      </c>
      <c r="C1179" s="272" t="s">
        <v>755</v>
      </c>
      <c r="D1179" s="273">
        <v>108</v>
      </c>
      <c r="E1179" s="273">
        <v>108</v>
      </c>
      <c r="F1179" s="278">
        <v>0</v>
      </c>
    </row>
    <row r="1180" spans="1:6" x14ac:dyDescent="0.25">
      <c r="A1180" s="263" t="s">
        <v>695</v>
      </c>
      <c r="B1180" s="264" t="s">
        <v>525</v>
      </c>
      <c r="C1180" s="272" t="s">
        <v>755</v>
      </c>
      <c r="D1180" s="273">
        <v>108</v>
      </c>
      <c r="E1180" s="273">
        <v>108</v>
      </c>
      <c r="F1180" s="278">
        <v>0</v>
      </c>
    </row>
    <row r="1181" spans="1:6" x14ac:dyDescent="0.25">
      <c r="A1181" s="263" t="s">
        <v>695</v>
      </c>
      <c r="B1181" s="264" t="s">
        <v>525</v>
      </c>
      <c r="C1181" s="272" t="s">
        <v>755</v>
      </c>
      <c r="D1181" s="273">
        <v>108</v>
      </c>
      <c r="E1181" s="273">
        <v>108</v>
      </c>
      <c r="F1181" s="278">
        <v>0</v>
      </c>
    </row>
    <row r="1182" spans="1:6" x14ac:dyDescent="0.25">
      <c r="A1182" s="263" t="s">
        <v>695</v>
      </c>
      <c r="B1182" s="264" t="s">
        <v>525</v>
      </c>
      <c r="C1182" s="272" t="s">
        <v>755</v>
      </c>
      <c r="D1182" s="273">
        <v>108</v>
      </c>
      <c r="E1182" s="273">
        <v>108</v>
      </c>
      <c r="F1182" s="278">
        <v>0</v>
      </c>
    </row>
    <row r="1183" spans="1:6" x14ac:dyDescent="0.25">
      <c r="A1183" s="263" t="s">
        <v>695</v>
      </c>
      <c r="B1183" s="264" t="s">
        <v>525</v>
      </c>
      <c r="C1183" s="272" t="s">
        <v>755</v>
      </c>
      <c r="D1183" s="273">
        <v>108</v>
      </c>
      <c r="E1183" s="273">
        <v>108</v>
      </c>
      <c r="F1183" s="278">
        <v>0</v>
      </c>
    </row>
    <row r="1184" spans="1:6" x14ac:dyDescent="0.25">
      <c r="A1184" s="263" t="s">
        <v>695</v>
      </c>
      <c r="B1184" s="264" t="s">
        <v>525</v>
      </c>
      <c r="C1184" s="272" t="s">
        <v>755</v>
      </c>
      <c r="D1184" s="273">
        <v>108</v>
      </c>
      <c r="E1184" s="273">
        <v>108</v>
      </c>
      <c r="F1184" s="278">
        <v>0</v>
      </c>
    </row>
    <row r="1185" spans="1:6" x14ac:dyDescent="0.25">
      <c r="A1185" s="263" t="s">
        <v>695</v>
      </c>
      <c r="B1185" s="264" t="s">
        <v>525</v>
      </c>
      <c r="C1185" s="272" t="s">
        <v>755</v>
      </c>
      <c r="D1185" s="273">
        <v>108</v>
      </c>
      <c r="E1185" s="273">
        <v>108</v>
      </c>
      <c r="F1185" s="278">
        <v>0</v>
      </c>
    </row>
    <row r="1186" spans="1:6" x14ac:dyDescent="0.25">
      <c r="A1186" s="263" t="s">
        <v>695</v>
      </c>
      <c r="B1186" s="264" t="s">
        <v>525</v>
      </c>
      <c r="C1186" s="272" t="s">
        <v>755</v>
      </c>
      <c r="D1186" s="273">
        <v>108</v>
      </c>
      <c r="E1186" s="273">
        <v>108</v>
      </c>
      <c r="F1186" s="278">
        <v>0</v>
      </c>
    </row>
    <row r="1187" spans="1:6" x14ac:dyDescent="0.25">
      <c r="A1187" s="263" t="s">
        <v>695</v>
      </c>
      <c r="B1187" s="264" t="s">
        <v>525</v>
      </c>
      <c r="C1187" s="272" t="s">
        <v>755</v>
      </c>
      <c r="D1187" s="273">
        <v>108</v>
      </c>
      <c r="E1187" s="273">
        <v>108</v>
      </c>
      <c r="F1187" s="278">
        <v>0</v>
      </c>
    </row>
    <row r="1188" spans="1:6" x14ac:dyDescent="0.25">
      <c r="A1188" s="263" t="s">
        <v>695</v>
      </c>
      <c r="B1188" s="264" t="s">
        <v>525</v>
      </c>
      <c r="C1188" s="272" t="s">
        <v>755</v>
      </c>
      <c r="D1188" s="273">
        <v>108</v>
      </c>
      <c r="E1188" s="273">
        <v>108</v>
      </c>
      <c r="F1188" s="278">
        <v>0</v>
      </c>
    </row>
    <row r="1189" spans="1:6" x14ac:dyDescent="0.25">
      <c r="A1189" s="263" t="s">
        <v>695</v>
      </c>
      <c r="B1189" s="264" t="s">
        <v>525</v>
      </c>
      <c r="C1189" s="272" t="s">
        <v>755</v>
      </c>
      <c r="D1189" s="273">
        <v>108</v>
      </c>
      <c r="E1189" s="273">
        <v>108</v>
      </c>
      <c r="F1189" s="278">
        <v>0</v>
      </c>
    </row>
    <row r="1190" spans="1:6" x14ac:dyDescent="0.25">
      <c r="A1190" s="263" t="s">
        <v>695</v>
      </c>
      <c r="B1190" s="264" t="s">
        <v>525</v>
      </c>
      <c r="C1190" s="272" t="s">
        <v>755</v>
      </c>
      <c r="D1190" s="273">
        <v>108</v>
      </c>
      <c r="E1190" s="273">
        <v>108</v>
      </c>
      <c r="F1190" s="278">
        <v>0</v>
      </c>
    </row>
    <row r="1191" spans="1:6" x14ac:dyDescent="0.25">
      <c r="A1191" s="263" t="s">
        <v>695</v>
      </c>
      <c r="B1191" s="264" t="s">
        <v>525</v>
      </c>
      <c r="C1191" s="272" t="s">
        <v>755</v>
      </c>
      <c r="D1191" s="273">
        <v>108</v>
      </c>
      <c r="E1191" s="273">
        <v>108</v>
      </c>
      <c r="F1191" s="278">
        <v>0</v>
      </c>
    </row>
    <row r="1192" spans="1:6" x14ac:dyDescent="0.25">
      <c r="A1192" s="263" t="s">
        <v>695</v>
      </c>
      <c r="B1192" s="264" t="s">
        <v>525</v>
      </c>
      <c r="C1192" s="272" t="s">
        <v>755</v>
      </c>
      <c r="D1192" s="273">
        <v>108</v>
      </c>
      <c r="E1192" s="273">
        <v>108</v>
      </c>
      <c r="F1192" s="278">
        <v>0</v>
      </c>
    </row>
    <row r="1193" spans="1:6" x14ac:dyDescent="0.25">
      <c r="A1193" s="263" t="s">
        <v>695</v>
      </c>
      <c r="B1193" s="264" t="s">
        <v>525</v>
      </c>
      <c r="C1193" s="272" t="s">
        <v>755</v>
      </c>
      <c r="D1193" s="273">
        <v>108</v>
      </c>
      <c r="E1193" s="273">
        <v>108</v>
      </c>
      <c r="F1193" s="278">
        <v>0</v>
      </c>
    </row>
    <row r="1194" spans="1:6" x14ac:dyDescent="0.25">
      <c r="A1194" s="263" t="s">
        <v>695</v>
      </c>
      <c r="B1194" s="264" t="s">
        <v>525</v>
      </c>
      <c r="C1194" s="272" t="s">
        <v>755</v>
      </c>
      <c r="D1194" s="273">
        <v>108</v>
      </c>
      <c r="E1194" s="273">
        <v>108</v>
      </c>
      <c r="F1194" s="278">
        <v>0</v>
      </c>
    </row>
    <row r="1195" spans="1:6" x14ac:dyDescent="0.25">
      <c r="A1195" s="263" t="s">
        <v>695</v>
      </c>
      <c r="B1195" s="264" t="s">
        <v>525</v>
      </c>
      <c r="C1195" s="272" t="s">
        <v>755</v>
      </c>
      <c r="D1195" s="273">
        <v>108</v>
      </c>
      <c r="E1195" s="273">
        <v>108</v>
      </c>
      <c r="F1195" s="278">
        <v>0</v>
      </c>
    </row>
    <row r="1196" spans="1:6" x14ac:dyDescent="0.25">
      <c r="A1196" s="263" t="s">
        <v>695</v>
      </c>
      <c r="B1196" s="264" t="s">
        <v>525</v>
      </c>
      <c r="C1196" s="272" t="s">
        <v>755</v>
      </c>
      <c r="D1196" s="273">
        <v>108</v>
      </c>
      <c r="E1196" s="273">
        <v>108</v>
      </c>
      <c r="F1196" s="278">
        <v>0</v>
      </c>
    </row>
    <row r="1197" spans="1:6" x14ac:dyDescent="0.25">
      <c r="A1197" s="263" t="s">
        <v>695</v>
      </c>
      <c r="B1197" s="264" t="s">
        <v>525</v>
      </c>
      <c r="C1197" s="272" t="s">
        <v>755</v>
      </c>
      <c r="D1197" s="273">
        <v>108</v>
      </c>
      <c r="E1197" s="273">
        <v>108</v>
      </c>
      <c r="F1197" s="278">
        <v>0</v>
      </c>
    </row>
    <row r="1198" spans="1:6" x14ac:dyDescent="0.25">
      <c r="A1198" s="263" t="s">
        <v>695</v>
      </c>
      <c r="B1198" s="264" t="s">
        <v>525</v>
      </c>
      <c r="C1198" s="272" t="s">
        <v>755</v>
      </c>
      <c r="D1198" s="273">
        <v>108</v>
      </c>
      <c r="E1198" s="273">
        <v>108</v>
      </c>
      <c r="F1198" s="278">
        <v>0</v>
      </c>
    </row>
    <row r="1199" spans="1:6" x14ac:dyDescent="0.25">
      <c r="A1199" s="263" t="s">
        <v>695</v>
      </c>
      <c r="B1199" s="264" t="s">
        <v>525</v>
      </c>
      <c r="C1199" s="272" t="s">
        <v>755</v>
      </c>
      <c r="D1199" s="273">
        <v>108</v>
      </c>
      <c r="E1199" s="273">
        <v>108</v>
      </c>
      <c r="F1199" s="278">
        <v>0</v>
      </c>
    </row>
    <row r="1200" spans="1:6" x14ac:dyDescent="0.25">
      <c r="A1200" s="263" t="s">
        <v>695</v>
      </c>
      <c r="B1200" s="264" t="s">
        <v>525</v>
      </c>
      <c r="C1200" s="272" t="s">
        <v>755</v>
      </c>
      <c r="D1200" s="273">
        <v>108</v>
      </c>
      <c r="E1200" s="273">
        <v>108</v>
      </c>
      <c r="F1200" s="278">
        <v>0</v>
      </c>
    </row>
    <row r="1201" spans="1:6" x14ac:dyDescent="0.25">
      <c r="A1201" s="263" t="s">
        <v>695</v>
      </c>
      <c r="B1201" s="264" t="s">
        <v>521</v>
      </c>
      <c r="C1201" s="272" t="s">
        <v>775</v>
      </c>
      <c r="D1201" s="273">
        <v>2500</v>
      </c>
      <c r="E1201" s="273">
        <v>2500</v>
      </c>
      <c r="F1201" s="278">
        <v>0</v>
      </c>
    </row>
    <row r="1202" spans="1:6" x14ac:dyDescent="0.25">
      <c r="A1202" s="263" t="s">
        <v>695</v>
      </c>
      <c r="B1202" s="264" t="s">
        <v>521</v>
      </c>
      <c r="C1202" s="272" t="s">
        <v>776</v>
      </c>
      <c r="D1202" s="273">
        <v>1740</v>
      </c>
      <c r="E1202" s="273">
        <v>1740</v>
      </c>
      <c r="F1202" s="278">
        <v>0</v>
      </c>
    </row>
    <row r="1203" spans="1:6" ht="30" x14ac:dyDescent="0.25">
      <c r="A1203" s="263" t="s">
        <v>695</v>
      </c>
      <c r="B1203" s="264" t="s">
        <v>527</v>
      </c>
      <c r="C1203" s="272" t="s">
        <v>777</v>
      </c>
      <c r="D1203" s="273">
        <v>9310</v>
      </c>
      <c r="E1203" s="273">
        <v>9310</v>
      </c>
      <c r="F1203" s="278">
        <v>0</v>
      </c>
    </row>
    <row r="1204" spans="1:6" ht="30" x14ac:dyDescent="0.25">
      <c r="A1204" s="263" t="s">
        <v>695</v>
      </c>
      <c r="B1204" s="264" t="s">
        <v>527</v>
      </c>
      <c r="C1204" s="272" t="s">
        <v>777</v>
      </c>
      <c r="D1204" s="273">
        <v>9310</v>
      </c>
      <c r="E1204" s="273">
        <v>9310</v>
      </c>
      <c r="F1204" s="278">
        <v>0</v>
      </c>
    </row>
    <row r="1205" spans="1:6" x14ac:dyDescent="0.25">
      <c r="A1205" s="263" t="s">
        <v>695</v>
      </c>
      <c r="B1205" s="264" t="s">
        <v>527</v>
      </c>
      <c r="C1205" s="272" t="s">
        <v>778</v>
      </c>
      <c r="D1205" s="273">
        <v>3162</v>
      </c>
      <c r="E1205" s="273">
        <v>3162</v>
      </c>
      <c r="F1205" s="278">
        <v>0</v>
      </c>
    </row>
    <row r="1206" spans="1:6" x14ac:dyDescent="0.25">
      <c r="A1206" s="263" t="s">
        <v>695</v>
      </c>
      <c r="B1206" s="264" t="s">
        <v>527</v>
      </c>
      <c r="C1206" s="272" t="s">
        <v>778</v>
      </c>
      <c r="D1206" s="273">
        <v>3162</v>
      </c>
      <c r="E1206" s="273">
        <v>3162</v>
      </c>
      <c r="F1206" s="278">
        <v>0</v>
      </c>
    </row>
    <row r="1207" spans="1:6" x14ac:dyDescent="0.25">
      <c r="A1207" s="263" t="s">
        <v>695</v>
      </c>
      <c r="B1207" s="264" t="s">
        <v>527</v>
      </c>
      <c r="C1207" s="272" t="s">
        <v>778</v>
      </c>
      <c r="D1207" s="273">
        <v>3162</v>
      </c>
      <c r="E1207" s="273">
        <v>3162</v>
      </c>
      <c r="F1207" s="278">
        <v>0</v>
      </c>
    </row>
    <row r="1208" spans="1:6" x14ac:dyDescent="0.25">
      <c r="A1208" s="263" t="s">
        <v>695</v>
      </c>
      <c r="B1208" s="264" t="s">
        <v>527</v>
      </c>
      <c r="C1208" s="272" t="s">
        <v>778</v>
      </c>
      <c r="D1208" s="273">
        <v>3162</v>
      </c>
      <c r="E1208" s="273">
        <v>3162</v>
      </c>
      <c r="F1208" s="278">
        <v>0</v>
      </c>
    </row>
    <row r="1209" spans="1:6" x14ac:dyDescent="0.25">
      <c r="A1209" s="263" t="s">
        <v>695</v>
      </c>
      <c r="B1209" s="264" t="s">
        <v>527</v>
      </c>
      <c r="C1209" s="272" t="s">
        <v>779</v>
      </c>
      <c r="D1209" s="273">
        <v>583</v>
      </c>
      <c r="E1209" s="273">
        <v>583</v>
      </c>
      <c r="F1209" s="278">
        <v>0</v>
      </c>
    </row>
    <row r="1210" spans="1:6" x14ac:dyDescent="0.25">
      <c r="A1210" s="263" t="s">
        <v>695</v>
      </c>
      <c r="B1210" s="264" t="s">
        <v>527</v>
      </c>
      <c r="C1210" s="272" t="s">
        <v>779</v>
      </c>
      <c r="D1210" s="273">
        <v>583</v>
      </c>
      <c r="E1210" s="273">
        <v>583</v>
      </c>
      <c r="F1210" s="278">
        <v>0</v>
      </c>
    </row>
    <row r="1211" spans="1:6" x14ac:dyDescent="0.25">
      <c r="A1211" s="263" t="s">
        <v>695</v>
      </c>
      <c r="B1211" s="264" t="s">
        <v>527</v>
      </c>
      <c r="C1211" s="272" t="s">
        <v>779</v>
      </c>
      <c r="D1211" s="273">
        <v>583</v>
      </c>
      <c r="E1211" s="273">
        <v>583</v>
      </c>
      <c r="F1211" s="278">
        <v>0</v>
      </c>
    </row>
    <row r="1212" spans="1:6" x14ac:dyDescent="0.25">
      <c r="A1212" s="263" t="s">
        <v>695</v>
      </c>
      <c r="B1212" s="264" t="s">
        <v>527</v>
      </c>
      <c r="C1212" s="272" t="s">
        <v>779</v>
      </c>
      <c r="D1212" s="273">
        <v>583</v>
      </c>
      <c r="E1212" s="273">
        <v>583</v>
      </c>
      <c r="F1212" s="278">
        <v>0</v>
      </c>
    </row>
    <row r="1213" spans="1:6" x14ac:dyDescent="0.25">
      <c r="A1213" s="263" t="s">
        <v>695</v>
      </c>
      <c r="B1213" s="264" t="s">
        <v>527</v>
      </c>
      <c r="C1213" s="272" t="s">
        <v>779</v>
      </c>
      <c r="D1213" s="273">
        <v>583</v>
      </c>
      <c r="E1213" s="273">
        <v>583</v>
      </c>
      <c r="F1213" s="278">
        <v>0</v>
      </c>
    </row>
    <row r="1214" spans="1:6" x14ac:dyDescent="0.25">
      <c r="A1214" s="263" t="s">
        <v>695</v>
      </c>
      <c r="B1214" s="264" t="s">
        <v>527</v>
      </c>
      <c r="C1214" s="272" t="s">
        <v>779</v>
      </c>
      <c r="D1214" s="273">
        <v>583</v>
      </c>
      <c r="E1214" s="273">
        <v>583</v>
      </c>
      <c r="F1214" s="278">
        <v>0</v>
      </c>
    </row>
    <row r="1215" spans="1:6" x14ac:dyDescent="0.25">
      <c r="A1215" s="263" t="s">
        <v>695</v>
      </c>
      <c r="B1215" s="264" t="s">
        <v>527</v>
      </c>
      <c r="C1215" s="272" t="s">
        <v>779</v>
      </c>
      <c r="D1215" s="273">
        <v>583</v>
      </c>
      <c r="E1215" s="273">
        <v>583</v>
      </c>
      <c r="F1215" s="278">
        <v>0</v>
      </c>
    </row>
    <row r="1216" spans="1:6" x14ac:dyDescent="0.25">
      <c r="A1216" s="263" t="s">
        <v>695</v>
      </c>
      <c r="B1216" s="264" t="s">
        <v>527</v>
      </c>
      <c r="C1216" s="272" t="s">
        <v>779</v>
      </c>
      <c r="D1216" s="273">
        <v>583</v>
      </c>
      <c r="E1216" s="273">
        <v>583</v>
      </c>
      <c r="F1216" s="278">
        <v>0</v>
      </c>
    </row>
    <row r="1217" spans="1:6" x14ac:dyDescent="0.25">
      <c r="A1217" s="263" t="s">
        <v>695</v>
      </c>
      <c r="B1217" s="264" t="s">
        <v>527</v>
      </c>
      <c r="C1217" s="272" t="s">
        <v>779</v>
      </c>
      <c r="D1217" s="273">
        <v>583</v>
      </c>
      <c r="E1217" s="273">
        <v>583</v>
      </c>
      <c r="F1217" s="278">
        <v>0</v>
      </c>
    </row>
    <row r="1218" spans="1:6" x14ac:dyDescent="0.25">
      <c r="A1218" s="263" t="s">
        <v>695</v>
      </c>
      <c r="B1218" s="264" t="s">
        <v>527</v>
      </c>
      <c r="C1218" s="272" t="s">
        <v>779</v>
      </c>
      <c r="D1218" s="273">
        <v>583</v>
      </c>
      <c r="E1218" s="273">
        <v>583</v>
      </c>
      <c r="F1218" s="278">
        <v>0</v>
      </c>
    </row>
    <row r="1219" spans="1:6" x14ac:dyDescent="0.25">
      <c r="A1219" s="263" t="s">
        <v>695</v>
      </c>
      <c r="B1219" s="264" t="s">
        <v>527</v>
      </c>
      <c r="C1219" s="272" t="s">
        <v>779</v>
      </c>
      <c r="D1219" s="273">
        <v>583</v>
      </c>
      <c r="E1219" s="273">
        <v>583</v>
      </c>
      <c r="F1219" s="278">
        <v>0</v>
      </c>
    </row>
    <row r="1220" spans="1:6" x14ac:dyDescent="0.25">
      <c r="A1220" s="263" t="s">
        <v>695</v>
      </c>
      <c r="B1220" s="264" t="s">
        <v>527</v>
      </c>
      <c r="C1220" s="272" t="s">
        <v>779</v>
      </c>
      <c r="D1220" s="273">
        <v>583</v>
      </c>
      <c r="E1220" s="273">
        <v>583</v>
      </c>
      <c r="F1220" s="278">
        <v>0</v>
      </c>
    </row>
    <row r="1221" spans="1:6" x14ac:dyDescent="0.25">
      <c r="A1221" s="263" t="s">
        <v>695</v>
      </c>
      <c r="B1221" s="264" t="s">
        <v>527</v>
      </c>
      <c r="C1221" s="272" t="s">
        <v>779</v>
      </c>
      <c r="D1221" s="273">
        <v>583</v>
      </c>
      <c r="E1221" s="273">
        <v>583</v>
      </c>
      <c r="F1221" s="278">
        <v>0</v>
      </c>
    </row>
    <row r="1222" spans="1:6" x14ac:dyDescent="0.25">
      <c r="A1222" s="263" t="s">
        <v>695</v>
      </c>
      <c r="B1222" s="264" t="s">
        <v>527</v>
      </c>
      <c r="C1222" s="272" t="s">
        <v>779</v>
      </c>
      <c r="D1222" s="273">
        <v>583</v>
      </c>
      <c r="E1222" s="273">
        <v>583</v>
      </c>
      <c r="F1222" s="278">
        <v>0</v>
      </c>
    </row>
    <row r="1223" spans="1:6" x14ac:dyDescent="0.25">
      <c r="A1223" s="263" t="s">
        <v>695</v>
      </c>
      <c r="B1223" s="264" t="s">
        <v>527</v>
      </c>
      <c r="C1223" s="272" t="s">
        <v>779</v>
      </c>
      <c r="D1223" s="273">
        <v>583</v>
      </c>
      <c r="E1223" s="273">
        <v>583</v>
      </c>
      <c r="F1223" s="278">
        <v>0</v>
      </c>
    </row>
    <row r="1224" spans="1:6" x14ac:dyDescent="0.25">
      <c r="A1224" s="263" t="s">
        <v>695</v>
      </c>
      <c r="B1224" s="264" t="s">
        <v>527</v>
      </c>
      <c r="C1224" s="272" t="s">
        <v>779</v>
      </c>
      <c r="D1224" s="273">
        <v>583</v>
      </c>
      <c r="E1224" s="273">
        <v>583</v>
      </c>
      <c r="F1224" s="278">
        <v>0</v>
      </c>
    </row>
    <row r="1225" spans="1:6" x14ac:dyDescent="0.25">
      <c r="A1225" s="263" t="s">
        <v>695</v>
      </c>
      <c r="B1225" s="264" t="s">
        <v>527</v>
      </c>
      <c r="C1225" s="272" t="s">
        <v>780</v>
      </c>
      <c r="D1225" s="273">
        <v>762</v>
      </c>
      <c r="E1225" s="273">
        <v>762</v>
      </c>
      <c r="F1225" s="278">
        <v>0</v>
      </c>
    </row>
    <row r="1226" spans="1:6" x14ac:dyDescent="0.25">
      <c r="A1226" s="263" t="s">
        <v>695</v>
      </c>
      <c r="B1226" s="264" t="s">
        <v>527</v>
      </c>
      <c r="C1226" s="272" t="s">
        <v>780</v>
      </c>
      <c r="D1226" s="273">
        <v>762</v>
      </c>
      <c r="E1226" s="273">
        <v>762</v>
      </c>
      <c r="F1226" s="278">
        <v>0</v>
      </c>
    </row>
    <row r="1227" spans="1:6" x14ac:dyDescent="0.25">
      <c r="A1227" s="263" t="s">
        <v>695</v>
      </c>
      <c r="B1227" s="264" t="s">
        <v>527</v>
      </c>
      <c r="C1227" s="272" t="s">
        <v>780</v>
      </c>
      <c r="D1227" s="273">
        <v>762</v>
      </c>
      <c r="E1227" s="273">
        <v>762</v>
      </c>
      <c r="F1227" s="278">
        <v>0</v>
      </c>
    </row>
    <row r="1228" spans="1:6" ht="30" x14ac:dyDescent="0.25">
      <c r="A1228" s="263" t="s">
        <v>695</v>
      </c>
      <c r="B1228" s="264" t="s">
        <v>525</v>
      </c>
      <c r="C1228" s="272" t="s">
        <v>781</v>
      </c>
      <c r="D1228" s="273">
        <v>4394</v>
      </c>
      <c r="E1228" s="273">
        <v>4394</v>
      </c>
      <c r="F1228" s="278">
        <v>0</v>
      </c>
    </row>
    <row r="1229" spans="1:6" x14ac:dyDescent="0.25">
      <c r="A1229" s="263" t="s">
        <v>695</v>
      </c>
      <c r="B1229" s="264" t="s">
        <v>527</v>
      </c>
      <c r="C1229" s="272" t="s">
        <v>782</v>
      </c>
      <c r="D1229" s="273">
        <v>1567</v>
      </c>
      <c r="E1229" s="273">
        <v>1567</v>
      </c>
      <c r="F1229" s="278">
        <v>0</v>
      </c>
    </row>
    <row r="1230" spans="1:6" x14ac:dyDescent="0.25">
      <c r="A1230" s="263" t="s">
        <v>695</v>
      </c>
      <c r="B1230" s="264" t="s">
        <v>527</v>
      </c>
      <c r="C1230" s="272" t="s">
        <v>783</v>
      </c>
      <c r="D1230" s="273">
        <v>1378</v>
      </c>
      <c r="E1230" s="273">
        <v>1378</v>
      </c>
      <c r="F1230" s="278">
        <v>0</v>
      </c>
    </row>
    <row r="1231" spans="1:6" x14ac:dyDescent="0.25">
      <c r="A1231" s="263" t="s">
        <v>695</v>
      </c>
      <c r="B1231" s="264" t="s">
        <v>527</v>
      </c>
      <c r="C1231" s="272" t="s">
        <v>784</v>
      </c>
      <c r="D1231" s="273">
        <v>2190</v>
      </c>
      <c r="E1231" s="273">
        <v>2190</v>
      </c>
      <c r="F1231" s="278">
        <v>0</v>
      </c>
    </row>
    <row r="1232" spans="1:6" x14ac:dyDescent="0.25">
      <c r="A1232" s="263" t="s">
        <v>695</v>
      </c>
      <c r="B1232" s="264" t="s">
        <v>261</v>
      </c>
      <c r="C1232" s="272" t="s">
        <v>785</v>
      </c>
      <c r="D1232" s="273">
        <v>28000</v>
      </c>
      <c r="E1232" s="273">
        <v>28000</v>
      </c>
      <c r="F1232" s="278">
        <v>0</v>
      </c>
    </row>
    <row r="1233" spans="1:6" ht="30" x14ac:dyDescent="0.25">
      <c r="A1233" s="263" t="s">
        <v>695</v>
      </c>
      <c r="B1233" s="264" t="s">
        <v>558</v>
      </c>
      <c r="C1233" s="272" t="s">
        <v>786</v>
      </c>
      <c r="D1233" s="273">
        <v>5315</v>
      </c>
      <c r="E1233" s="273">
        <v>5315</v>
      </c>
      <c r="F1233" s="278">
        <v>0</v>
      </c>
    </row>
    <row r="1234" spans="1:6" ht="30" x14ac:dyDescent="0.25">
      <c r="A1234" s="263" t="s">
        <v>695</v>
      </c>
      <c r="B1234" s="264" t="s">
        <v>558</v>
      </c>
      <c r="C1234" s="272" t="s">
        <v>786</v>
      </c>
      <c r="D1234" s="273">
        <v>5315</v>
      </c>
      <c r="E1234" s="273">
        <v>5315</v>
      </c>
      <c r="F1234" s="278">
        <v>0</v>
      </c>
    </row>
    <row r="1235" spans="1:6" ht="30" x14ac:dyDescent="0.25">
      <c r="A1235" s="263" t="s">
        <v>695</v>
      </c>
      <c r="B1235" s="264" t="s">
        <v>534</v>
      </c>
      <c r="C1235" s="272" t="s">
        <v>787</v>
      </c>
      <c r="D1235" s="273">
        <v>33687</v>
      </c>
      <c r="E1235" s="273">
        <v>33687</v>
      </c>
      <c r="F1235" s="278">
        <v>0</v>
      </c>
    </row>
    <row r="1236" spans="1:6" ht="30" x14ac:dyDescent="0.25">
      <c r="A1236" s="263" t="s">
        <v>695</v>
      </c>
      <c r="B1236" s="264" t="s">
        <v>534</v>
      </c>
      <c r="C1236" s="272" t="s">
        <v>709</v>
      </c>
      <c r="D1236" s="273">
        <v>18400</v>
      </c>
      <c r="E1236" s="273">
        <v>18400</v>
      </c>
      <c r="F1236" s="278">
        <v>0</v>
      </c>
    </row>
    <row r="1237" spans="1:6" ht="30" x14ac:dyDescent="0.25">
      <c r="A1237" s="263" t="s">
        <v>695</v>
      </c>
      <c r="B1237" s="264" t="s">
        <v>534</v>
      </c>
      <c r="C1237" s="272" t="s">
        <v>709</v>
      </c>
      <c r="D1237" s="273">
        <v>18400</v>
      </c>
      <c r="E1237" s="273">
        <v>18400</v>
      </c>
      <c r="F1237" s="278">
        <v>0</v>
      </c>
    </row>
    <row r="1238" spans="1:6" ht="30" x14ac:dyDescent="0.25">
      <c r="A1238" s="263" t="s">
        <v>695</v>
      </c>
      <c r="B1238" s="264" t="s">
        <v>534</v>
      </c>
      <c r="C1238" s="272" t="s">
        <v>709</v>
      </c>
      <c r="D1238" s="273">
        <v>18400</v>
      </c>
      <c r="E1238" s="273">
        <v>18400</v>
      </c>
      <c r="F1238" s="278">
        <v>0</v>
      </c>
    </row>
    <row r="1239" spans="1:6" x14ac:dyDescent="0.25">
      <c r="A1239" s="263" t="s">
        <v>695</v>
      </c>
      <c r="B1239" s="264" t="s">
        <v>534</v>
      </c>
      <c r="C1239" s="272" t="s">
        <v>788</v>
      </c>
      <c r="D1239" s="273">
        <v>9400</v>
      </c>
      <c r="E1239" s="273">
        <v>9400</v>
      </c>
      <c r="F1239" s="278">
        <v>0</v>
      </c>
    </row>
    <row r="1240" spans="1:6" x14ac:dyDescent="0.25">
      <c r="A1240" s="263" t="s">
        <v>695</v>
      </c>
      <c r="B1240" s="264" t="s">
        <v>534</v>
      </c>
      <c r="C1240" s="272" t="s">
        <v>788</v>
      </c>
      <c r="D1240" s="273">
        <v>9400</v>
      </c>
      <c r="E1240" s="273">
        <v>9400</v>
      </c>
      <c r="F1240" s="278">
        <v>0</v>
      </c>
    </row>
    <row r="1241" spans="1:6" x14ac:dyDescent="0.25">
      <c r="A1241" s="263" t="s">
        <v>695</v>
      </c>
      <c r="B1241" s="264" t="s">
        <v>533</v>
      </c>
      <c r="C1241" s="272" t="s">
        <v>789</v>
      </c>
      <c r="D1241" s="273">
        <v>4716</v>
      </c>
      <c r="E1241" s="273">
        <v>4716</v>
      </c>
      <c r="F1241" s="278">
        <v>0</v>
      </c>
    </row>
    <row r="1242" spans="1:6" x14ac:dyDescent="0.25">
      <c r="A1242" s="263" t="s">
        <v>695</v>
      </c>
      <c r="B1242" s="264" t="s">
        <v>533</v>
      </c>
      <c r="C1242" s="272" t="s">
        <v>789</v>
      </c>
      <c r="D1242" s="273">
        <v>4717</v>
      </c>
      <c r="E1242" s="273">
        <v>4717</v>
      </c>
      <c r="F1242" s="278">
        <v>0</v>
      </c>
    </row>
    <row r="1243" spans="1:6" x14ac:dyDescent="0.25">
      <c r="A1243" s="263" t="s">
        <v>695</v>
      </c>
      <c r="B1243" s="264" t="s">
        <v>533</v>
      </c>
      <c r="C1243" s="272" t="s">
        <v>789</v>
      </c>
      <c r="D1243" s="273">
        <v>4717</v>
      </c>
      <c r="E1243" s="273">
        <v>4717</v>
      </c>
      <c r="F1243" s="278">
        <v>0</v>
      </c>
    </row>
    <row r="1244" spans="1:6" x14ac:dyDescent="0.25">
      <c r="A1244" s="263" t="s">
        <v>695</v>
      </c>
      <c r="B1244" s="264" t="s">
        <v>533</v>
      </c>
      <c r="C1244" s="272" t="s">
        <v>790</v>
      </c>
      <c r="D1244" s="273">
        <v>4709</v>
      </c>
      <c r="E1244" s="273">
        <v>4709</v>
      </c>
      <c r="F1244" s="278">
        <v>0</v>
      </c>
    </row>
    <row r="1245" spans="1:6" x14ac:dyDescent="0.25">
      <c r="A1245" s="263" t="s">
        <v>695</v>
      </c>
      <c r="B1245" s="264" t="s">
        <v>533</v>
      </c>
      <c r="C1245" s="272" t="s">
        <v>790</v>
      </c>
      <c r="D1245" s="273">
        <v>4717</v>
      </c>
      <c r="E1245" s="273">
        <v>4717</v>
      </c>
      <c r="F1245" s="278">
        <v>0</v>
      </c>
    </row>
    <row r="1246" spans="1:6" x14ac:dyDescent="0.25">
      <c r="A1246" s="263" t="s">
        <v>695</v>
      </c>
      <c r="B1246" s="264" t="s">
        <v>533</v>
      </c>
      <c r="C1246" s="272" t="s">
        <v>790</v>
      </c>
      <c r="D1246" s="273">
        <v>4717</v>
      </c>
      <c r="E1246" s="273">
        <v>4717</v>
      </c>
      <c r="F1246" s="278">
        <v>0</v>
      </c>
    </row>
    <row r="1247" spans="1:6" x14ac:dyDescent="0.25">
      <c r="A1247" s="263" t="s">
        <v>695</v>
      </c>
      <c r="B1247" s="264" t="s">
        <v>533</v>
      </c>
      <c r="C1247" s="272" t="s">
        <v>790</v>
      </c>
      <c r="D1247" s="273">
        <v>4717</v>
      </c>
      <c r="E1247" s="273">
        <v>4717</v>
      </c>
      <c r="F1247" s="278">
        <v>0</v>
      </c>
    </row>
    <row r="1248" spans="1:6" x14ac:dyDescent="0.25">
      <c r="A1248" s="263" t="s">
        <v>695</v>
      </c>
      <c r="B1248" s="264" t="s">
        <v>533</v>
      </c>
      <c r="C1248" s="272" t="s">
        <v>790</v>
      </c>
      <c r="D1248" s="273">
        <v>4717</v>
      </c>
      <c r="E1248" s="273">
        <v>4717</v>
      </c>
      <c r="F1248" s="278">
        <v>0</v>
      </c>
    </row>
    <row r="1249" spans="1:6" x14ac:dyDescent="0.25">
      <c r="A1249" s="263" t="s">
        <v>695</v>
      </c>
      <c r="B1249" s="264" t="s">
        <v>533</v>
      </c>
      <c r="C1249" s="272" t="s">
        <v>790</v>
      </c>
      <c r="D1249" s="273">
        <v>4717</v>
      </c>
      <c r="E1249" s="273">
        <v>4717</v>
      </c>
      <c r="F1249" s="278">
        <v>0</v>
      </c>
    </row>
    <row r="1250" spans="1:6" x14ac:dyDescent="0.25">
      <c r="A1250" s="263" t="s">
        <v>695</v>
      </c>
      <c r="B1250" s="264" t="s">
        <v>533</v>
      </c>
      <c r="C1250" s="272" t="s">
        <v>790</v>
      </c>
      <c r="D1250" s="273">
        <v>4717</v>
      </c>
      <c r="E1250" s="273">
        <v>4717</v>
      </c>
      <c r="F1250" s="278">
        <v>0</v>
      </c>
    </row>
    <row r="1251" spans="1:6" x14ac:dyDescent="0.25">
      <c r="A1251" s="263" t="s">
        <v>695</v>
      </c>
      <c r="B1251" s="264" t="s">
        <v>533</v>
      </c>
      <c r="C1251" s="272" t="s">
        <v>790</v>
      </c>
      <c r="D1251" s="273">
        <v>4717</v>
      </c>
      <c r="E1251" s="273">
        <v>4717</v>
      </c>
      <c r="F1251" s="278">
        <v>0</v>
      </c>
    </row>
    <row r="1252" spans="1:6" x14ac:dyDescent="0.25">
      <c r="A1252" s="263" t="s">
        <v>695</v>
      </c>
      <c r="B1252" s="264" t="s">
        <v>533</v>
      </c>
      <c r="C1252" s="272" t="s">
        <v>790</v>
      </c>
      <c r="D1252" s="273">
        <v>4717</v>
      </c>
      <c r="E1252" s="273">
        <v>4717</v>
      </c>
      <c r="F1252" s="278">
        <v>0</v>
      </c>
    </row>
    <row r="1253" spans="1:6" x14ac:dyDescent="0.25">
      <c r="A1253" s="263" t="s">
        <v>695</v>
      </c>
      <c r="B1253" s="264" t="s">
        <v>533</v>
      </c>
      <c r="C1253" s="272" t="s">
        <v>790</v>
      </c>
      <c r="D1253" s="273">
        <v>4717</v>
      </c>
      <c r="E1253" s="273">
        <v>4717</v>
      </c>
      <c r="F1253" s="278">
        <v>0</v>
      </c>
    </row>
    <row r="1254" spans="1:6" x14ac:dyDescent="0.25">
      <c r="A1254" s="263" t="s">
        <v>695</v>
      </c>
      <c r="B1254" s="264" t="s">
        <v>533</v>
      </c>
      <c r="C1254" s="272" t="s">
        <v>790</v>
      </c>
      <c r="D1254" s="273">
        <v>4717</v>
      </c>
      <c r="E1254" s="273">
        <v>4717</v>
      </c>
      <c r="F1254" s="278">
        <v>0</v>
      </c>
    </row>
    <row r="1255" spans="1:6" x14ac:dyDescent="0.25">
      <c r="A1255" s="263" t="s">
        <v>695</v>
      </c>
      <c r="B1255" s="264" t="s">
        <v>533</v>
      </c>
      <c r="C1255" s="272" t="s">
        <v>790</v>
      </c>
      <c r="D1255" s="273">
        <v>4717</v>
      </c>
      <c r="E1255" s="273">
        <v>4717</v>
      </c>
      <c r="F1255" s="278">
        <v>0</v>
      </c>
    </row>
    <row r="1256" spans="1:6" x14ac:dyDescent="0.25">
      <c r="A1256" s="263" t="s">
        <v>695</v>
      </c>
      <c r="B1256" s="264" t="s">
        <v>533</v>
      </c>
      <c r="C1256" s="272" t="s">
        <v>790</v>
      </c>
      <c r="D1256" s="273">
        <v>4717</v>
      </c>
      <c r="E1256" s="273">
        <v>4717</v>
      </c>
      <c r="F1256" s="278">
        <v>0</v>
      </c>
    </row>
    <row r="1257" spans="1:6" x14ac:dyDescent="0.25">
      <c r="A1257" s="263" t="s">
        <v>695</v>
      </c>
      <c r="B1257" s="264" t="s">
        <v>533</v>
      </c>
      <c r="C1257" s="272" t="s">
        <v>790</v>
      </c>
      <c r="D1257" s="273">
        <v>4717</v>
      </c>
      <c r="E1257" s="273">
        <v>4717</v>
      </c>
      <c r="F1257" s="278">
        <v>0</v>
      </c>
    </row>
    <row r="1258" spans="1:6" x14ac:dyDescent="0.25">
      <c r="A1258" s="263" t="s">
        <v>695</v>
      </c>
      <c r="B1258" s="264" t="s">
        <v>533</v>
      </c>
      <c r="C1258" s="272" t="s">
        <v>790</v>
      </c>
      <c r="D1258" s="273">
        <v>4717</v>
      </c>
      <c r="E1258" s="273">
        <v>4717</v>
      </c>
      <c r="F1258" s="278">
        <v>0</v>
      </c>
    </row>
    <row r="1259" spans="1:6" x14ac:dyDescent="0.25">
      <c r="A1259" s="263" t="s">
        <v>695</v>
      </c>
      <c r="B1259" s="264" t="s">
        <v>533</v>
      </c>
      <c r="C1259" s="272" t="s">
        <v>790</v>
      </c>
      <c r="D1259" s="273">
        <v>4717</v>
      </c>
      <c r="E1259" s="273">
        <v>4717</v>
      </c>
      <c r="F1259" s="278">
        <v>0</v>
      </c>
    </row>
    <row r="1260" spans="1:6" x14ac:dyDescent="0.25">
      <c r="A1260" s="263" t="s">
        <v>695</v>
      </c>
      <c r="B1260" s="264" t="s">
        <v>533</v>
      </c>
      <c r="C1260" s="272" t="s">
        <v>790</v>
      </c>
      <c r="D1260" s="273">
        <v>4717</v>
      </c>
      <c r="E1260" s="273">
        <v>4717</v>
      </c>
      <c r="F1260" s="278">
        <v>0</v>
      </c>
    </row>
    <row r="1261" spans="1:6" ht="30" x14ac:dyDescent="0.25">
      <c r="A1261" s="263" t="s">
        <v>695</v>
      </c>
      <c r="B1261" s="264" t="s">
        <v>533</v>
      </c>
      <c r="C1261" s="272" t="s">
        <v>791</v>
      </c>
      <c r="D1261" s="273">
        <v>5907</v>
      </c>
      <c r="E1261" s="273">
        <v>5907</v>
      </c>
      <c r="F1261" s="278">
        <v>0</v>
      </c>
    </row>
    <row r="1262" spans="1:6" ht="30" x14ac:dyDescent="0.25">
      <c r="A1262" s="263" t="s">
        <v>695</v>
      </c>
      <c r="B1262" s="264" t="s">
        <v>533</v>
      </c>
      <c r="C1262" s="272" t="s">
        <v>791</v>
      </c>
      <c r="D1262" s="273">
        <v>5905</v>
      </c>
      <c r="E1262" s="273">
        <v>5905</v>
      </c>
      <c r="F1262" s="278">
        <v>0</v>
      </c>
    </row>
    <row r="1263" spans="1:6" ht="30" x14ac:dyDescent="0.25">
      <c r="A1263" s="263" t="s">
        <v>695</v>
      </c>
      <c r="B1263" s="264" t="s">
        <v>533</v>
      </c>
      <c r="C1263" s="272" t="s">
        <v>791</v>
      </c>
      <c r="D1263" s="273">
        <v>5905</v>
      </c>
      <c r="E1263" s="273">
        <v>5905</v>
      </c>
      <c r="F1263" s="278">
        <v>0</v>
      </c>
    </row>
    <row r="1264" spans="1:6" ht="30" x14ac:dyDescent="0.25">
      <c r="A1264" s="263" t="s">
        <v>695</v>
      </c>
      <c r="B1264" s="264" t="s">
        <v>533</v>
      </c>
      <c r="C1264" s="272" t="s">
        <v>791</v>
      </c>
      <c r="D1264" s="273">
        <v>5905</v>
      </c>
      <c r="E1264" s="273">
        <v>5905</v>
      </c>
      <c r="F1264" s="278">
        <v>0</v>
      </c>
    </row>
    <row r="1265" spans="1:6" ht="30" x14ac:dyDescent="0.25">
      <c r="A1265" s="263" t="s">
        <v>695</v>
      </c>
      <c r="B1265" s="264" t="s">
        <v>533</v>
      </c>
      <c r="C1265" s="272" t="s">
        <v>791</v>
      </c>
      <c r="D1265" s="273">
        <v>5905</v>
      </c>
      <c r="E1265" s="273">
        <v>5905</v>
      </c>
      <c r="F1265" s="278">
        <v>0</v>
      </c>
    </row>
    <row r="1266" spans="1:6" ht="30" x14ac:dyDescent="0.25">
      <c r="A1266" s="263" t="s">
        <v>695</v>
      </c>
      <c r="B1266" s="264" t="s">
        <v>533</v>
      </c>
      <c r="C1266" s="272" t="s">
        <v>792</v>
      </c>
      <c r="D1266" s="273">
        <v>6298</v>
      </c>
      <c r="E1266" s="273">
        <v>6298</v>
      </c>
      <c r="F1266" s="278">
        <v>0</v>
      </c>
    </row>
    <row r="1267" spans="1:6" ht="30" x14ac:dyDescent="0.25">
      <c r="A1267" s="263" t="s">
        <v>695</v>
      </c>
      <c r="B1267" s="264" t="s">
        <v>533</v>
      </c>
      <c r="C1267" s="272" t="s">
        <v>792</v>
      </c>
      <c r="D1267" s="273">
        <v>6299</v>
      </c>
      <c r="E1267" s="273">
        <v>6299</v>
      </c>
      <c r="F1267" s="278">
        <v>0</v>
      </c>
    </row>
    <row r="1268" spans="1:6" x14ac:dyDescent="0.25">
      <c r="A1268" s="263" t="s">
        <v>695</v>
      </c>
      <c r="B1268" s="264" t="s">
        <v>533</v>
      </c>
      <c r="C1268" s="272" t="s">
        <v>793</v>
      </c>
      <c r="D1268" s="273">
        <v>39360</v>
      </c>
      <c r="E1268" s="273">
        <v>39360</v>
      </c>
      <c r="F1268" s="278">
        <v>0</v>
      </c>
    </row>
    <row r="1269" spans="1:6" x14ac:dyDescent="0.25">
      <c r="A1269" s="263" t="s">
        <v>695</v>
      </c>
      <c r="B1269" s="264" t="s">
        <v>534</v>
      </c>
      <c r="C1269" s="272" t="s">
        <v>794</v>
      </c>
      <c r="D1269" s="273">
        <v>548</v>
      </c>
      <c r="E1269" s="273">
        <v>548</v>
      </c>
      <c r="F1269" s="278">
        <v>0</v>
      </c>
    </row>
    <row r="1270" spans="1:6" x14ac:dyDescent="0.25">
      <c r="A1270" s="263" t="s">
        <v>695</v>
      </c>
      <c r="B1270" s="264" t="s">
        <v>534</v>
      </c>
      <c r="C1270" s="272" t="s">
        <v>794</v>
      </c>
      <c r="D1270" s="273">
        <v>547</v>
      </c>
      <c r="E1270" s="273">
        <v>547</v>
      </c>
      <c r="F1270" s="278">
        <v>0</v>
      </c>
    </row>
    <row r="1271" spans="1:6" x14ac:dyDescent="0.25">
      <c r="A1271" s="263" t="s">
        <v>695</v>
      </c>
      <c r="B1271" s="264" t="s">
        <v>534</v>
      </c>
      <c r="C1271" s="272" t="s">
        <v>794</v>
      </c>
      <c r="D1271" s="273">
        <v>547</v>
      </c>
      <c r="E1271" s="273">
        <v>547</v>
      </c>
      <c r="F1271" s="278">
        <v>0</v>
      </c>
    </row>
    <row r="1272" spans="1:6" x14ac:dyDescent="0.25">
      <c r="A1272" s="263" t="s">
        <v>695</v>
      </c>
      <c r="B1272" s="264" t="s">
        <v>534</v>
      </c>
      <c r="C1272" s="272" t="s">
        <v>794</v>
      </c>
      <c r="D1272" s="273">
        <v>547</v>
      </c>
      <c r="E1272" s="273">
        <v>547</v>
      </c>
      <c r="F1272" s="278">
        <v>0</v>
      </c>
    </row>
    <row r="1273" spans="1:6" x14ac:dyDescent="0.25">
      <c r="A1273" s="263" t="s">
        <v>695</v>
      </c>
      <c r="B1273" s="264" t="s">
        <v>534</v>
      </c>
      <c r="C1273" s="272" t="s">
        <v>794</v>
      </c>
      <c r="D1273" s="273">
        <v>547</v>
      </c>
      <c r="E1273" s="273">
        <v>547</v>
      </c>
      <c r="F1273" s="278">
        <v>0</v>
      </c>
    </row>
    <row r="1274" spans="1:6" x14ac:dyDescent="0.25">
      <c r="A1274" s="263" t="s">
        <v>695</v>
      </c>
      <c r="B1274" s="264" t="s">
        <v>533</v>
      </c>
      <c r="C1274" s="272" t="s">
        <v>795</v>
      </c>
      <c r="D1274" s="273">
        <v>9370</v>
      </c>
      <c r="E1274" s="273">
        <v>9370</v>
      </c>
      <c r="F1274" s="278">
        <v>0</v>
      </c>
    </row>
    <row r="1275" spans="1:6" x14ac:dyDescent="0.25">
      <c r="A1275" s="263" t="s">
        <v>695</v>
      </c>
      <c r="B1275" s="264" t="s">
        <v>534</v>
      </c>
      <c r="C1275" s="272" t="s">
        <v>796</v>
      </c>
      <c r="D1275" s="273">
        <v>1489</v>
      </c>
      <c r="E1275" s="273">
        <v>1489</v>
      </c>
      <c r="F1275" s="278">
        <v>0</v>
      </c>
    </row>
    <row r="1276" spans="1:6" x14ac:dyDescent="0.25">
      <c r="A1276" s="263" t="s">
        <v>695</v>
      </c>
      <c r="B1276" s="264" t="s">
        <v>534</v>
      </c>
      <c r="C1276" s="272" t="s">
        <v>796</v>
      </c>
      <c r="D1276" s="273">
        <v>1488</v>
      </c>
      <c r="E1276" s="273">
        <v>1488</v>
      </c>
      <c r="F1276" s="278">
        <v>0</v>
      </c>
    </row>
    <row r="1277" spans="1:6" x14ac:dyDescent="0.25">
      <c r="A1277" s="263" t="s">
        <v>695</v>
      </c>
      <c r="B1277" s="264" t="s">
        <v>534</v>
      </c>
      <c r="C1277" s="272" t="s">
        <v>796</v>
      </c>
      <c r="D1277" s="273">
        <v>1488</v>
      </c>
      <c r="E1277" s="273">
        <v>1488</v>
      </c>
      <c r="F1277" s="278">
        <v>0</v>
      </c>
    </row>
    <row r="1278" spans="1:6" x14ac:dyDescent="0.25">
      <c r="A1278" s="263" t="s">
        <v>695</v>
      </c>
      <c r="B1278" s="264" t="s">
        <v>534</v>
      </c>
      <c r="C1278" s="272" t="s">
        <v>797</v>
      </c>
      <c r="D1278" s="273">
        <v>1488</v>
      </c>
      <c r="E1278" s="273">
        <v>1488</v>
      </c>
      <c r="F1278" s="278">
        <v>0</v>
      </c>
    </row>
    <row r="1279" spans="1:6" x14ac:dyDescent="0.25">
      <c r="A1279" s="263" t="s">
        <v>695</v>
      </c>
      <c r="B1279" s="264" t="s">
        <v>534</v>
      </c>
      <c r="C1279" s="272" t="s">
        <v>797</v>
      </c>
      <c r="D1279" s="273">
        <v>1488</v>
      </c>
      <c r="E1279" s="273">
        <v>1488</v>
      </c>
      <c r="F1279" s="278">
        <v>0</v>
      </c>
    </row>
    <row r="1280" spans="1:6" x14ac:dyDescent="0.25">
      <c r="A1280" s="263" t="s">
        <v>695</v>
      </c>
      <c r="B1280" s="264" t="s">
        <v>534</v>
      </c>
      <c r="C1280" s="272" t="s">
        <v>797</v>
      </c>
      <c r="D1280" s="273">
        <v>1488</v>
      </c>
      <c r="E1280" s="273">
        <v>1488</v>
      </c>
      <c r="F1280" s="278">
        <v>0</v>
      </c>
    </row>
    <row r="1281" spans="1:6" ht="30" x14ac:dyDescent="0.25">
      <c r="A1281" s="263" t="s">
        <v>695</v>
      </c>
      <c r="B1281" s="264" t="s">
        <v>533</v>
      </c>
      <c r="C1281" s="272" t="s">
        <v>798</v>
      </c>
      <c r="D1281" s="273">
        <v>5265</v>
      </c>
      <c r="E1281" s="273">
        <v>5265</v>
      </c>
      <c r="F1281" s="278">
        <v>0</v>
      </c>
    </row>
    <row r="1282" spans="1:6" ht="30" x14ac:dyDescent="0.25">
      <c r="A1282" s="263" t="s">
        <v>695</v>
      </c>
      <c r="B1282" s="264" t="s">
        <v>533</v>
      </c>
      <c r="C1282" s="272" t="s">
        <v>798</v>
      </c>
      <c r="D1282" s="273">
        <v>5268</v>
      </c>
      <c r="E1282" s="273">
        <v>5268</v>
      </c>
      <c r="F1282" s="278">
        <v>0</v>
      </c>
    </row>
    <row r="1283" spans="1:6" ht="30" x14ac:dyDescent="0.25">
      <c r="A1283" s="263" t="s">
        <v>695</v>
      </c>
      <c r="B1283" s="264" t="s">
        <v>533</v>
      </c>
      <c r="C1283" s="272" t="s">
        <v>798</v>
      </c>
      <c r="D1283" s="273">
        <v>5268</v>
      </c>
      <c r="E1283" s="273">
        <v>5268</v>
      </c>
      <c r="F1283" s="278">
        <v>0</v>
      </c>
    </row>
    <row r="1284" spans="1:6" ht="30" x14ac:dyDescent="0.25">
      <c r="A1284" s="263" t="s">
        <v>695</v>
      </c>
      <c r="B1284" s="264" t="s">
        <v>533</v>
      </c>
      <c r="C1284" s="272" t="s">
        <v>798</v>
      </c>
      <c r="D1284" s="273">
        <v>5268</v>
      </c>
      <c r="E1284" s="273">
        <v>5268</v>
      </c>
      <c r="F1284" s="278">
        <v>0</v>
      </c>
    </row>
    <row r="1285" spans="1:6" ht="30" x14ac:dyDescent="0.25">
      <c r="A1285" s="263" t="s">
        <v>695</v>
      </c>
      <c r="B1285" s="264" t="s">
        <v>533</v>
      </c>
      <c r="C1285" s="272" t="s">
        <v>798</v>
      </c>
      <c r="D1285" s="273">
        <v>5268</v>
      </c>
      <c r="E1285" s="273">
        <v>5268</v>
      </c>
      <c r="F1285" s="278">
        <v>0</v>
      </c>
    </row>
    <row r="1286" spans="1:6" ht="30" x14ac:dyDescent="0.25">
      <c r="A1286" s="263" t="s">
        <v>695</v>
      </c>
      <c r="B1286" s="264" t="s">
        <v>533</v>
      </c>
      <c r="C1286" s="272" t="s">
        <v>798</v>
      </c>
      <c r="D1286" s="273">
        <v>5268</v>
      </c>
      <c r="E1286" s="273">
        <v>5268</v>
      </c>
      <c r="F1286" s="278">
        <v>0</v>
      </c>
    </row>
    <row r="1287" spans="1:6" ht="30" x14ac:dyDescent="0.25">
      <c r="A1287" s="263" t="s">
        <v>695</v>
      </c>
      <c r="B1287" s="264" t="s">
        <v>533</v>
      </c>
      <c r="C1287" s="272" t="s">
        <v>798</v>
      </c>
      <c r="D1287" s="273">
        <v>5268</v>
      </c>
      <c r="E1287" s="273">
        <v>5268</v>
      </c>
      <c r="F1287" s="278">
        <v>0</v>
      </c>
    </row>
    <row r="1288" spans="1:6" ht="30" x14ac:dyDescent="0.25">
      <c r="A1288" s="263" t="s">
        <v>695</v>
      </c>
      <c r="B1288" s="264" t="s">
        <v>533</v>
      </c>
      <c r="C1288" s="272" t="s">
        <v>798</v>
      </c>
      <c r="D1288" s="273">
        <v>5268</v>
      </c>
      <c r="E1288" s="273">
        <v>5268</v>
      </c>
      <c r="F1288" s="278">
        <v>0</v>
      </c>
    </row>
    <row r="1289" spans="1:6" ht="30" x14ac:dyDescent="0.25">
      <c r="A1289" s="263" t="s">
        <v>695</v>
      </c>
      <c r="B1289" s="264" t="s">
        <v>533</v>
      </c>
      <c r="C1289" s="272" t="s">
        <v>798</v>
      </c>
      <c r="D1289" s="273">
        <v>5268</v>
      </c>
      <c r="E1289" s="273">
        <v>5268</v>
      </c>
      <c r="F1289" s="278">
        <v>0</v>
      </c>
    </row>
    <row r="1290" spans="1:6" ht="30" x14ac:dyDescent="0.25">
      <c r="A1290" s="263" t="s">
        <v>695</v>
      </c>
      <c r="B1290" s="264" t="s">
        <v>533</v>
      </c>
      <c r="C1290" s="272" t="s">
        <v>798</v>
      </c>
      <c r="D1290" s="273">
        <v>5268</v>
      </c>
      <c r="E1290" s="273">
        <v>5268</v>
      </c>
      <c r="F1290" s="278">
        <v>0</v>
      </c>
    </row>
    <row r="1291" spans="1:6" ht="45" x14ac:dyDescent="0.25">
      <c r="A1291" s="263" t="s">
        <v>695</v>
      </c>
      <c r="B1291" s="264" t="s">
        <v>521</v>
      </c>
      <c r="C1291" s="272" t="s">
        <v>799</v>
      </c>
      <c r="D1291" s="273">
        <v>38000</v>
      </c>
      <c r="E1291" s="273">
        <v>38000</v>
      </c>
      <c r="F1291" s="278">
        <v>0</v>
      </c>
    </row>
    <row r="1292" spans="1:6" ht="45" x14ac:dyDescent="0.25">
      <c r="A1292" s="263" t="s">
        <v>695</v>
      </c>
      <c r="B1292" s="264" t="s">
        <v>521</v>
      </c>
      <c r="C1292" s="272" t="s">
        <v>799</v>
      </c>
      <c r="D1292" s="273">
        <v>38000</v>
      </c>
      <c r="E1292" s="273">
        <v>38000</v>
      </c>
      <c r="F1292" s="278">
        <v>0</v>
      </c>
    </row>
    <row r="1293" spans="1:6" ht="45" x14ac:dyDescent="0.25">
      <c r="A1293" s="263" t="s">
        <v>695</v>
      </c>
      <c r="B1293" s="264" t="s">
        <v>521</v>
      </c>
      <c r="C1293" s="272" t="s">
        <v>799</v>
      </c>
      <c r="D1293" s="273">
        <v>38000</v>
      </c>
      <c r="E1293" s="273">
        <v>38000</v>
      </c>
      <c r="F1293" s="278">
        <v>0</v>
      </c>
    </row>
    <row r="1294" spans="1:6" ht="45" x14ac:dyDescent="0.25">
      <c r="A1294" s="263" t="s">
        <v>695</v>
      </c>
      <c r="B1294" s="264" t="s">
        <v>521</v>
      </c>
      <c r="C1294" s="272" t="s">
        <v>799</v>
      </c>
      <c r="D1294" s="273">
        <v>38000</v>
      </c>
      <c r="E1294" s="273">
        <v>38000</v>
      </c>
      <c r="F1294" s="278">
        <v>0</v>
      </c>
    </row>
    <row r="1295" spans="1:6" ht="45" x14ac:dyDescent="0.25">
      <c r="A1295" s="263" t="s">
        <v>695</v>
      </c>
      <c r="B1295" s="264" t="s">
        <v>521</v>
      </c>
      <c r="C1295" s="272" t="s">
        <v>799</v>
      </c>
      <c r="D1295" s="273">
        <v>38000</v>
      </c>
      <c r="E1295" s="273">
        <v>38000</v>
      </c>
      <c r="F1295" s="278">
        <v>0</v>
      </c>
    </row>
    <row r="1296" spans="1:6" ht="45" x14ac:dyDescent="0.25">
      <c r="A1296" s="263" t="s">
        <v>695</v>
      </c>
      <c r="B1296" s="264" t="s">
        <v>521</v>
      </c>
      <c r="C1296" s="272" t="s">
        <v>799</v>
      </c>
      <c r="D1296" s="273">
        <v>38000</v>
      </c>
      <c r="E1296" s="273">
        <v>38000</v>
      </c>
      <c r="F1296" s="278">
        <v>0</v>
      </c>
    </row>
    <row r="1297" spans="1:6" ht="45" x14ac:dyDescent="0.25">
      <c r="A1297" s="263" t="s">
        <v>695</v>
      </c>
      <c r="B1297" s="264" t="s">
        <v>521</v>
      </c>
      <c r="C1297" s="272" t="s">
        <v>800</v>
      </c>
      <c r="D1297" s="273">
        <v>42000</v>
      </c>
      <c r="E1297" s="273">
        <v>42000</v>
      </c>
      <c r="F1297" s="278">
        <v>0</v>
      </c>
    </row>
    <row r="1298" spans="1:6" ht="45" x14ac:dyDescent="0.25">
      <c r="A1298" s="263" t="s">
        <v>695</v>
      </c>
      <c r="B1298" s="264" t="s">
        <v>521</v>
      </c>
      <c r="C1298" s="272" t="s">
        <v>800</v>
      </c>
      <c r="D1298" s="273">
        <v>42000</v>
      </c>
      <c r="E1298" s="273">
        <v>42000</v>
      </c>
      <c r="F1298" s="278">
        <v>0</v>
      </c>
    </row>
    <row r="1299" spans="1:6" x14ac:dyDescent="0.25">
      <c r="A1299" s="263" t="s">
        <v>695</v>
      </c>
      <c r="B1299" s="264" t="s">
        <v>558</v>
      </c>
      <c r="C1299" s="272" t="s">
        <v>801</v>
      </c>
      <c r="D1299" s="273">
        <v>1013</v>
      </c>
      <c r="E1299" s="273">
        <v>1013</v>
      </c>
      <c r="F1299" s="278">
        <v>0</v>
      </c>
    </row>
    <row r="1300" spans="1:6" x14ac:dyDescent="0.25">
      <c r="A1300" s="263" t="s">
        <v>695</v>
      </c>
      <c r="B1300" s="264" t="s">
        <v>558</v>
      </c>
      <c r="C1300" s="272" t="s">
        <v>801</v>
      </c>
      <c r="D1300" s="273">
        <v>1016</v>
      </c>
      <c r="E1300" s="273">
        <v>1016</v>
      </c>
      <c r="F1300" s="278">
        <v>0</v>
      </c>
    </row>
    <row r="1301" spans="1:6" x14ac:dyDescent="0.25">
      <c r="A1301" s="263" t="s">
        <v>695</v>
      </c>
      <c r="B1301" s="264" t="s">
        <v>558</v>
      </c>
      <c r="C1301" s="272" t="s">
        <v>801</v>
      </c>
      <c r="D1301" s="273">
        <v>1016</v>
      </c>
      <c r="E1301" s="273">
        <v>1016</v>
      </c>
      <c r="F1301" s="278">
        <v>0</v>
      </c>
    </row>
    <row r="1302" spans="1:6" x14ac:dyDescent="0.25">
      <c r="A1302" s="263" t="s">
        <v>695</v>
      </c>
      <c r="B1302" s="264" t="s">
        <v>558</v>
      </c>
      <c r="C1302" s="272" t="s">
        <v>801</v>
      </c>
      <c r="D1302" s="273">
        <v>1016</v>
      </c>
      <c r="E1302" s="273">
        <v>1016</v>
      </c>
      <c r="F1302" s="278">
        <v>0</v>
      </c>
    </row>
    <row r="1303" spans="1:6" x14ac:dyDescent="0.25">
      <c r="A1303" s="263" t="s">
        <v>695</v>
      </c>
      <c r="B1303" s="264" t="s">
        <v>558</v>
      </c>
      <c r="C1303" s="272" t="s">
        <v>801</v>
      </c>
      <c r="D1303" s="273">
        <v>1016</v>
      </c>
      <c r="E1303" s="273">
        <v>1016</v>
      </c>
      <c r="F1303" s="278">
        <v>0</v>
      </c>
    </row>
    <row r="1304" spans="1:6" x14ac:dyDescent="0.25">
      <c r="A1304" s="263" t="s">
        <v>695</v>
      </c>
      <c r="B1304" s="264" t="s">
        <v>558</v>
      </c>
      <c r="C1304" s="272" t="s">
        <v>801</v>
      </c>
      <c r="D1304" s="273">
        <v>1016</v>
      </c>
      <c r="E1304" s="273">
        <v>1016</v>
      </c>
      <c r="F1304" s="278">
        <v>0</v>
      </c>
    </row>
    <row r="1305" spans="1:6" x14ac:dyDescent="0.25">
      <c r="A1305" s="263" t="s">
        <v>695</v>
      </c>
      <c r="B1305" s="264" t="s">
        <v>558</v>
      </c>
      <c r="C1305" s="272" t="s">
        <v>801</v>
      </c>
      <c r="D1305" s="273">
        <v>1016</v>
      </c>
      <c r="E1305" s="273">
        <v>1016</v>
      </c>
      <c r="F1305" s="278">
        <v>0</v>
      </c>
    </row>
    <row r="1306" spans="1:6" x14ac:dyDescent="0.25">
      <c r="A1306" s="263" t="s">
        <v>695</v>
      </c>
      <c r="B1306" s="264" t="s">
        <v>558</v>
      </c>
      <c r="C1306" s="272" t="s">
        <v>801</v>
      </c>
      <c r="D1306" s="273">
        <v>1016</v>
      </c>
      <c r="E1306" s="273">
        <v>1016</v>
      </c>
      <c r="F1306" s="278">
        <v>0</v>
      </c>
    </row>
    <row r="1307" spans="1:6" x14ac:dyDescent="0.25">
      <c r="A1307" s="263" t="s">
        <v>695</v>
      </c>
      <c r="B1307" s="264" t="s">
        <v>558</v>
      </c>
      <c r="C1307" s="272" t="s">
        <v>801</v>
      </c>
      <c r="D1307" s="273">
        <v>1016</v>
      </c>
      <c r="E1307" s="273">
        <v>1016</v>
      </c>
      <c r="F1307" s="278">
        <v>0</v>
      </c>
    </row>
    <row r="1308" spans="1:6" x14ac:dyDescent="0.25">
      <c r="A1308" s="263" t="s">
        <v>695</v>
      </c>
      <c r="B1308" s="264" t="s">
        <v>558</v>
      </c>
      <c r="C1308" s="272" t="s">
        <v>801</v>
      </c>
      <c r="D1308" s="273">
        <v>1016</v>
      </c>
      <c r="E1308" s="273">
        <v>1016</v>
      </c>
      <c r="F1308" s="278">
        <v>0</v>
      </c>
    </row>
    <row r="1309" spans="1:6" x14ac:dyDescent="0.25">
      <c r="A1309" s="263" t="s">
        <v>695</v>
      </c>
      <c r="B1309" s="264" t="s">
        <v>558</v>
      </c>
      <c r="C1309" s="272" t="s">
        <v>801</v>
      </c>
      <c r="D1309" s="273">
        <v>1016</v>
      </c>
      <c r="E1309" s="273">
        <v>1016</v>
      </c>
      <c r="F1309" s="278">
        <v>0</v>
      </c>
    </row>
    <row r="1310" spans="1:6" x14ac:dyDescent="0.25">
      <c r="A1310" s="263" t="s">
        <v>695</v>
      </c>
      <c r="B1310" s="264" t="s">
        <v>558</v>
      </c>
      <c r="C1310" s="272" t="s">
        <v>801</v>
      </c>
      <c r="D1310" s="273">
        <v>1016</v>
      </c>
      <c r="E1310" s="273">
        <v>1016</v>
      </c>
      <c r="F1310" s="278">
        <v>0</v>
      </c>
    </row>
    <row r="1311" spans="1:6" x14ac:dyDescent="0.25">
      <c r="A1311" s="263" t="s">
        <v>695</v>
      </c>
      <c r="B1311" s="264" t="s">
        <v>558</v>
      </c>
      <c r="C1311" s="272" t="s">
        <v>801</v>
      </c>
      <c r="D1311" s="273">
        <v>1016</v>
      </c>
      <c r="E1311" s="273">
        <v>1016</v>
      </c>
      <c r="F1311" s="278">
        <v>0</v>
      </c>
    </row>
    <row r="1312" spans="1:6" x14ac:dyDescent="0.25">
      <c r="A1312" s="263" t="s">
        <v>695</v>
      </c>
      <c r="B1312" s="264" t="s">
        <v>558</v>
      </c>
      <c r="C1312" s="272" t="s">
        <v>801</v>
      </c>
      <c r="D1312" s="273">
        <v>1016</v>
      </c>
      <c r="E1312" s="273">
        <v>1016</v>
      </c>
      <c r="F1312" s="278">
        <v>0</v>
      </c>
    </row>
    <row r="1313" spans="1:6" x14ac:dyDescent="0.25">
      <c r="A1313" s="263" t="s">
        <v>695</v>
      </c>
      <c r="B1313" s="264" t="s">
        <v>558</v>
      </c>
      <c r="C1313" s="272" t="s">
        <v>801</v>
      </c>
      <c r="D1313" s="273">
        <v>1016</v>
      </c>
      <c r="E1313" s="273">
        <v>1016</v>
      </c>
      <c r="F1313" s="278">
        <v>0</v>
      </c>
    </row>
    <row r="1314" spans="1:6" ht="30" x14ac:dyDescent="0.25">
      <c r="A1314" s="263" t="s">
        <v>695</v>
      </c>
      <c r="B1314" s="264" t="s">
        <v>261</v>
      </c>
      <c r="C1314" s="272" t="s">
        <v>802</v>
      </c>
      <c r="D1314" s="273">
        <v>11016</v>
      </c>
      <c r="E1314" s="273">
        <v>11016</v>
      </c>
      <c r="F1314" s="278">
        <v>0</v>
      </c>
    </row>
    <row r="1315" spans="1:6" x14ac:dyDescent="0.25">
      <c r="A1315" s="263" t="s">
        <v>695</v>
      </c>
      <c r="B1315" s="264" t="s">
        <v>261</v>
      </c>
      <c r="C1315" s="272" t="s">
        <v>803</v>
      </c>
      <c r="D1315" s="273">
        <v>1488</v>
      </c>
      <c r="E1315" s="273">
        <v>1488</v>
      </c>
      <c r="F1315" s="278">
        <v>0</v>
      </c>
    </row>
    <row r="1316" spans="1:6" x14ac:dyDescent="0.25">
      <c r="A1316" s="263" t="s">
        <v>695</v>
      </c>
      <c r="B1316" s="264" t="s">
        <v>261</v>
      </c>
      <c r="C1316" s="272" t="s">
        <v>804</v>
      </c>
      <c r="D1316" s="273">
        <v>373</v>
      </c>
      <c r="E1316" s="273">
        <v>373</v>
      </c>
      <c r="F1316" s="278">
        <v>0</v>
      </c>
    </row>
    <row r="1317" spans="1:6" x14ac:dyDescent="0.25">
      <c r="A1317" s="263" t="s">
        <v>695</v>
      </c>
      <c r="B1317" s="264" t="s">
        <v>261</v>
      </c>
      <c r="C1317" s="272" t="s">
        <v>804</v>
      </c>
      <c r="D1317" s="273">
        <v>371</v>
      </c>
      <c r="E1317" s="273">
        <v>371</v>
      </c>
      <c r="F1317" s="278">
        <v>0</v>
      </c>
    </row>
    <row r="1318" spans="1:6" x14ac:dyDescent="0.25">
      <c r="A1318" s="263" t="s">
        <v>695</v>
      </c>
      <c r="B1318" s="264" t="s">
        <v>261</v>
      </c>
      <c r="C1318" s="272" t="s">
        <v>804</v>
      </c>
      <c r="D1318" s="273">
        <v>371</v>
      </c>
      <c r="E1318" s="273">
        <v>371</v>
      </c>
      <c r="F1318" s="278">
        <v>0</v>
      </c>
    </row>
    <row r="1319" spans="1:6" x14ac:dyDescent="0.25">
      <c r="A1319" s="263" t="s">
        <v>695</v>
      </c>
      <c r="B1319" s="264" t="s">
        <v>261</v>
      </c>
      <c r="C1319" s="272" t="s">
        <v>804</v>
      </c>
      <c r="D1319" s="273">
        <v>371</v>
      </c>
      <c r="E1319" s="273">
        <v>371</v>
      </c>
      <c r="F1319" s="278">
        <v>0</v>
      </c>
    </row>
    <row r="1320" spans="1:6" x14ac:dyDescent="0.25">
      <c r="A1320" s="263" t="s">
        <v>695</v>
      </c>
      <c r="B1320" s="264" t="s">
        <v>261</v>
      </c>
      <c r="C1320" s="272" t="s">
        <v>804</v>
      </c>
      <c r="D1320" s="273">
        <v>371</v>
      </c>
      <c r="E1320" s="273">
        <v>371</v>
      </c>
      <c r="F1320" s="278">
        <v>0</v>
      </c>
    </row>
    <row r="1321" spans="1:6" x14ac:dyDescent="0.25">
      <c r="A1321" s="263" t="s">
        <v>695</v>
      </c>
      <c r="B1321" s="264" t="s">
        <v>261</v>
      </c>
      <c r="C1321" s="272" t="s">
        <v>804</v>
      </c>
      <c r="D1321" s="273">
        <v>371</v>
      </c>
      <c r="E1321" s="273">
        <v>371</v>
      </c>
      <c r="F1321" s="278">
        <v>0</v>
      </c>
    </row>
    <row r="1322" spans="1:6" x14ac:dyDescent="0.25">
      <c r="A1322" s="263" t="s">
        <v>695</v>
      </c>
      <c r="B1322" s="264" t="s">
        <v>261</v>
      </c>
      <c r="C1322" s="272" t="s">
        <v>804</v>
      </c>
      <c r="D1322" s="273">
        <v>371</v>
      </c>
      <c r="E1322" s="273">
        <v>371</v>
      </c>
      <c r="F1322" s="278">
        <v>0</v>
      </c>
    </row>
    <row r="1323" spans="1:6" x14ac:dyDescent="0.25">
      <c r="A1323" s="263" t="s">
        <v>695</v>
      </c>
      <c r="B1323" s="264" t="s">
        <v>261</v>
      </c>
      <c r="C1323" s="272" t="s">
        <v>804</v>
      </c>
      <c r="D1323" s="273">
        <v>367</v>
      </c>
      <c r="E1323" s="273">
        <v>367</v>
      </c>
      <c r="F1323" s="278">
        <v>0</v>
      </c>
    </row>
    <row r="1324" spans="1:6" x14ac:dyDescent="0.25">
      <c r="A1324" s="263" t="s">
        <v>695</v>
      </c>
      <c r="B1324" s="264" t="s">
        <v>261</v>
      </c>
      <c r="C1324" s="272" t="s">
        <v>804</v>
      </c>
      <c r="D1324" s="273">
        <v>366</v>
      </c>
      <c r="E1324" s="273">
        <v>366</v>
      </c>
      <c r="F1324" s="278">
        <v>0</v>
      </c>
    </row>
    <row r="1325" spans="1:6" x14ac:dyDescent="0.25">
      <c r="A1325" s="263" t="s">
        <v>695</v>
      </c>
      <c r="B1325" s="264" t="s">
        <v>261</v>
      </c>
      <c r="C1325" s="272" t="s">
        <v>804</v>
      </c>
      <c r="D1325" s="273">
        <v>366</v>
      </c>
      <c r="E1325" s="273">
        <v>366</v>
      </c>
      <c r="F1325" s="278">
        <v>0</v>
      </c>
    </row>
    <row r="1326" spans="1:6" x14ac:dyDescent="0.25">
      <c r="A1326" s="263" t="s">
        <v>695</v>
      </c>
      <c r="B1326" s="264" t="s">
        <v>261</v>
      </c>
      <c r="C1326" s="272" t="s">
        <v>804</v>
      </c>
      <c r="D1326" s="273">
        <v>366</v>
      </c>
      <c r="E1326" s="273">
        <v>366</v>
      </c>
      <c r="F1326" s="278">
        <v>0</v>
      </c>
    </row>
    <row r="1327" spans="1:6" x14ac:dyDescent="0.25">
      <c r="A1327" s="263" t="s">
        <v>695</v>
      </c>
      <c r="B1327" s="264" t="s">
        <v>261</v>
      </c>
      <c r="C1327" s="272" t="s">
        <v>804</v>
      </c>
      <c r="D1327" s="273">
        <v>366</v>
      </c>
      <c r="E1327" s="273">
        <v>366</v>
      </c>
      <c r="F1327" s="278">
        <v>0</v>
      </c>
    </row>
    <row r="1328" spans="1:6" x14ac:dyDescent="0.25">
      <c r="A1328" s="263" t="s">
        <v>695</v>
      </c>
      <c r="B1328" s="264" t="s">
        <v>261</v>
      </c>
      <c r="C1328" s="272" t="s">
        <v>804</v>
      </c>
      <c r="D1328" s="273">
        <v>366</v>
      </c>
      <c r="E1328" s="273">
        <v>366</v>
      </c>
      <c r="F1328" s="278">
        <v>0</v>
      </c>
    </row>
    <row r="1329" spans="1:6" x14ac:dyDescent="0.25">
      <c r="A1329" s="263" t="s">
        <v>695</v>
      </c>
      <c r="B1329" s="264" t="s">
        <v>261</v>
      </c>
      <c r="C1329" s="272" t="s">
        <v>804</v>
      </c>
      <c r="D1329" s="273">
        <v>366</v>
      </c>
      <c r="E1329" s="273">
        <v>366</v>
      </c>
      <c r="F1329" s="278">
        <v>0</v>
      </c>
    </row>
    <row r="1330" spans="1:6" x14ac:dyDescent="0.25">
      <c r="A1330" s="263" t="s">
        <v>695</v>
      </c>
      <c r="B1330" s="264" t="s">
        <v>261</v>
      </c>
      <c r="C1330" s="272" t="s">
        <v>804</v>
      </c>
      <c r="D1330" s="273">
        <v>366</v>
      </c>
      <c r="E1330" s="273">
        <v>366</v>
      </c>
      <c r="F1330" s="278">
        <v>0</v>
      </c>
    </row>
    <row r="1331" spans="1:6" x14ac:dyDescent="0.25">
      <c r="A1331" s="263" t="s">
        <v>695</v>
      </c>
      <c r="B1331" s="264" t="s">
        <v>261</v>
      </c>
      <c r="C1331" s="272" t="s">
        <v>805</v>
      </c>
      <c r="D1331" s="273">
        <v>1331</v>
      </c>
      <c r="E1331" s="273">
        <v>1331</v>
      </c>
      <c r="F1331" s="278">
        <v>0</v>
      </c>
    </row>
    <row r="1332" spans="1:6" x14ac:dyDescent="0.25">
      <c r="A1332" s="263" t="s">
        <v>695</v>
      </c>
      <c r="B1332" s="264" t="s">
        <v>534</v>
      </c>
      <c r="C1332" s="272" t="s">
        <v>806</v>
      </c>
      <c r="D1332" s="273">
        <v>7613</v>
      </c>
      <c r="E1332" s="273">
        <v>7613</v>
      </c>
      <c r="F1332" s="278">
        <v>0</v>
      </c>
    </row>
    <row r="1333" spans="1:6" x14ac:dyDescent="0.25">
      <c r="A1333" s="263" t="s">
        <v>695</v>
      </c>
      <c r="B1333" s="264" t="s">
        <v>534</v>
      </c>
      <c r="C1333" s="272" t="s">
        <v>806</v>
      </c>
      <c r="D1333" s="273">
        <v>7614</v>
      </c>
      <c r="E1333" s="273">
        <v>7614</v>
      </c>
      <c r="F1333" s="278">
        <v>0</v>
      </c>
    </row>
    <row r="1334" spans="1:6" x14ac:dyDescent="0.25">
      <c r="A1334" s="263" t="s">
        <v>695</v>
      </c>
      <c r="B1334" s="264" t="s">
        <v>261</v>
      </c>
      <c r="C1334" s="272" t="s">
        <v>807</v>
      </c>
      <c r="D1334" s="273">
        <v>11907</v>
      </c>
      <c r="E1334" s="273">
        <v>11907</v>
      </c>
      <c r="F1334" s="278">
        <v>0</v>
      </c>
    </row>
    <row r="1335" spans="1:6" ht="30" x14ac:dyDescent="0.25">
      <c r="A1335" s="263" t="s">
        <v>695</v>
      </c>
      <c r="B1335" s="264" t="s">
        <v>261</v>
      </c>
      <c r="C1335" s="272" t="s">
        <v>808</v>
      </c>
      <c r="D1335" s="273">
        <v>11730</v>
      </c>
      <c r="E1335" s="273">
        <v>11730</v>
      </c>
      <c r="F1335" s="278">
        <v>0</v>
      </c>
    </row>
    <row r="1336" spans="1:6" ht="30" x14ac:dyDescent="0.25">
      <c r="A1336" s="263" t="s">
        <v>695</v>
      </c>
      <c r="B1336" s="264" t="s">
        <v>261</v>
      </c>
      <c r="C1336" s="272" t="s">
        <v>809</v>
      </c>
      <c r="D1336" s="273">
        <v>13265</v>
      </c>
      <c r="E1336" s="273">
        <v>13265</v>
      </c>
      <c r="F1336" s="278">
        <v>0</v>
      </c>
    </row>
    <row r="1337" spans="1:6" ht="30" x14ac:dyDescent="0.25">
      <c r="A1337" s="263" t="s">
        <v>695</v>
      </c>
      <c r="B1337" s="264" t="s">
        <v>527</v>
      </c>
      <c r="C1337" s="272" t="s">
        <v>810</v>
      </c>
      <c r="D1337" s="273">
        <v>16371</v>
      </c>
      <c r="E1337" s="273">
        <v>16371</v>
      </c>
      <c r="F1337" s="278">
        <v>0</v>
      </c>
    </row>
    <row r="1338" spans="1:6" ht="30" x14ac:dyDescent="0.25">
      <c r="A1338" s="263" t="s">
        <v>695</v>
      </c>
      <c r="B1338" s="264" t="s">
        <v>527</v>
      </c>
      <c r="C1338" s="272" t="s">
        <v>811</v>
      </c>
      <c r="D1338" s="273">
        <v>12917</v>
      </c>
      <c r="E1338" s="273">
        <v>12917</v>
      </c>
      <c r="F1338" s="278">
        <v>0</v>
      </c>
    </row>
    <row r="1339" spans="1:6" ht="30" x14ac:dyDescent="0.25">
      <c r="A1339" s="263" t="s">
        <v>695</v>
      </c>
      <c r="B1339" s="264" t="s">
        <v>527</v>
      </c>
      <c r="C1339" s="272" t="s">
        <v>811</v>
      </c>
      <c r="D1339" s="273">
        <v>12917</v>
      </c>
      <c r="E1339" s="273">
        <v>12917</v>
      </c>
      <c r="F1339" s="278">
        <v>0</v>
      </c>
    </row>
    <row r="1340" spans="1:6" ht="30" x14ac:dyDescent="0.25">
      <c r="A1340" s="263" t="s">
        <v>695</v>
      </c>
      <c r="B1340" s="264" t="s">
        <v>527</v>
      </c>
      <c r="C1340" s="272" t="s">
        <v>811</v>
      </c>
      <c r="D1340" s="273">
        <v>12917</v>
      </c>
      <c r="E1340" s="273">
        <v>12917</v>
      </c>
      <c r="F1340" s="278">
        <v>0</v>
      </c>
    </row>
    <row r="1341" spans="1:6" ht="30" x14ac:dyDescent="0.25">
      <c r="A1341" s="263" t="s">
        <v>695</v>
      </c>
      <c r="B1341" s="264" t="s">
        <v>527</v>
      </c>
      <c r="C1341" s="272" t="s">
        <v>811</v>
      </c>
      <c r="D1341" s="273">
        <v>12917</v>
      </c>
      <c r="E1341" s="273">
        <v>12917</v>
      </c>
      <c r="F1341" s="278">
        <v>0</v>
      </c>
    </row>
    <row r="1342" spans="1:6" ht="30" x14ac:dyDescent="0.25">
      <c r="A1342" s="263" t="s">
        <v>695</v>
      </c>
      <c r="B1342" s="264" t="s">
        <v>527</v>
      </c>
      <c r="C1342" s="272" t="s">
        <v>811</v>
      </c>
      <c r="D1342" s="273">
        <v>12917</v>
      </c>
      <c r="E1342" s="273">
        <v>12917</v>
      </c>
      <c r="F1342" s="278">
        <v>0</v>
      </c>
    </row>
    <row r="1343" spans="1:6" ht="30" x14ac:dyDescent="0.25">
      <c r="A1343" s="263" t="s">
        <v>695</v>
      </c>
      <c r="B1343" s="264" t="s">
        <v>527</v>
      </c>
      <c r="C1343" s="272" t="s">
        <v>812</v>
      </c>
      <c r="D1343" s="273">
        <v>7800</v>
      </c>
      <c r="E1343" s="273">
        <v>7800</v>
      </c>
      <c r="F1343" s="278">
        <v>0</v>
      </c>
    </row>
    <row r="1344" spans="1:6" ht="30" x14ac:dyDescent="0.25">
      <c r="A1344" s="263" t="s">
        <v>695</v>
      </c>
      <c r="B1344" s="264" t="s">
        <v>527</v>
      </c>
      <c r="C1344" s="272" t="s">
        <v>812</v>
      </c>
      <c r="D1344" s="273">
        <v>7800</v>
      </c>
      <c r="E1344" s="273">
        <v>7800</v>
      </c>
      <c r="F1344" s="278">
        <v>0</v>
      </c>
    </row>
    <row r="1345" spans="1:6" ht="30" x14ac:dyDescent="0.25">
      <c r="A1345" s="263" t="s">
        <v>695</v>
      </c>
      <c r="B1345" s="264" t="s">
        <v>527</v>
      </c>
      <c r="C1345" s="272" t="s">
        <v>812</v>
      </c>
      <c r="D1345" s="273">
        <v>7800</v>
      </c>
      <c r="E1345" s="273">
        <v>7800</v>
      </c>
      <c r="F1345" s="278">
        <v>0</v>
      </c>
    </row>
    <row r="1346" spans="1:6" ht="30" x14ac:dyDescent="0.25">
      <c r="A1346" s="263" t="s">
        <v>695</v>
      </c>
      <c r="B1346" s="264" t="s">
        <v>527</v>
      </c>
      <c r="C1346" s="272" t="s">
        <v>812</v>
      </c>
      <c r="D1346" s="273">
        <v>7800</v>
      </c>
      <c r="E1346" s="273">
        <v>7800</v>
      </c>
      <c r="F1346" s="278">
        <v>0</v>
      </c>
    </row>
    <row r="1347" spans="1:6" ht="30" x14ac:dyDescent="0.25">
      <c r="A1347" s="263" t="s">
        <v>695</v>
      </c>
      <c r="B1347" s="264" t="s">
        <v>527</v>
      </c>
      <c r="C1347" s="272" t="s">
        <v>812</v>
      </c>
      <c r="D1347" s="273">
        <v>7800</v>
      </c>
      <c r="E1347" s="273">
        <v>7800</v>
      </c>
      <c r="F1347" s="278">
        <v>0</v>
      </c>
    </row>
    <row r="1348" spans="1:6" ht="30" x14ac:dyDescent="0.25">
      <c r="A1348" s="263" t="s">
        <v>695</v>
      </c>
      <c r="B1348" s="264" t="s">
        <v>527</v>
      </c>
      <c r="C1348" s="272" t="s">
        <v>812</v>
      </c>
      <c r="D1348" s="273">
        <v>7800</v>
      </c>
      <c r="E1348" s="273">
        <v>7800</v>
      </c>
      <c r="F1348" s="278">
        <v>0</v>
      </c>
    </row>
    <row r="1349" spans="1:6" ht="30" x14ac:dyDescent="0.25">
      <c r="A1349" s="263" t="s">
        <v>695</v>
      </c>
      <c r="B1349" s="264" t="s">
        <v>527</v>
      </c>
      <c r="C1349" s="272" t="s">
        <v>812</v>
      </c>
      <c r="D1349" s="273">
        <v>7800</v>
      </c>
      <c r="E1349" s="273">
        <v>7800</v>
      </c>
      <c r="F1349" s="278">
        <v>0</v>
      </c>
    </row>
    <row r="1350" spans="1:6" ht="30" x14ac:dyDescent="0.25">
      <c r="A1350" s="263" t="s">
        <v>695</v>
      </c>
      <c r="B1350" s="264" t="s">
        <v>527</v>
      </c>
      <c r="C1350" s="272" t="s">
        <v>812</v>
      </c>
      <c r="D1350" s="273">
        <v>7800</v>
      </c>
      <c r="E1350" s="273">
        <v>7800</v>
      </c>
      <c r="F1350" s="278">
        <v>0</v>
      </c>
    </row>
    <row r="1351" spans="1:6" ht="30" x14ac:dyDescent="0.25">
      <c r="A1351" s="263" t="s">
        <v>695</v>
      </c>
      <c r="B1351" s="264" t="s">
        <v>527</v>
      </c>
      <c r="C1351" s="272" t="s">
        <v>812</v>
      </c>
      <c r="D1351" s="273">
        <v>7800</v>
      </c>
      <c r="E1351" s="273">
        <v>7800</v>
      </c>
      <c r="F1351" s="278">
        <v>0</v>
      </c>
    </row>
    <row r="1352" spans="1:6" ht="30" x14ac:dyDescent="0.25">
      <c r="A1352" s="263" t="s">
        <v>695</v>
      </c>
      <c r="B1352" s="264" t="s">
        <v>527</v>
      </c>
      <c r="C1352" s="272" t="s">
        <v>812</v>
      </c>
      <c r="D1352" s="273">
        <v>7800</v>
      </c>
      <c r="E1352" s="273">
        <v>7800</v>
      </c>
      <c r="F1352" s="278">
        <v>0</v>
      </c>
    </row>
    <row r="1353" spans="1:6" x14ac:dyDescent="0.25">
      <c r="A1353" s="263" t="s">
        <v>695</v>
      </c>
      <c r="B1353" s="264" t="s">
        <v>534</v>
      </c>
      <c r="C1353" s="272" t="s">
        <v>813</v>
      </c>
      <c r="D1353" s="273">
        <v>96700</v>
      </c>
      <c r="E1353" s="273">
        <v>96700</v>
      </c>
      <c r="F1353" s="278">
        <v>0</v>
      </c>
    </row>
    <row r="1354" spans="1:6" x14ac:dyDescent="0.25">
      <c r="A1354" s="263" t="s">
        <v>695</v>
      </c>
      <c r="B1354" s="264" t="s">
        <v>534</v>
      </c>
      <c r="C1354" s="272" t="s">
        <v>814</v>
      </c>
      <c r="D1354" s="273">
        <v>131000</v>
      </c>
      <c r="E1354" s="273">
        <v>131000</v>
      </c>
      <c r="F1354" s="278">
        <v>0</v>
      </c>
    </row>
    <row r="1355" spans="1:6" x14ac:dyDescent="0.25">
      <c r="A1355" s="263" t="s">
        <v>695</v>
      </c>
      <c r="B1355" s="264" t="s">
        <v>534</v>
      </c>
      <c r="C1355" s="272" t="s">
        <v>815</v>
      </c>
      <c r="D1355" s="273">
        <v>2655</v>
      </c>
      <c r="E1355" s="273">
        <v>2655</v>
      </c>
      <c r="F1355" s="278">
        <v>0</v>
      </c>
    </row>
    <row r="1356" spans="1:6" x14ac:dyDescent="0.25">
      <c r="A1356" s="263" t="s">
        <v>695</v>
      </c>
      <c r="B1356" s="264" t="s">
        <v>534</v>
      </c>
      <c r="C1356" s="272" t="s">
        <v>815</v>
      </c>
      <c r="D1356" s="273">
        <v>2656</v>
      </c>
      <c r="E1356" s="273">
        <v>2656</v>
      </c>
      <c r="F1356" s="278">
        <v>0</v>
      </c>
    </row>
    <row r="1357" spans="1:6" x14ac:dyDescent="0.25">
      <c r="A1357" s="263" t="s">
        <v>695</v>
      </c>
      <c r="B1357" s="264" t="s">
        <v>534</v>
      </c>
      <c r="C1357" s="272" t="s">
        <v>815</v>
      </c>
      <c r="D1357" s="273">
        <v>2656</v>
      </c>
      <c r="E1357" s="273">
        <v>2656</v>
      </c>
      <c r="F1357" s="278">
        <v>0</v>
      </c>
    </row>
    <row r="1358" spans="1:6" x14ac:dyDescent="0.25">
      <c r="A1358" s="263" t="s">
        <v>695</v>
      </c>
      <c r="B1358" s="264" t="s">
        <v>534</v>
      </c>
      <c r="C1358" s="272" t="s">
        <v>816</v>
      </c>
      <c r="D1358" s="273">
        <v>4882</v>
      </c>
      <c r="E1358" s="273">
        <v>4882</v>
      </c>
      <c r="F1358" s="278">
        <v>0</v>
      </c>
    </row>
    <row r="1359" spans="1:6" ht="30" x14ac:dyDescent="0.25">
      <c r="A1359" s="263" t="s">
        <v>695</v>
      </c>
      <c r="B1359" s="264" t="s">
        <v>523</v>
      </c>
      <c r="C1359" s="272" t="s">
        <v>817</v>
      </c>
      <c r="D1359" s="273">
        <v>30100</v>
      </c>
      <c r="E1359" s="273">
        <v>30100</v>
      </c>
      <c r="F1359" s="278">
        <v>0</v>
      </c>
    </row>
    <row r="1360" spans="1:6" ht="30" x14ac:dyDescent="0.25">
      <c r="A1360" s="263" t="s">
        <v>695</v>
      </c>
      <c r="B1360" s="264" t="s">
        <v>523</v>
      </c>
      <c r="C1360" s="272" t="s">
        <v>817</v>
      </c>
      <c r="D1360" s="273">
        <v>30100</v>
      </c>
      <c r="E1360" s="273">
        <v>30100</v>
      </c>
      <c r="F1360" s="278">
        <v>0</v>
      </c>
    </row>
    <row r="1361" spans="1:6" ht="30" x14ac:dyDescent="0.25">
      <c r="A1361" s="263" t="s">
        <v>695</v>
      </c>
      <c r="B1361" s="264" t="s">
        <v>523</v>
      </c>
      <c r="C1361" s="272" t="s">
        <v>818</v>
      </c>
      <c r="D1361" s="273">
        <v>51415</v>
      </c>
      <c r="E1361" s="273">
        <v>51415</v>
      </c>
      <c r="F1361" s="278">
        <v>0</v>
      </c>
    </row>
    <row r="1362" spans="1:6" ht="30" x14ac:dyDescent="0.25">
      <c r="A1362" s="263" t="s">
        <v>695</v>
      </c>
      <c r="B1362" s="264" t="s">
        <v>523</v>
      </c>
      <c r="C1362" s="272" t="s">
        <v>818</v>
      </c>
      <c r="D1362" s="273">
        <v>51415</v>
      </c>
      <c r="E1362" s="273">
        <v>51415</v>
      </c>
      <c r="F1362" s="278">
        <v>0</v>
      </c>
    </row>
    <row r="1363" spans="1:6" ht="30" x14ac:dyDescent="0.25">
      <c r="A1363" s="263" t="s">
        <v>695</v>
      </c>
      <c r="B1363" s="264" t="s">
        <v>523</v>
      </c>
      <c r="C1363" s="272" t="s">
        <v>818</v>
      </c>
      <c r="D1363" s="273">
        <v>51415</v>
      </c>
      <c r="E1363" s="273">
        <v>51415</v>
      </c>
      <c r="F1363" s="278">
        <v>0</v>
      </c>
    </row>
    <row r="1364" spans="1:6" x14ac:dyDescent="0.25">
      <c r="A1364" s="263" t="s">
        <v>695</v>
      </c>
      <c r="B1364" s="264" t="s">
        <v>523</v>
      </c>
      <c r="C1364" s="272" t="s">
        <v>819</v>
      </c>
      <c r="D1364" s="273">
        <v>17079</v>
      </c>
      <c r="E1364" s="273">
        <v>17079</v>
      </c>
      <c r="F1364" s="278">
        <v>0</v>
      </c>
    </row>
    <row r="1365" spans="1:6" x14ac:dyDescent="0.25">
      <c r="A1365" s="263" t="s">
        <v>695</v>
      </c>
      <c r="B1365" s="264" t="s">
        <v>523</v>
      </c>
      <c r="C1365" s="272" t="s">
        <v>819</v>
      </c>
      <c r="D1365" s="273">
        <v>17079</v>
      </c>
      <c r="E1365" s="273">
        <v>17079</v>
      </c>
      <c r="F1365" s="278">
        <v>0</v>
      </c>
    </row>
    <row r="1366" spans="1:6" x14ac:dyDescent="0.25">
      <c r="A1366" s="263" t="s">
        <v>695</v>
      </c>
      <c r="B1366" s="264" t="s">
        <v>523</v>
      </c>
      <c r="C1366" s="272" t="s">
        <v>820</v>
      </c>
      <c r="D1366" s="273">
        <v>1585</v>
      </c>
      <c r="E1366" s="273">
        <v>1585</v>
      </c>
      <c r="F1366" s="278">
        <v>0</v>
      </c>
    </row>
    <row r="1367" spans="1:6" x14ac:dyDescent="0.25">
      <c r="A1367" s="263" t="s">
        <v>695</v>
      </c>
      <c r="B1367" s="264" t="s">
        <v>523</v>
      </c>
      <c r="C1367" s="272" t="s">
        <v>820</v>
      </c>
      <c r="D1367" s="273">
        <v>1605</v>
      </c>
      <c r="E1367" s="273">
        <v>1605</v>
      </c>
      <c r="F1367" s="278">
        <v>0</v>
      </c>
    </row>
    <row r="1368" spans="1:6" x14ac:dyDescent="0.25">
      <c r="A1368" s="263" t="s">
        <v>695</v>
      </c>
      <c r="B1368" s="264" t="s">
        <v>523</v>
      </c>
      <c r="C1368" s="272" t="s">
        <v>820</v>
      </c>
      <c r="D1368" s="273">
        <v>1605</v>
      </c>
      <c r="E1368" s="273">
        <v>1605</v>
      </c>
      <c r="F1368" s="278">
        <v>0</v>
      </c>
    </row>
    <row r="1369" spans="1:6" x14ac:dyDescent="0.25">
      <c r="A1369" s="263" t="s">
        <v>695</v>
      </c>
      <c r="B1369" s="264" t="s">
        <v>523</v>
      </c>
      <c r="C1369" s="272" t="s">
        <v>820</v>
      </c>
      <c r="D1369" s="273">
        <v>1605</v>
      </c>
      <c r="E1369" s="273">
        <v>1605</v>
      </c>
      <c r="F1369" s="278">
        <v>0</v>
      </c>
    </row>
    <row r="1370" spans="1:6" x14ac:dyDescent="0.25">
      <c r="A1370" s="263" t="s">
        <v>695</v>
      </c>
      <c r="B1370" s="264" t="s">
        <v>523</v>
      </c>
      <c r="C1370" s="272" t="s">
        <v>820</v>
      </c>
      <c r="D1370" s="273">
        <v>1605</v>
      </c>
      <c r="E1370" s="273">
        <v>1605</v>
      </c>
      <c r="F1370" s="278">
        <v>0</v>
      </c>
    </row>
    <row r="1371" spans="1:6" x14ac:dyDescent="0.25">
      <c r="A1371" s="263" t="s">
        <v>695</v>
      </c>
      <c r="B1371" s="264" t="s">
        <v>523</v>
      </c>
      <c r="C1371" s="272" t="s">
        <v>820</v>
      </c>
      <c r="D1371" s="273">
        <v>1605</v>
      </c>
      <c r="E1371" s="273">
        <v>1605</v>
      </c>
      <c r="F1371" s="278">
        <v>0</v>
      </c>
    </row>
    <row r="1372" spans="1:6" x14ac:dyDescent="0.25">
      <c r="A1372" s="263" t="s">
        <v>695</v>
      </c>
      <c r="B1372" s="264" t="s">
        <v>523</v>
      </c>
      <c r="C1372" s="272" t="s">
        <v>820</v>
      </c>
      <c r="D1372" s="273">
        <v>1605</v>
      </c>
      <c r="E1372" s="273">
        <v>1605</v>
      </c>
      <c r="F1372" s="278">
        <v>0</v>
      </c>
    </row>
    <row r="1373" spans="1:6" x14ac:dyDescent="0.25">
      <c r="A1373" s="263" t="s">
        <v>695</v>
      </c>
      <c r="B1373" s="264" t="s">
        <v>523</v>
      </c>
      <c r="C1373" s="272" t="s">
        <v>820</v>
      </c>
      <c r="D1373" s="273">
        <v>1605</v>
      </c>
      <c r="E1373" s="273">
        <v>1605</v>
      </c>
      <c r="F1373" s="278">
        <v>0</v>
      </c>
    </row>
    <row r="1374" spans="1:6" x14ac:dyDescent="0.25">
      <c r="A1374" s="263" t="s">
        <v>695</v>
      </c>
      <c r="B1374" s="264" t="s">
        <v>523</v>
      </c>
      <c r="C1374" s="272" t="s">
        <v>820</v>
      </c>
      <c r="D1374" s="273">
        <v>1605</v>
      </c>
      <c r="E1374" s="273">
        <v>1605</v>
      </c>
      <c r="F1374" s="278">
        <v>0</v>
      </c>
    </row>
    <row r="1375" spans="1:6" x14ac:dyDescent="0.25">
      <c r="A1375" s="263" t="s">
        <v>695</v>
      </c>
      <c r="B1375" s="264" t="s">
        <v>523</v>
      </c>
      <c r="C1375" s="272" t="s">
        <v>820</v>
      </c>
      <c r="D1375" s="273">
        <v>1605</v>
      </c>
      <c r="E1375" s="273">
        <v>1605</v>
      </c>
      <c r="F1375" s="278">
        <v>0</v>
      </c>
    </row>
    <row r="1376" spans="1:6" x14ac:dyDescent="0.25">
      <c r="A1376" s="263" t="s">
        <v>695</v>
      </c>
      <c r="B1376" s="264" t="s">
        <v>523</v>
      </c>
      <c r="C1376" s="272" t="s">
        <v>820</v>
      </c>
      <c r="D1376" s="273">
        <v>1605</v>
      </c>
      <c r="E1376" s="273">
        <v>1605</v>
      </c>
      <c r="F1376" s="278">
        <v>0</v>
      </c>
    </row>
    <row r="1377" spans="1:6" x14ac:dyDescent="0.25">
      <c r="A1377" s="263" t="s">
        <v>695</v>
      </c>
      <c r="B1377" s="264" t="s">
        <v>523</v>
      </c>
      <c r="C1377" s="272" t="s">
        <v>820</v>
      </c>
      <c r="D1377" s="273">
        <v>1605</v>
      </c>
      <c r="E1377" s="273">
        <v>1605</v>
      </c>
      <c r="F1377" s="278">
        <v>0</v>
      </c>
    </row>
    <row r="1378" spans="1:6" x14ac:dyDescent="0.25">
      <c r="A1378" s="263" t="s">
        <v>695</v>
      </c>
      <c r="B1378" s="264" t="s">
        <v>523</v>
      </c>
      <c r="C1378" s="272" t="s">
        <v>820</v>
      </c>
      <c r="D1378" s="273">
        <v>1605</v>
      </c>
      <c r="E1378" s="273">
        <v>1605</v>
      </c>
      <c r="F1378" s="278">
        <v>0</v>
      </c>
    </row>
    <row r="1379" spans="1:6" x14ac:dyDescent="0.25">
      <c r="A1379" s="263" t="s">
        <v>695</v>
      </c>
      <c r="B1379" s="264" t="s">
        <v>523</v>
      </c>
      <c r="C1379" s="272" t="s">
        <v>820</v>
      </c>
      <c r="D1379" s="273">
        <v>1605</v>
      </c>
      <c r="E1379" s="273">
        <v>1605</v>
      </c>
      <c r="F1379" s="278">
        <v>0</v>
      </c>
    </row>
    <row r="1380" spans="1:6" x14ac:dyDescent="0.25">
      <c r="A1380" s="263" t="s">
        <v>695</v>
      </c>
      <c r="B1380" s="264" t="s">
        <v>523</v>
      </c>
      <c r="C1380" s="272" t="s">
        <v>820</v>
      </c>
      <c r="D1380" s="273">
        <v>1605</v>
      </c>
      <c r="E1380" s="273">
        <v>1605</v>
      </c>
      <c r="F1380" s="278">
        <v>0</v>
      </c>
    </row>
    <row r="1381" spans="1:6" x14ac:dyDescent="0.25">
      <c r="A1381" s="263" t="s">
        <v>695</v>
      </c>
      <c r="B1381" s="264" t="s">
        <v>523</v>
      </c>
      <c r="C1381" s="272" t="s">
        <v>820</v>
      </c>
      <c r="D1381" s="273">
        <v>1605</v>
      </c>
      <c r="E1381" s="273">
        <v>1605</v>
      </c>
      <c r="F1381" s="278">
        <v>0</v>
      </c>
    </row>
    <row r="1382" spans="1:6" x14ac:dyDescent="0.25">
      <c r="A1382" s="263" t="s">
        <v>695</v>
      </c>
      <c r="B1382" s="264" t="s">
        <v>523</v>
      </c>
      <c r="C1382" s="272" t="s">
        <v>820</v>
      </c>
      <c r="D1382" s="273">
        <v>1605</v>
      </c>
      <c r="E1382" s="273">
        <v>1605</v>
      </c>
      <c r="F1382" s="278">
        <v>0</v>
      </c>
    </row>
    <row r="1383" spans="1:6" x14ac:dyDescent="0.25">
      <c r="A1383" s="263" t="s">
        <v>695</v>
      </c>
      <c r="B1383" s="264" t="s">
        <v>523</v>
      </c>
      <c r="C1383" s="272" t="s">
        <v>820</v>
      </c>
      <c r="D1383" s="273">
        <v>1605</v>
      </c>
      <c r="E1383" s="273">
        <v>1605</v>
      </c>
      <c r="F1383" s="278">
        <v>0</v>
      </c>
    </row>
    <row r="1384" spans="1:6" x14ac:dyDescent="0.25">
      <c r="A1384" s="263" t="s">
        <v>695</v>
      </c>
      <c r="B1384" s="264" t="s">
        <v>523</v>
      </c>
      <c r="C1384" s="272" t="s">
        <v>820</v>
      </c>
      <c r="D1384" s="273">
        <v>1605</v>
      </c>
      <c r="E1384" s="273">
        <v>1605</v>
      </c>
      <c r="F1384" s="278">
        <v>0</v>
      </c>
    </row>
    <row r="1385" spans="1:6" x14ac:dyDescent="0.25">
      <c r="A1385" s="263" t="s">
        <v>695</v>
      </c>
      <c r="B1385" s="264" t="s">
        <v>523</v>
      </c>
      <c r="C1385" s="272" t="s">
        <v>820</v>
      </c>
      <c r="D1385" s="273">
        <v>1605</v>
      </c>
      <c r="E1385" s="273">
        <v>1605</v>
      </c>
      <c r="F1385" s="278">
        <v>0</v>
      </c>
    </row>
    <row r="1386" spans="1:6" x14ac:dyDescent="0.25">
      <c r="A1386" s="263" t="s">
        <v>695</v>
      </c>
      <c r="B1386" s="264" t="s">
        <v>523</v>
      </c>
      <c r="C1386" s="272" t="s">
        <v>820</v>
      </c>
      <c r="D1386" s="273">
        <v>1605</v>
      </c>
      <c r="E1386" s="273">
        <v>1605</v>
      </c>
      <c r="F1386" s="278">
        <v>0</v>
      </c>
    </row>
    <row r="1387" spans="1:6" x14ac:dyDescent="0.25">
      <c r="A1387" s="263" t="s">
        <v>695</v>
      </c>
      <c r="B1387" s="264" t="s">
        <v>523</v>
      </c>
      <c r="C1387" s="272" t="s">
        <v>820</v>
      </c>
      <c r="D1387" s="273">
        <v>1605</v>
      </c>
      <c r="E1387" s="273">
        <v>1605</v>
      </c>
      <c r="F1387" s="278">
        <v>0</v>
      </c>
    </row>
    <row r="1388" spans="1:6" x14ac:dyDescent="0.25">
      <c r="A1388" s="263" t="s">
        <v>695</v>
      </c>
      <c r="B1388" s="264" t="s">
        <v>523</v>
      </c>
      <c r="C1388" s="272" t="s">
        <v>820</v>
      </c>
      <c r="D1388" s="273">
        <v>1605</v>
      </c>
      <c r="E1388" s="273">
        <v>1605</v>
      </c>
      <c r="F1388" s="278">
        <v>0</v>
      </c>
    </row>
    <row r="1389" spans="1:6" x14ac:dyDescent="0.25">
      <c r="A1389" s="263" t="s">
        <v>695</v>
      </c>
      <c r="B1389" s="264" t="s">
        <v>523</v>
      </c>
      <c r="C1389" s="272" t="s">
        <v>820</v>
      </c>
      <c r="D1389" s="273">
        <v>1605</v>
      </c>
      <c r="E1389" s="273">
        <v>1605</v>
      </c>
      <c r="F1389" s="278">
        <v>0</v>
      </c>
    </row>
    <row r="1390" spans="1:6" x14ac:dyDescent="0.25">
      <c r="A1390" s="263" t="s">
        <v>695</v>
      </c>
      <c r="B1390" s="264" t="s">
        <v>523</v>
      </c>
      <c r="C1390" s="272" t="s">
        <v>820</v>
      </c>
      <c r="D1390" s="273">
        <v>1605</v>
      </c>
      <c r="E1390" s="273">
        <v>1605</v>
      </c>
      <c r="F1390" s="278">
        <v>0</v>
      </c>
    </row>
    <row r="1391" spans="1:6" x14ac:dyDescent="0.25">
      <c r="A1391" s="263" t="s">
        <v>695</v>
      </c>
      <c r="B1391" s="264" t="s">
        <v>523</v>
      </c>
      <c r="C1391" s="272" t="s">
        <v>820</v>
      </c>
      <c r="D1391" s="273">
        <v>1605</v>
      </c>
      <c r="E1391" s="273">
        <v>1605</v>
      </c>
      <c r="F1391" s="278">
        <v>0</v>
      </c>
    </row>
    <row r="1392" spans="1:6" x14ac:dyDescent="0.25">
      <c r="A1392" s="263" t="s">
        <v>695</v>
      </c>
      <c r="B1392" s="264" t="s">
        <v>523</v>
      </c>
      <c r="C1392" s="272" t="s">
        <v>820</v>
      </c>
      <c r="D1392" s="273">
        <v>1605</v>
      </c>
      <c r="E1392" s="273">
        <v>1605</v>
      </c>
      <c r="F1392" s="278">
        <v>0</v>
      </c>
    </row>
    <row r="1393" spans="1:6" x14ac:dyDescent="0.25">
      <c r="A1393" s="263" t="s">
        <v>695</v>
      </c>
      <c r="B1393" s="264" t="s">
        <v>523</v>
      </c>
      <c r="C1393" s="272" t="s">
        <v>820</v>
      </c>
      <c r="D1393" s="273">
        <v>1605</v>
      </c>
      <c r="E1393" s="273">
        <v>1605</v>
      </c>
      <c r="F1393" s="278">
        <v>0</v>
      </c>
    </row>
    <row r="1394" spans="1:6" x14ac:dyDescent="0.25">
      <c r="A1394" s="263" t="s">
        <v>695</v>
      </c>
      <c r="B1394" s="264" t="s">
        <v>523</v>
      </c>
      <c r="C1394" s="272" t="s">
        <v>820</v>
      </c>
      <c r="D1394" s="273">
        <v>1605</v>
      </c>
      <c r="E1394" s="273">
        <v>1605</v>
      </c>
      <c r="F1394" s="278">
        <v>0</v>
      </c>
    </row>
    <row r="1395" spans="1:6" x14ac:dyDescent="0.25">
      <c r="A1395" s="263" t="s">
        <v>695</v>
      </c>
      <c r="B1395" s="264" t="s">
        <v>523</v>
      </c>
      <c r="C1395" s="272" t="s">
        <v>820</v>
      </c>
      <c r="D1395" s="273">
        <v>1605</v>
      </c>
      <c r="E1395" s="273">
        <v>1605</v>
      </c>
      <c r="F1395" s="278">
        <v>0</v>
      </c>
    </row>
    <row r="1396" spans="1:6" x14ac:dyDescent="0.25">
      <c r="A1396" s="263" t="s">
        <v>695</v>
      </c>
      <c r="B1396" s="264" t="s">
        <v>523</v>
      </c>
      <c r="C1396" s="272" t="s">
        <v>820</v>
      </c>
      <c r="D1396" s="273">
        <v>1605</v>
      </c>
      <c r="E1396" s="273">
        <v>1605</v>
      </c>
      <c r="F1396" s="278">
        <v>0</v>
      </c>
    </row>
    <row r="1397" spans="1:6" x14ac:dyDescent="0.25">
      <c r="A1397" s="263" t="s">
        <v>695</v>
      </c>
      <c r="B1397" s="264" t="s">
        <v>523</v>
      </c>
      <c r="C1397" s="272" t="s">
        <v>820</v>
      </c>
      <c r="D1397" s="273">
        <v>1605</v>
      </c>
      <c r="E1397" s="273">
        <v>1605</v>
      </c>
      <c r="F1397" s="278">
        <v>0</v>
      </c>
    </row>
    <row r="1398" spans="1:6" x14ac:dyDescent="0.25">
      <c r="A1398" s="263" t="s">
        <v>695</v>
      </c>
      <c r="B1398" s="264" t="s">
        <v>523</v>
      </c>
      <c r="C1398" s="272" t="s">
        <v>820</v>
      </c>
      <c r="D1398" s="273">
        <v>1605</v>
      </c>
      <c r="E1398" s="273">
        <v>1605</v>
      </c>
      <c r="F1398" s="278">
        <v>0</v>
      </c>
    </row>
    <row r="1399" spans="1:6" x14ac:dyDescent="0.25">
      <c r="A1399" s="263" t="s">
        <v>695</v>
      </c>
      <c r="B1399" s="264" t="s">
        <v>523</v>
      </c>
      <c r="C1399" s="272" t="s">
        <v>820</v>
      </c>
      <c r="D1399" s="273">
        <v>1605</v>
      </c>
      <c r="E1399" s="273">
        <v>1605</v>
      </c>
      <c r="F1399" s="278">
        <v>0</v>
      </c>
    </row>
    <row r="1400" spans="1:6" x14ac:dyDescent="0.25">
      <c r="A1400" s="263" t="s">
        <v>695</v>
      </c>
      <c r="B1400" s="264" t="s">
        <v>523</v>
      </c>
      <c r="C1400" s="272" t="s">
        <v>820</v>
      </c>
      <c r="D1400" s="273">
        <v>1605</v>
      </c>
      <c r="E1400" s="273">
        <v>1605</v>
      </c>
      <c r="F1400" s="278">
        <v>0</v>
      </c>
    </row>
    <row r="1401" spans="1:6" x14ac:dyDescent="0.25">
      <c r="A1401" s="263" t="s">
        <v>695</v>
      </c>
      <c r="B1401" s="264" t="s">
        <v>523</v>
      </c>
      <c r="C1401" s="272" t="s">
        <v>820</v>
      </c>
      <c r="D1401" s="273">
        <v>1605</v>
      </c>
      <c r="E1401" s="273">
        <v>1605</v>
      </c>
      <c r="F1401" s="278">
        <v>0</v>
      </c>
    </row>
    <row r="1402" spans="1:6" x14ac:dyDescent="0.25">
      <c r="A1402" s="263" t="s">
        <v>695</v>
      </c>
      <c r="B1402" s="264" t="s">
        <v>523</v>
      </c>
      <c r="C1402" s="272" t="s">
        <v>820</v>
      </c>
      <c r="D1402" s="273">
        <v>1605</v>
      </c>
      <c r="E1402" s="273">
        <v>1605</v>
      </c>
      <c r="F1402" s="278">
        <v>0</v>
      </c>
    </row>
    <row r="1403" spans="1:6" x14ac:dyDescent="0.25">
      <c r="A1403" s="263" t="s">
        <v>695</v>
      </c>
      <c r="B1403" s="264" t="s">
        <v>523</v>
      </c>
      <c r="C1403" s="272" t="s">
        <v>820</v>
      </c>
      <c r="D1403" s="273">
        <v>1605</v>
      </c>
      <c r="E1403" s="273">
        <v>1605</v>
      </c>
      <c r="F1403" s="278">
        <v>0</v>
      </c>
    </row>
    <row r="1404" spans="1:6" x14ac:dyDescent="0.25">
      <c r="A1404" s="263" t="s">
        <v>695</v>
      </c>
      <c r="B1404" s="264" t="s">
        <v>523</v>
      </c>
      <c r="C1404" s="272" t="s">
        <v>820</v>
      </c>
      <c r="D1404" s="273">
        <v>1605</v>
      </c>
      <c r="E1404" s="273">
        <v>1605</v>
      </c>
      <c r="F1404" s="278">
        <v>0</v>
      </c>
    </row>
    <row r="1405" spans="1:6" x14ac:dyDescent="0.25">
      <c r="A1405" s="263" t="s">
        <v>695</v>
      </c>
      <c r="B1405" s="264" t="s">
        <v>523</v>
      </c>
      <c r="C1405" s="272" t="s">
        <v>820</v>
      </c>
      <c r="D1405" s="273">
        <v>1605</v>
      </c>
      <c r="E1405" s="273">
        <v>1605</v>
      </c>
      <c r="F1405" s="278">
        <v>0</v>
      </c>
    </row>
    <row r="1406" spans="1:6" x14ac:dyDescent="0.25">
      <c r="A1406" s="263" t="s">
        <v>695</v>
      </c>
      <c r="B1406" s="264" t="s">
        <v>523</v>
      </c>
      <c r="C1406" s="272" t="s">
        <v>820</v>
      </c>
      <c r="D1406" s="273">
        <v>1605</v>
      </c>
      <c r="E1406" s="273">
        <v>1605</v>
      </c>
      <c r="F1406" s="278">
        <v>0</v>
      </c>
    </row>
    <row r="1407" spans="1:6" x14ac:dyDescent="0.25">
      <c r="A1407" s="263" t="s">
        <v>695</v>
      </c>
      <c r="B1407" s="264" t="s">
        <v>523</v>
      </c>
      <c r="C1407" s="272" t="s">
        <v>820</v>
      </c>
      <c r="D1407" s="273">
        <v>1605</v>
      </c>
      <c r="E1407" s="273">
        <v>1605</v>
      </c>
      <c r="F1407" s="278">
        <v>0</v>
      </c>
    </row>
    <row r="1408" spans="1:6" x14ac:dyDescent="0.25">
      <c r="A1408" s="263" t="s">
        <v>695</v>
      </c>
      <c r="B1408" s="264" t="s">
        <v>523</v>
      </c>
      <c r="C1408" s="272" t="s">
        <v>820</v>
      </c>
      <c r="D1408" s="273">
        <v>1605</v>
      </c>
      <c r="E1408" s="273">
        <v>1605</v>
      </c>
      <c r="F1408" s="278">
        <v>0</v>
      </c>
    </row>
    <row r="1409" spans="1:6" x14ac:dyDescent="0.25">
      <c r="A1409" s="263" t="s">
        <v>695</v>
      </c>
      <c r="B1409" s="264" t="s">
        <v>523</v>
      </c>
      <c r="C1409" s="272" t="s">
        <v>820</v>
      </c>
      <c r="D1409" s="273">
        <v>1605</v>
      </c>
      <c r="E1409" s="273">
        <v>1605</v>
      </c>
      <c r="F1409" s="278">
        <v>0</v>
      </c>
    </row>
    <row r="1410" spans="1:6" x14ac:dyDescent="0.25">
      <c r="A1410" s="263" t="s">
        <v>695</v>
      </c>
      <c r="B1410" s="264" t="s">
        <v>523</v>
      </c>
      <c r="C1410" s="272" t="s">
        <v>820</v>
      </c>
      <c r="D1410" s="273">
        <v>1605</v>
      </c>
      <c r="E1410" s="273">
        <v>1605</v>
      </c>
      <c r="F1410" s="278">
        <v>0</v>
      </c>
    </row>
    <row r="1411" spans="1:6" x14ac:dyDescent="0.25">
      <c r="A1411" s="263" t="s">
        <v>695</v>
      </c>
      <c r="B1411" s="264" t="s">
        <v>523</v>
      </c>
      <c r="C1411" s="272" t="s">
        <v>820</v>
      </c>
      <c r="D1411" s="273">
        <v>1605</v>
      </c>
      <c r="E1411" s="273">
        <v>1605</v>
      </c>
      <c r="F1411" s="278">
        <v>0</v>
      </c>
    </row>
    <row r="1412" spans="1:6" x14ac:dyDescent="0.25">
      <c r="A1412" s="263" t="s">
        <v>695</v>
      </c>
      <c r="B1412" s="264" t="s">
        <v>523</v>
      </c>
      <c r="C1412" s="272" t="s">
        <v>820</v>
      </c>
      <c r="D1412" s="273">
        <v>1605</v>
      </c>
      <c r="E1412" s="273">
        <v>1605</v>
      </c>
      <c r="F1412" s="278">
        <v>0</v>
      </c>
    </row>
    <row r="1413" spans="1:6" x14ac:dyDescent="0.25">
      <c r="A1413" s="263" t="s">
        <v>695</v>
      </c>
      <c r="B1413" s="264" t="s">
        <v>523</v>
      </c>
      <c r="C1413" s="272" t="s">
        <v>820</v>
      </c>
      <c r="D1413" s="273">
        <v>1605</v>
      </c>
      <c r="E1413" s="273">
        <v>1605</v>
      </c>
      <c r="F1413" s="278">
        <v>0</v>
      </c>
    </row>
    <row r="1414" spans="1:6" x14ac:dyDescent="0.25">
      <c r="A1414" s="263" t="s">
        <v>695</v>
      </c>
      <c r="B1414" s="264" t="s">
        <v>523</v>
      </c>
      <c r="C1414" s="272" t="s">
        <v>820</v>
      </c>
      <c r="D1414" s="273">
        <v>1605</v>
      </c>
      <c r="E1414" s="273">
        <v>1605</v>
      </c>
      <c r="F1414" s="278">
        <v>0</v>
      </c>
    </row>
    <row r="1415" spans="1:6" x14ac:dyDescent="0.25">
      <c r="A1415" s="263" t="s">
        <v>695</v>
      </c>
      <c r="B1415" s="264" t="s">
        <v>523</v>
      </c>
      <c r="C1415" s="272" t="s">
        <v>820</v>
      </c>
      <c r="D1415" s="273">
        <v>1605</v>
      </c>
      <c r="E1415" s="273">
        <v>1605</v>
      </c>
      <c r="F1415" s="278">
        <v>0</v>
      </c>
    </row>
    <row r="1416" spans="1:6" x14ac:dyDescent="0.25">
      <c r="A1416" s="263" t="s">
        <v>695</v>
      </c>
      <c r="B1416" s="264" t="s">
        <v>523</v>
      </c>
      <c r="C1416" s="272" t="s">
        <v>820</v>
      </c>
      <c r="D1416" s="273">
        <v>1605</v>
      </c>
      <c r="E1416" s="273">
        <v>1605</v>
      </c>
      <c r="F1416" s="278">
        <v>0</v>
      </c>
    </row>
    <row r="1417" spans="1:6" x14ac:dyDescent="0.25">
      <c r="A1417" s="263" t="s">
        <v>695</v>
      </c>
      <c r="B1417" s="264" t="s">
        <v>523</v>
      </c>
      <c r="C1417" s="272" t="s">
        <v>820</v>
      </c>
      <c r="D1417" s="273">
        <v>1605</v>
      </c>
      <c r="E1417" s="273">
        <v>1605</v>
      </c>
      <c r="F1417" s="278">
        <v>0</v>
      </c>
    </row>
    <row r="1418" spans="1:6" x14ac:dyDescent="0.25">
      <c r="A1418" s="263" t="s">
        <v>695</v>
      </c>
      <c r="B1418" s="264" t="s">
        <v>523</v>
      </c>
      <c r="C1418" s="272" t="s">
        <v>820</v>
      </c>
      <c r="D1418" s="273">
        <v>1605</v>
      </c>
      <c r="E1418" s="273">
        <v>1605</v>
      </c>
      <c r="F1418" s="278">
        <v>0</v>
      </c>
    </row>
    <row r="1419" spans="1:6" x14ac:dyDescent="0.25">
      <c r="A1419" s="263" t="s">
        <v>695</v>
      </c>
      <c r="B1419" s="264" t="s">
        <v>523</v>
      </c>
      <c r="C1419" s="272" t="s">
        <v>820</v>
      </c>
      <c r="D1419" s="273">
        <v>1605</v>
      </c>
      <c r="E1419" s="273">
        <v>1605</v>
      </c>
      <c r="F1419" s="278">
        <v>0</v>
      </c>
    </row>
    <row r="1420" spans="1:6" x14ac:dyDescent="0.25">
      <c r="A1420" s="263" t="s">
        <v>695</v>
      </c>
      <c r="B1420" s="264" t="s">
        <v>523</v>
      </c>
      <c r="C1420" s="272" t="s">
        <v>820</v>
      </c>
      <c r="D1420" s="273">
        <v>1605</v>
      </c>
      <c r="E1420" s="273">
        <v>1605</v>
      </c>
      <c r="F1420" s="278">
        <v>0</v>
      </c>
    </row>
    <row r="1421" spans="1:6" x14ac:dyDescent="0.25">
      <c r="A1421" s="263" t="s">
        <v>695</v>
      </c>
      <c r="B1421" s="264" t="s">
        <v>523</v>
      </c>
      <c r="C1421" s="272" t="s">
        <v>820</v>
      </c>
      <c r="D1421" s="273">
        <v>1605</v>
      </c>
      <c r="E1421" s="273">
        <v>1605</v>
      </c>
      <c r="F1421" s="278">
        <v>0</v>
      </c>
    </row>
    <row r="1422" spans="1:6" x14ac:dyDescent="0.25">
      <c r="A1422" s="263" t="s">
        <v>695</v>
      </c>
      <c r="B1422" s="264" t="s">
        <v>523</v>
      </c>
      <c r="C1422" s="272" t="s">
        <v>820</v>
      </c>
      <c r="D1422" s="273">
        <v>1605</v>
      </c>
      <c r="E1422" s="273">
        <v>1605</v>
      </c>
      <c r="F1422" s="278">
        <v>0</v>
      </c>
    </row>
    <row r="1423" spans="1:6" x14ac:dyDescent="0.25">
      <c r="A1423" s="263" t="s">
        <v>695</v>
      </c>
      <c r="B1423" s="264" t="s">
        <v>523</v>
      </c>
      <c r="C1423" s="272" t="s">
        <v>820</v>
      </c>
      <c r="D1423" s="273">
        <v>1605</v>
      </c>
      <c r="E1423" s="273">
        <v>1605</v>
      </c>
      <c r="F1423" s="278">
        <v>0</v>
      </c>
    </row>
    <row r="1424" spans="1:6" x14ac:dyDescent="0.25">
      <c r="A1424" s="263" t="s">
        <v>695</v>
      </c>
      <c r="B1424" s="264" t="s">
        <v>523</v>
      </c>
      <c r="C1424" s="272" t="s">
        <v>820</v>
      </c>
      <c r="D1424" s="273">
        <v>1605</v>
      </c>
      <c r="E1424" s="273">
        <v>1605</v>
      </c>
      <c r="F1424" s="278">
        <v>0</v>
      </c>
    </row>
    <row r="1425" spans="1:6" x14ac:dyDescent="0.25">
      <c r="A1425" s="263" t="s">
        <v>695</v>
      </c>
      <c r="B1425" s="264" t="s">
        <v>523</v>
      </c>
      <c r="C1425" s="272" t="s">
        <v>820</v>
      </c>
      <c r="D1425" s="273">
        <v>1605</v>
      </c>
      <c r="E1425" s="273">
        <v>1605</v>
      </c>
      <c r="F1425" s="278">
        <v>0</v>
      </c>
    </row>
    <row r="1426" spans="1:6" x14ac:dyDescent="0.25">
      <c r="A1426" s="263" t="s">
        <v>695</v>
      </c>
      <c r="B1426" s="264" t="s">
        <v>523</v>
      </c>
      <c r="C1426" s="272" t="s">
        <v>820</v>
      </c>
      <c r="D1426" s="273">
        <v>1605</v>
      </c>
      <c r="E1426" s="273">
        <v>1605</v>
      </c>
      <c r="F1426" s="278">
        <v>0</v>
      </c>
    </row>
    <row r="1427" spans="1:6" x14ac:dyDescent="0.25">
      <c r="A1427" s="263" t="s">
        <v>695</v>
      </c>
      <c r="B1427" s="264" t="s">
        <v>523</v>
      </c>
      <c r="C1427" s="272" t="s">
        <v>820</v>
      </c>
      <c r="D1427" s="273">
        <v>1605</v>
      </c>
      <c r="E1427" s="273">
        <v>1605</v>
      </c>
      <c r="F1427" s="278">
        <v>0</v>
      </c>
    </row>
    <row r="1428" spans="1:6" x14ac:dyDescent="0.25">
      <c r="A1428" s="263" t="s">
        <v>695</v>
      </c>
      <c r="B1428" s="264" t="s">
        <v>523</v>
      </c>
      <c r="C1428" s="272" t="s">
        <v>820</v>
      </c>
      <c r="D1428" s="273">
        <v>1605</v>
      </c>
      <c r="E1428" s="273">
        <v>1605</v>
      </c>
      <c r="F1428" s="278">
        <v>0</v>
      </c>
    </row>
    <row r="1429" spans="1:6" x14ac:dyDescent="0.25">
      <c r="A1429" s="263" t="s">
        <v>695</v>
      </c>
      <c r="B1429" s="264" t="s">
        <v>523</v>
      </c>
      <c r="C1429" s="272" t="s">
        <v>820</v>
      </c>
      <c r="D1429" s="273">
        <v>1605</v>
      </c>
      <c r="E1429" s="273">
        <v>1605</v>
      </c>
      <c r="F1429" s="278">
        <v>0</v>
      </c>
    </row>
    <row r="1430" spans="1:6" x14ac:dyDescent="0.25">
      <c r="A1430" s="263" t="s">
        <v>695</v>
      </c>
      <c r="B1430" s="264" t="s">
        <v>523</v>
      </c>
      <c r="C1430" s="272" t="s">
        <v>820</v>
      </c>
      <c r="D1430" s="273">
        <v>1605</v>
      </c>
      <c r="E1430" s="273">
        <v>1605</v>
      </c>
      <c r="F1430" s="278">
        <v>0</v>
      </c>
    </row>
    <row r="1431" spans="1:6" x14ac:dyDescent="0.25">
      <c r="A1431" s="263" t="s">
        <v>695</v>
      </c>
      <c r="B1431" s="264" t="s">
        <v>523</v>
      </c>
      <c r="C1431" s="272" t="s">
        <v>820</v>
      </c>
      <c r="D1431" s="273">
        <v>1605</v>
      </c>
      <c r="E1431" s="273">
        <v>1605</v>
      </c>
      <c r="F1431" s="278">
        <v>0</v>
      </c>
    </row>
    <row r="1432" spans="1:6" x14ac:dyDescent="0.25">
      <c r="A1432" s="263" t="s">
        <v>695</v>
      </c>
      <c r="B1432" s="264" t="s">
        <v>523</v>
      </c>
      <c r="C1432" s="272" t="s">
        <v>820</v>
      </c>
      <c r="D1432" s="273">
        <v>1605</v>
      </c>
      <c r="E1432" s="273">
        <v>1605</v>
      </c>
      <c r="F1432" s="278">
        <v>0</v>
      </c>
    </row>
    <row r="1433" spans="1:6" x14ac:dyDescent="0.25">
      <c r="A1433" s="263" t="s">
        <v>695</v>
      </c>
      <c r="B1433" s="264" t="s">
        <v>523</v>
      </c>
      <c r="C1433" s="272" t="s">
        <v>820</v>
      </c>
      <c r="D1433" s="273">
        <v>1605</v>
      </c>
      <c r="E1433" s="273">
        <v>1605</v>
      </c>
      <c r="F1433" s="278">
        <v>0</v>
      </c>
    </row>
    <row r="1434" spans="1:6" x14ac:dyDescent="0.25">
      <c r="A1434" s="263" t="s">
        <v>695</v>
      </c>
      <c r="B1434" s="264" t="s">
        <v>523</v>
      </c>
      <c r="C1434" s="272" t="s">
        <v>820</v>
      </c>
      <c r="D1434" s="273">
        <v>1605</v>
      </c>
      <c r="E1434" s="273">
        <v>1605</v>
      </c>
      <c r="F1434" s="278">
        <v>0</v>
      </c>
    </row>
    <row r="1435" spans="1:6" x14ac:dyDescent="0.25">
      <c r="A1435" s="263" t="s">
        <v>695</v>
      </c>
      <c r="B1435" s="264" t="s">
        <v>523</v>
      </c>
      <c r="C1435" s="272" t="s">
        <v>820</v>
      </c>
      <c r="D1435" s="273">
        <v>1605</v>
      </c>
      <c r="E1435" s="273">
        <v>1605</v>
      </c>
      <c r="F1435" s="278">
        <v>0</v>
      </c>
    </row>
    <row r="1436" spans="1:6" x14ac:dyDescent="0.25">
      <c r="A1436" s="263" t="s">
        <v>695</v>
      </c>
      <c r="B1436" s="264" t="s">
        <v>523</v>
      </c>
      <c r="C1436" s="272" t="s">
        <v>820</v>
      </c>
      <c r="D1436" s="273">
        <v>1605</v>
      </c>
      <c r="E1436" s="273">
        <v>1605</v>
      </c>
      <c r="F1436" s="278">
        <v>0</v>
      </c>
    </row>
    <row r="1437" spans="1:6" x14ac:dyDescent="0.25">
      <c r="A1437" s="263" t="s">
        <v>695</v>
      </c>
      <c r="B1437" s="264" t="s">
        <v>523</v>
      </c>
      <c r="C1437" s="272" t="s">
        <v>820</v>
      </c>
      <c r="D1437" s="273">
        <v>1605</v>
      </c>
      <c r="E1437" s="273">
        <v>1605</v>
      </c>
      <c r="F1437" s="278">
        <v>0</v>
      </c>
    </row>
    <row r="1438" spans="1:6" x14ac:dyDescent="0.25">
      <c r="A1438" s="263" t="s">
        <v>695</v>
      </c>
      <c r="B1438" s="264" t="s">
        <v>523</v>
      </c>
      <c r="C1438" s="272" t="s">
        <v>820</v>
      </c>
      <c r="D1438" s="273">
        <v>1605</v>
      </c>
      <c r="E1438" s="273">
        <v>1605</v>
      </c>
      <c r="F1438" s="278">
        <v>0</v>
      </c>
    </row>
    <row r="1439" spans="1:6" x14ac:dyDescent="0.25">
      <c r="A1439" s="263" t="s">
        <v>695</v>
      </c>
      <c r="B1439" s="264" t="s">
        <v>523</v>
      </c>
      <c r="C1439" s="272" t="s">
        <v>820</v>
      </c>
      <c r="D1439" s="273">
        <v>1605</v>
      </c>
      <c r="E1439" s="273">
        <v>1605</v>
      </c>
      <c r="F1439" s="278">
        <v>0</v>
      </c>
    </row>
    <row r="1440" spans="1:6" x14ac:dyDescent="0.25">
      <c r="A1440" s="263" t="s">
        <v>695</v>
      </c>
      <c r="B1440" s="264" t="s">
        <v>523</v>
      </c>
      <c r="C1440" s="272" t="s">
        <v>820</v>
      </c>
      <c r="D1440" s="273">
        <v>1605</v>
      </c>
      <c r="E1440" s="273">
        <v>1605</v>
      </c>
      <c r="F1440" s="278">
        <v>0</v>
      </c>
    </row>
    <row r="1441" spans="1:6" x14ac:dyDescent="0.25">
      <c r="A1441" s="263" t="s">
        <v>695</v>
      </c>
      <c r="B1441" s="264" t="s">
        <v>523</v>
      </c>
      <c r="C1441" s="272" t="s">
        <v>820</v>
      </c>
      <c r="D1441" s="273">
        <v>1605</v>
      </c>
      <c r="E1441" s="273">
        <v>1605</v>
      </c>
      <c r="F1441" s="278">
        <v>0</v>
      </c>
    </row>
    <row r="1442" spans="1:6" x14ac:dyDescent="0.25">
      <c r="A1442" s="263" t="s">
        <v>695</v>
      </c>
      <c r="B1442" s="264" t="s">
        <v>523</v>
      </c>
      <c r="C1442" s="272" t="s">
        <v>820</v>
      </c>
      <c r="D1442" s="273">
        <v>1605</v>
      </c>
      <c r="E1442" s="273">
        <v>1605</v>
      </c>
      <c r="F1442" s="278">
        <v>0</v>
      </c>
    </row>
    <row r="1443" spans="1:6" x14ac:dyDescent="0.25">
      <c r="A1443" s="263" t="s">
        <v>695</v>
      </c>
      <c r="B1443" s="264" t="s">
        <v>523</v>
      </c>
      <c r="C1443" s="272" t="s">
        <v>820</v>
      </c>
      <c r="D1443" s="273">
        <v>1605</v>
      </c>
      <c r="E1443" s="273">
        <v>1605</v>
      </c>
      <c r="F1443" s="278">
        <v>0</v>
      </c>
    </row>
    <row r="1444" spans="1:6" x14ac:dyDescent="0.25">
      <c r="A1444" s="263" t="s">
        <v>695</v>
      </c>
      <c r="B1444" s="264" t="s">
        <v>523</v>
      </c>
      <c r="C1444" s="272" t="s">
        <v>820</v>
      </c>
      <c r="D1444" s="273">
        <v>1605</v>
      </c>
      <c r="E1444" s="273">
        <v>1605</v>
      </c>
      <c r="F1444" s="278">
        <v>0</v>
      </c>
    </row>
    <row r="1445" spans="1:6" x14ac:dyDescent="0.25">
      <c r="A1445" s="263" t="s">
        <v>695</v>
      </c>
      <c r="B1445" s="264" t="s">
        <v>523</v>
      </c>
      <c r="C1445" s="272" t="s">
        <v>820</v>
      </c>
      <c r="D1445" s="273">
        <v>1605</v>
      </c>
      <c r="E1445" s="273">
        <v>1605</v>
      </c>
      <c r="F1445" s="278">
        <v>0</v>
      </c>
    </row>
    <row r="1446" spans="1:6" x14ac:dyDescent="0.25">
      <c r="A1446" s="263" t="s">
        <v>695</v>
      </c>
      <c r="B1446" s="264" t="s">
        <v>523</v>
      </c>
      <c r="C1446" s="272" t="s">
        <v>820</v>
      </c>
      <c r="D1446" s="273">
        <v>1605</v>
      </c>
      <c r="E1446" s="273">
        <v>1605</v>
      </c>
      <c r="F1446" s="278">
        <v>0</v>
      </c>
    </row>
    <row r="1447" spans="1:6" x14ac:dyDescent="0.25">
      <c r="A1447" s="263" t="s">
        <v>695</v>
      </c>
      <c r="B1447" s="264" t="s">
        <v>523</v>
      </c>
      <c r="C1447" s="272" t="s">
        <v>820</v>
      </c>
      <c r="D1447" s="273">
        <v>1605</v>
      </c>
      <c r="E1447" s="273">
        <v>1605</v>
      </c>
      <c r="F1447" s="278">
        <v>0</v>
      </c>
    </row>
    <row r="1448" spans="1:6" x14ac:dyDescent="0.25">
      <c r="A1448" s="263" t="s">
        <v>695</v>
      </c>
      <c r="B1448" s="264" t="s">
        <v>523</v>
      </c>
      <c r="C1448" s="272" t="s">
        <v>820</v>
      </c>
      <c r="D1448" s="273">
        <v>1605</v>
      </c>
      <c r="E1448" s="273">
        <v>1605</v>
      </c>
      <c r="F1448" s="278">
        <v>0</v>
      </c>
    </row>
    <row r="1449" spans="1:6" x14ac:dyDescent="0.25">
      <c r="A1449" s="263" t="s">
        <v>695</v>
      </c>
      <c r="B1449" s="264" t="s">
        <v>523</v>
      </c>
      <c r="C1449" s="272" t="s">
        <v>820</v>
      </c>
      <c r="D1449" s="273">
        <v>1605</v>
      </c>
      <c r="E1449" s="273">
        <v>1605</v>
      </c>
      <c r="F1449" s="278">
        <v>0</v>
      </c>
    </row>
    <row r="1450" spans="1:6" x14ac:dyDescent="0.25">
      <c r="A1450" s="263" t="s">
        <v>695</v>
      </c>
      <c r="B1450" s="264" t="s">
        <v>523</v>
      </c>
      <c r="C1450" s="272" t="s">
        <v>820</v>
      </c>
      <c r="D1450" s="273">
        <v>1605</v>
      </c>
      <c r="E1450" s="273">
        <v>1605</v>
      </c>
      <c r="F1450" s="278">
        <v>0</v>
      </c>
    </row>
    <row r="1451" spans="1:6" x14ac:dyDescent="0.25">
      <c r="A1451" s="263" t="s">
        <v>695</v>
      </c>
      <c r="B1451" s="264" t="s">
        <v>523</v>
      </c>
      <c r="C1451" s="272" t="s">
        <v>820</v>
      </c>
      <c r="D1451" s="273">
        <v>1605</v>
      </c>
      <c r="E1451" s="273">
        <v>1605</v>
      </c>
      <c r="F1451" s="278">
        <v>0</v>
      </c>
    </row>
    <row r="1452" spans="1:6" x14ac:dyDescent="0.25">
      <c r="A1452" s="263" t="s">
        <v>695</v>
      </c>
      <c r="B1452" s="264" t="s">
        <v>523</v>
      </c>
      <c r="C1452" s="272" t="s">
        <v>820</v>
      </c>
      <c r="D1452" s="273">
        <v>1605</v>
      </c>
      <c r="E1452" s="273">
        <v>1605</v>
      </c>
      <c r="F1452" s="278">
        <v>0</v>
      </c>
    </row>
    <row r="1453" spans="1:6" x14ac:dyDescent="0.25">
      <c r="A1453" s="263" t="s">
        <v>695</v>
      </c>
      <c r="B1453" s="264" t="s">
        <v>523</v>
      </c>
      <c r="C1453" s="272" t="s">
        <v>820</v>
      </c>
      <c r="D1453" s="273">
        <v>1605</v>
      </c>
      <c r="E1453" s="273">
        <v>1605</v>
      </c>
      <c r="F1453" s="278">
        <v>0</v>
      </c>
    </row>
    <row r="1454" spans="1:6" x14ac:dyDescent="0.25">
      <c r="A1454" s="263" t="s">
        <v>695</v>
      </c>
      <c r="B1454" s="264" t="s">
        <v>523</v>
      </c>
      <c r="C1454" s="272" t="s">
        <v>820</v>
      </c>
      <c r="D1454" s="273">
        <v>1605</v>
      </c>
      <c r="E1454" s="273">
        <v>1605</v>
      </c>
      <c r="F1454" s="278">
        <v>0</v>
      </c>
    </row>
    <row r="1455" spans="1:6" x14ac:dyDescent="0.25">
      <c r="A1455" s="263" t="s">
        <v>695</v>
      </c>
      <c r="B1455" s="264" t="s">
        <v>523</v>
      </c>
      <c r="C1455" s="272" t="s">
        <v>820</v>
      </c>
      <c r="D1455" s="273">
        <v>1605</v>
      </c>
      <c r="E1455" s="273">
        <v>1605</v>
      </c>
      <c r="F1455" s="278">
        <v>0</v>
      </c>
    </row>
    <row r="1456" spans="1:6" x14ac:dyDescent="0.25">
      <c r="A1456" s="263" t="s">
        <v>695</v>
      </c>
      <c r="B1456" s="264" t="s">
        <v>523</v>
      </c>
      <c r="C1456" s="272" t="s">
        <v>820</v>
      </c>
      <c r="D1456" s="273">
        <v>1605</v>
      </c>
      <c r="E1456" s="273">
        <v>1605</v>
      </c>
      <c r="F1456" s="278">
        <v>0</v>
      </c>
    </row>
    <row r="1457" spans="1:6" x14ac:dyDescent="0.25">
      <c r="A1457" s="263" t="s">
        <v>695</v>
      </c>
      <c r="B1457" s="264" t="s">
        <v>523</v>
      </c>
      <c r="C1457" s="272" t="s">
        <v>820</v>
      </c>
      <c r="D1457" s="273">
        <v>1605</v>
      </c>
      <c r="E1457" s="273">
        <v>1605</v>
      </c>
      <c r="F1457" s="278">
        <v>0</v>
      </c>
    </row>
    <row r="1458" spans="1:6" x14ac:dyDescent="0.25">
      <c r="A1458" s="263" t="s">
        <v>695</v>
      </c>
      <c r="B1458" s="264" t="s">
        <v>523</v>
      </c>
      <c r="C1458" s="272" t="s">
        <v>820</v>
      </c>
      <c r="D1458" s="273">
        <v>1605</v>
      </c>
      <c r="E1458" s="273">
        <v>1605</v>
      </c>
      <c r="F1458" s="278">
        <v>0</v>
      </c>
    </row>
    <row r="1459" spans="1:6" x14ac:dyDescent="0.25">
      <c r="A1459" s="263" t="s">
        <v>695</v>
      </c>
      <c r="B1459" s="264" t="s">
        <v>523</v>
      </c>
      <c r="C1459" s="272" t="s">
        <v>820</v>
      </c>
      <c r="D1459" s="273">
        <v>1605</v>
      </c>
      <c r="E1459" s="273">
        <v>1605</v>
      </c>
      <c r="F1459" s="278">
        <v>0</v>
      </c>
    </row>
    <row r="1460" spans="1:6" x14ac:dyDescent="0.25">
      <c r="A1460" s="263" t="s">
        <v>695</v>
      </c>
      <c r="B1460" s="264" t="s">
        <v>523</v>
      </c>
      <c r="C1460" s="272" t="s">
        <v>820</v>
      </c>
      <c r="D1460" s="273">
        <v>1605</v>
      </c>
      <c r="E1460" s="273">
        <v>1605</v>
      </c>
      <c r="F1460" s="278">
        <v>0</v>
      </c>
    </row>
    <row r="1461" spans="1:6" x14ac:dyDescent="0.25">
      <c r="A1461" s="263" t="s">
        <v>695</v>
      </c>
      <c r="B1461" s="264" t="s">
        <v>523</v>
      </c>
      <c r="C1461" s="272" t="s">
        <v>820</v>
      </c>
      <c r="D1461" s="273">
        <v>1605</v>
      </c>
      <c r="E1461" s="273">
        <v>1605</v>
      </c>
      <c r="F1461" s="278">
        <v>0</v>
      </c>
    </row>
    <row r="1462" spans="1:6" x14ac:dyDescent="0.25">
      <c r="A1462" s="263" t="s">
        <v>695</v>
      </c>
      <c r="B1462" s="264" t="s">
        <v>523</v>
      </c>
      <c r="C1462" s="272" t="s">
        <v>820</v>
      </c>
      <c r="D1462" s="273">
        <v>1605</v>
      </c>
      <c r="E1462" s="273">
        <v>1605</v>
      </c>
      <c r="F1462" s="278">
        <v>0</v>
      </c>
    </row>
    <row r="1463" spans="1:6" x14ac:dyDescent="0.25">
      <c r="A1463" s="263" t="s">
        <v>695</v>
      </c>
      <c r="B1463" s="264" t="s">
        <v>523</v>
      </c>
      <c r="C1463" s="272" t="s">
        <v>820</v>
      </c>
      <c r="D1463" s="273">
        <v>1605</v>
      </c>
      <c r="E1463" s="273">
        <v>1605</v>
      </c>
      <c r="F1463" s="278">
        <v>0</v>
      </c>
    </row>
    <row r="1464" spans="1:6" x14ac:dyDescent="0.25">
      <c r="A1464" s="263" t="s">
        <v>695</v>
      </c>
      <c r="B1464" s="264" t="s">
        <v>523</v>
      </c>
      <c r="C1464" s="272" t="s">
        <v>820</v>
      </c>
      <c r="D1464" s="273">
        <v>1605</v>
      </c>
      <c r="E1464" s="273">
        <v>1605</v>
      </c>
      <c r="F1464" s="278">
        <v>0</v>
      </c>
    </row>
    <row r="1465" spans="1:6" x14ac:dyDescent="0.25">
      <c r="A1465" s="263" t="s">
        <v>695</v>
      </c>
      <c r="B1465" s="264" t="s">
        <v>523</v>
      </c>
      <c r="C1465" s="272" t="s">
        <v>820</v>
      </c>
      <c r="D1465" s="273">
        <v>1605</v>
      </c>
      <c r="E1465" s="273">
        <v>1605</v>
      </c>
      <c r="F1465" s="278">
        <v>0</v>
      </c>
    </row>
    <row r="1466" spans="1:6" x14ac:dyDescent="0.25">
      <c r="A1466" s="263" t="s">
        <v>695</v>
      </c>
      <c r="B1466" s="264" t="s">
        <v>523</v>
      </c>
      <c r="C1466" s="272" t="s">
        <v>820</v>
      </c>
      <c r="D1466" s="273">
        <v>1605</v>
      </c>
      <c r="E1466" s="273">
        <v>1605</v>
      </c>
      <c r="F1466" s="278">
        <v>0</v>
      </c>
    </row>
    <row r="1467" spans="1:6" x14ac:dyDescent="0.25">
      <c r="A1467" s="263" t="s">
        <v>695</v>
      </c>
      <c r="B1467" s="264" t="s">
        <v>523</v>
      </c>
      <c r="C1467" s="272" t="s">
        <v>820</v>
      </c>
      <c r="D1467" s="273">
        <v>1605</v>
      </c>
      <c r="E1467" s="273">
        <v>1605</v>
      </c>
      <c r="F1467" s="278">
        <v>0</v>
      </c>
    </row>
    <row r="1468" spans="1:6" x14ac:dyDescent="0.25">
      <c r="A1468" s="263" t="s">
        <v>695</v>
      </c>
      <c r="B1468" s="264" t="s">
        <v>523</v>
      </c>
      <c r="C1468" s="272" t="s">
        <v>820</v>
      </c>
      <c r="D1468" s="273">
        <v>1605</v>
      </c>
      <c r="E1468" s="273">
        <v>1605</v>
      </c>
      <c r="F1468" s="278">
        <v>0</v>
      </c>
    </row>
    <row r="1469" spans="1:6" x14ac:dyDescent="0.25">
      <c r="A1469" s="263" t="s">
        <v>695</v>
      </c>
      <c r="B1469" s="264" t="s">
        <v>523</v>
      </c>
      <c r="C1469" s="272" t="s">
        <v>820</v>
      </c>
      <c r="D1469" s="273">
        <v>1605</v>
      </c>
      <c r="E1469" s="273">
        <v>1605</v>
      </c>
      <c r="F1469" s="278">
        <v>0</v>
      </c>
    </row>
    <row r="1470" spans="1:6" x14ac:dyDescent="0.25">
      <c r="A1470" s="263" t="s">
        <v>695</v>
      </c>
      <c r="B1470" s="264" t="s">
        <v>523</v>
      </c>
      <c r="C1470" s="272" t="s">
        <v>820</v>
      </c>
      <c r="D1470" s="273">
        <v>1605</v>
      </c>
      <c r="E1470" s="273">
        <v>1605</v>
      </c>
      <c r="F1470" s="278">
        <v>0</v>
      </c>
    </row>
    <row r="1471" spans="1:6" x14ac:dyDescent="0.25">
      <c r="A1471" s="263" t="s">
        <v>695</v>
      </c>
      <c r="B1471" s="264" t="s">
        <v>523</v>
      </c>
      <c r="C1471" s="272" t="s">
        <v>820</v>
      </c>
      <c r="D1471" s="273">
        <v>1605</v>
      </c>
      <c r="E1471" s="273">
        <v>1605</v>
      </c>
      <c r="F1471" s="278">
        <v>0</v>
      </c>
    </row>
    <row r="1472" spans="1:6" x14ac:dyDescent="0.25">
      <c r="A1472" s="263" t="s">
        <v>695</v>
      </c>
      <c r="B1472" s="264" t="s">
        <v>523</v>
      </c>
      <c r="C1472" s="272" t="s">
        <v>820</v>
      </c>
      <c r="D1472" s="273">
        <v>1605</v>
      </c>
      <c r="E1472" s="273">
        <v>1605</v>
      </c>
      <c r="F1472" s="278">
        <v>0</v>
      </c>
    </row>
    <row r="1473" spans="1:6" x14ac:dyDescent="0.25">
      <c r="A1473" s="263" t="s">
        <v>695</v>
      </c>
      <c r="B1473" s="264" t="s">
        <v>523</v>
      </c>
      <c r="C1473" s="272" t="s">
        <v>820</v>
      </c>
      <c r="D1473" s="273">
        <v>1605</v>
      </c>
      <c r="E1473" s="273">
        <v>1605</v>
      </c>
      <c r="F1473" s="278">
        <v>0</v>
      </c>
    </row>
    <row r="1474" spans="1:6" x14ac:dyDescent="0.25">
      <c r="A1474" s="263" t="s">
        <v>695</v>
      </c>
      <c r="B1474" s="264" t="s">
        <v>523</v>
      </c>
      <c r="C1474" s="272" t="s">
        <v>820</v>
      </c>
      <c r="D1474" s="273">
        <v>1605</v>
      </c>
      <c r="E1474" s="273">
        <v>1605</v>
      </c>
      <c r="F1474" s="278">
        <v>0</v>
      </c>
    </row>
    <row r="1475" spans="1:6" x14ac:dyDescent="0.25">
      <c r="A1475" s="263" t="s">
        <v>695</v>
      </c>
      <c r="B1475" s="264" t="s">
        <v>523</v>
      </c>
      <c r="C1475" s="272" t="s">
        <v>820</v>
      </c>
      <c r="D1475" s="273">
        <v>1605</v>
      </c>
      <c r="E1475" s="273">
        <v>1605</v>
      </c>
      <c r="F1475" s="278">
        <v>0</v>
      </c>
    </row>
    <row r="1476" spans="1:6" x14ac:dyDescent="0.25">
      <c r="A1476" s="263" t="s">
        <v>695</v>
      </c>
      <c r="B1476" s="264" t="s">
        <v>523</v>
      </c>
      <c r="C1476" s="272" t="s">
        <v>820</v>
      </c>
      <c r="D1476" s="273">
        <v>1605</v>
      </c>
      <c r="E1476" s="273">
        <v>1605</v>
      </c>
      <c r="F1476" s="278">
        <v>0</v>
      </c>
    </row>
    <row r="1477" spans="1:6" x14ac:dyDescent="0.25">
      <c r="A1477" s="263" t="s">
        <v>695</v>
      </c>
      <c r="B1477" s="264" t="s">
        <v>523</v>
      </c>
      <c r="C1477" s="272" t="s">
        <v>820</v>
      </c>
      <c r="D1477" s="273">
        <v>1605</v>
      </c>
      <c r="E1477" s="273">
        <v>1605</v>
      </c>
      <c r="F1477" s="278">
        <v>0</v>
      </c>
    </row>
    <row r="1478" spans="1:6" x14ac:dyDescent="0.25">
      <c r="A1478" s="263" t="s">
        <v>695</v>
      </c>
      <c r="B1478" s="264" t="s">
        <v>523</v>
      </c>
      <c r="C1478" s="272" t="s">
        <v>820</v>
      </c>
      <c r="D1478" s="273">
        <v>1605</v>
      </c>
      <c r="E1478" s="273">
        <v>1605</v>
      </c>
      <c r="F1478" s="278">
        <v>0</v>
      </c>
    </row>
    <row r="1479" spans="1:6" x14ac:dyDescent="0.25">
      <c r="A1479" s="263" t="s">
        <v>695</v>
      </c>
      <c r="B1479" s="264" t="s">
        <v>523</v>
      </c>
      <c r="C1479" s="272" t="s">
        <v>820</v>
      </c>
      <c r="D1479" s="273">
        <v>1605</v>
      </c>
      <c r="E1479" s="273">
        <v>1605</v>
      </c>
      <c r="F1479" s="278">
        <v>0</v>
      </c>
    </row>
    <row r="1480" spans="1:6" x14ac:dyDescent="0.25">
      <c r="A1480" s="263" t="s">
        <v>695</v>
      </c>
      <c r="B1480" s="264" t="s">
        <v>523</v>
      </c>
      <c r="C1480" s="272" t="s">
        <v>820</v>
      </c>
      <c r="D1480" s="273">
        <v>1605</v>
      </c>
      <c r="E1480" s="273">
        <v>1605</v>
      </c>
      <c r="F1480" s="278">
        <v>0</v>
      </c>
    </row>
    <row r="1481" spans="1:6" x14ac:dyDescent="0.25">
      <c r="A1481" s="263" t="s">
        <v>695</v>
      </c>
      <c r="B1481" s="264" t="s">
        <v>523</v>
      </c>
      <c r="C1481" s="272" t="s">
        <v>820</v>
      </c>
      <c r="D1481" s="273">
        <v>1605</v>
      </c>
      <c r="E1481" s="273">
        <v>1605</v>
      </c>
      <c r="F1481" s="278">
        <v>0</v>
      </c>
    </row>
    <row r="1482" spans="1:6" x14ac:dyDescent="0.25">
      <c r="A1482" s="263" t="s">
        <v>695</v>
      </c>
      <c r="B1482" s="264" t="s">
        <v>523</v>
      </c>
      <c r="C1482" s="272" t="s">
        <v>820</v>
      </c>
      <c r="D1482" s="273">
        <v>1605</v>
      </c>
      <c r="E1482" s="273">
        <v>1605</v>
      </c>
      <c r="F1482" s="278">
        <v>0</v>
      </c>
    </row>
    <row r="1483" spans="1:6" x14ac:dyDescent="0.25">
      <c r="A1483" s="263" t="s">
        <v>695</v>
      </c>
      <c r="B1483" s="264" t="s">
        <v>523</v>
      </c>
      <c r="C1483" s="272" t="s">
        <v>820</v>
      </c>
      <c r="D1483" s="273">
        <v>1605</v>
      </c>
      <c r="E1483" s="273">
        <v>1605</v>
      </c>
      <c r="F1483" s="278">
        <v>0</v>
      </c>
    </row>
    <row r="1484" spans="1:6" x14ac:dyDescent="0.25">
      <c r="A1484" s="263" t="s">
        <v>695</v>
      </c>
      <c r="B1484" s="264" t="s">
        <v>523</v>
      </c>
      <c r="C1484" s="272" t="s">
        <v>820</v>
      </c>
      <c r="D1484" s="273">
        <v>1605</v>
      </c>
      <c r="E1484" s="273">
        <v>1605</v>
      </c>
      <c r="F1484" s="278">
        <v>0</v>
      </c>
    </row>
    <row r="1485" spans="1:6" x14ac:dyDescent="0.25">
      <c r="A1485" s="263" t="s">
        <v>695</v>
      </c>
      <c r="B1485" s="264" t="s">
        <v>523</v>
      </c>
      <c r="C1485" s="272" t="s">
        <v>820</v>
      </c>
      <c r="D1485" s="273">
        <v>1605</v>
      </c>
      <c r="E1485" s="273">
        <v>1605</v>
      </c>
      <c r="F1485" s="278">
        <v>0</v>
      </c>
    </row>
    <row r="1486" spans="1:6" x14ac:dyDescent="0.25">
      <c r="A1486" s="263" t="s">
        <v>695</v>
      </c>
      <c r="B1486" s="264" t="s">
        <v>523</v>
      </c>
      <c r="C1486" s="272" t="s">
        <v>820</v>
      </c>
      <c r="D1486" s="273">
        <v>1605</v>
      </c>
      <c r="E1486" s="273">
        <v>1605</v>
      </c>
      <c r="F1486" s="278">
        <v>0</v>
      </c>
    </row>
    <row r="1487" spans="1:6" x14ac:dyDescent="0.25">
      <c r="A1487" s="263" t="s">
        <v>695</v>
      </c>
      <c r="B1487" s="264" t="s">
        <v>523</v>
      </c>
      <c r="C1487" s="272" t="s">
        <v>820</v>
      </c>
      <c r="D1487" s="273">
        <v>1605</v>
      </c>
      <c r="E1487" s="273">
        <v>1605</v>
      </c>
      <c r="F1487" s="278">
        <v>0</v>
      </c>
    </row>
    <row r="1488" spans="1:6" x14ac:dyDescent="0.25">
      <c r="A1488" s="263" t="s">
        <v>695</v>
      </c>
      <c r="B1488" s="264" t="s">
        <v>523</v>
      </c>
      <c r="C1488" s="272" t="s">
        <v>820</v>
      </c>
      <c r="D1488" s="273">
        <v>1605</v>
      </c>
      <c r="E1488" s="273">
        <v>1605</v>
      </c>
      <c r="F1488" s="278">
        <v>0</v>
      </c>
    </row>
    <row r="1489" spans="1:6" x14ac:dyDescent="0.25">
      <c r="A1489" s="263" t="s">
        <v>695</v>
      </c>
      <c r="B1489" s="264" t="s">
        <v>523</v>
      </c>
      <c r="C1489" s="272" t="s">
        <v>820</v>
      </c>
      <c r="D1489" s="273">
        <v>1605</v>
      </c>
      <c r="E1489" s="273">
        <v>1605</v>
      </c>
      <c r="F1489" s="278">
        <v>0</v>
      </c>
    </row>
    <row r="1490" spans="1:6" x14ac:dyDescent="0.25">
      <c r="A1490" s="263" t="s">
        <v>695</v>
      </c>
      <c r="B1490" s="264" t="s">
        <v>523</v>
      </c>
      <c r="C1490" s="272" t="s">
        <v>820</v>
      </c>
      <c r="D1490" s="273">
        <v>1605</v>
      </c>
      <c r="E1490" s="273">
        <v>1605</v>
      </c>
      <c r="F1490" s="278">
        <v>0</v>
      </c>
    </row>
    <row r="1491" spans="1:6" x14ac:dyDescent="0.25">
      <c r="A1491" s="263" t="s">
        <v>695</v>
      </c>
      <c r="B1491" s="264" t="s">
        <v>523</v>
      </c>
      <c r="C1491" s="272" t="s">
        <v>820</v>
      </c>
      <c r="D1491" s="273">
        <v>1605</v>
      </c>
      <c r="E1491" s="273">
        <v>1605</v>
      </c>
      <c r="F1491" s="278">
        <v>0</v>
      </c>
    </row>
    <row r="1492" spans="1:6" x14ac:dyDescent="0.25">
      <c r="A1492" s="263" t="s">
        <v>695</v>
      </c>
      <c r="B1492" s="264" t="s">
        <v>523</v>
      </c>
      <c r="C1492" s="272" t="s">
        <v>820</v>
      </c>
      <c r="D1492" s="273">
        <v>1605</v>
      </c>
      <c r="E1492" s="273">
        <v>1605</v>
      </c>
      <c r="F1492" s="278">
        <v>0</v>
      </c>
    </row>
    <row r="1493" spans="1:6" x14ac:dyDescent="0.25">
      <c r="A1493" s="263" t="s">
        <v>695</v>
      </c>
      <c r="B1493" s="264" t="s">
        <v>523</v>
      </c>
      <c r="C1493" s="272" t="s">
        <v>820</v>
      </c>
      <c r="D1493" s="273">
        <v>1605</v>
      </c>
      <c r="E1493" s="273">
        <v>1605</v>
      </c>
      <c r="F1493" s="278">
        <v>0</v>
      </c>
    </row>
    <row r="1494" spans="1:6" x14ac:dyDescent="0.25">
      <c r="A1494" s="263" t="s">
        <v>695</v>
      </c>
      <c r="B1494" s="264" t="s">
        <v>523</v>
      </c>
      <c r="C1494" s="272" t="s">
        <v>820</v>
      </c>
      <c r="D1494" s="273">
        <v>1605</v>
      </c>
      <c r="E1494" s="273">
        <v>1605</v>
      </c>
      <c r="F1494" s="278">
        <v>0</v>
      </c>
    </row>
    <row r="1495" spans="1:6" x14ac:dyDescent="0.25">
      <c r="A1495" s="263" t="s">
        <v>695</v>
      </c>
      <c r="B1495" s="264" t="s">
        <v>523</v>
      </c>
      <c r="C1495" s="272" t="s">
        <v>820</v>
      </c>
      <c r="D1495" s="273">
        <v>1605</v>
      </c>
      <c r="E1495" s="273">
        <v>1605</v>
      </c>
      <c r="F1495" s="278">
        <v>0</v>
      </c>
    </row>
    <row r="1496" spans="1:6" x14ac:dyDescent="0.25">
      <c r="A1496" s="263" t="s">
        <v>695</v>
      </c>
      <c r="B1496" s="264" t="s">
        <v>523</v>
      </c>
      <c r="C1496" s="272" t="s">
        <v>820</v>
      </c>
      <c r="D1496" s="273">
        <v>1605</v>
      </c>
      <c r="E1496" s="273">
        <v>1605</v>
      </c>
      <c r="F1496" s="278">
        <v>0</v>
      </c>
    </row>
    <row r="1497" spans="1:6" x14ac:dyDescent="0.25">
      <c r="A1497" s="263" t="s">
        <v>695</v>
      </c>
      <c r="B1497" s="264" t="s">
        <v>523</v>
      </c>
      <c r="C1497" s="272" t="s">
        <v>820</v>
      </c>
      <c r="D1497" s="273">
        <v>1605</v>
      </c>
      <c r="E1497" s="273">
        <v>1605</v>
      </c>
      <c r="F1497" s="278">
        <v>0</v>
      </c>
    </row>
    <row r="1498" spans="1:6" x14ac:dyDescent="0.25">
      <c r="A1498" s="263" t="s">
        <v>695</v>
      </c>
      <c r="B1498" s="264" t="s">
        <v>523</v>
      </c>
      <c r="C1498" s="272" t="s">
        <v>820</v>
      </c>
      <c r="D1498" s="273">
        <v>1605</v>
      </c>
      <c r="E1498" s="273">
        <v>1605</v>
      </c>
      <c r="F1498" s="278">
        <v>0</v>
      </c>
    </row>
    <row r="1499" spans="1:6" x14ac:dyDescent="0.25">
      <c r="A1499" s="263" t="s">
        <v>695</v>
      </c>
      <c r="B1499" s="264" t="s">
        <v>523</v>
      </c>
      <c r="C1499" s="272" t="s">
        <v>820</v>
      </c>
      <c r="D1499" s="273">
        <v>1605</v>
      </c>
      <c r="E1499" s="273">
        <v>1605</v>
      </c>
      <c r="F1499" s="278">
        <v>0</v>
      </c>
    </row>
    <row r="1500" spans="1:6" x14ac:dyDescent="0.25">
      <c r="A1500" s="263" t="s">
        <v>695</v>
      </c>
      <c r="B1500" s="264" t="s">
        <v>523</v>
      </c>
      <c r="C1500" s="272" t="s">
        <v>820</v>
      </c>
      <c r="D1500" s="273">
        <v>1605</v>
      </c>
      <c r="E1500" s="273">
        <v>1605</v>
      </c>
      <c r="F1500" s="278">
        <v>0</v>
      </c>
    </row>
    <row r="1501" spans="1:6" x14ac:dyDescent="0.25">
      <c r="A1501" s="263" t="s">
        <v>695</v>
      </c>
      <c r="B1501" s="264" t="s">
        <v>523</v>
      </c>
      <c r="C1501" s="272" t="s">
        <v>820</v>
      </c>
      <c r="D1501" s="273">
        <v>1605</v>
      </c>
      <c r="E1501" s="273">
        <v>1605</v>
      </c>
      <c r="F1501" s="278">
        <v>0</v>
      </c>
    </row>
    <row r="1502" spans="1:6" x14ac:dyDescent="0.25">
      <c r="A1502" s="263" t="s">
        <v>695</v>
      </c>
      <c r="B1502" s="264" t="s">
        <v>523</v>
      </c>
      <c r="C1502" s="272" t="s">
        <v>820</v>
      </c>
      <c r="D1502" s="273">
        <v>1605</v>
      </c>
      <c r="E1502" s="273">
        <v>1605</v>
      </c>
      <c r="F1502" s="278">
        <v>0</v>
      </c>
    </row>
    <row r="1503" spans="1:6" x14ac:dyDescent="0.25">
      <c r="A1503" s="263" t="s">
        <v>695</v>
      </c>
      <c r="B1503" s="264" t="s">
        <v>523</v>
      </c>
      <c r="C1503" s="272" t="s">
        <v>820</v>
      </c>
      <c r="D1503" s="273">
        <v>1605</v>
      </c>
      <c r="E1503" s="273">
        <v>1605</v>
      </c>
      <c r="F1503" s="278">
        <v>0</v>
      </c>
    </row>
    <row r="1504" spans="1:6" x14ac:dyDescent="0.25">
      <c r="A1504" s="263" t="s">
        <v>695</v>
      </c>
      <c r="B1504" s="264" t="s">
        <v>523</v>
      </c>
      <c r="C1504" s="272" t="s">
        <v>820</v>
      </c>
      <c r="D1504" s="273">
        <v>1605</v>
      </c>
      <c r="E1504" s="273">
        <v>1605</v>
      </c>
      <c r="F1504" s="278">
        <v>0</v>
      </c>
    </row>
    <row r="1505" spans="1:6" x14ac:dyDescent="0.25">
      <c r="A1505" s="263" t="s">
        <v>695</v>
      </c>
      <c r="B1505" s="264" t="s">
        <v>523</v>
      </c>
      <c r="C1505" s="272" t="s">
        <v>820</v>
      </c>
      <c r="D1505" s="273">
        <v>1605</v>
      </c>
      <c r="E1505" s="273">
        <v>1605</v>
      </c>
      <c r="F1505" s="278">
        <v>0</v>
      </c>
    </row>
    <row r="1506" spans="1:6" x14ac:dyDescent="0.25">
      <c r="A1506" s="263" t="s">
        <v>695</v>
      </c>
      <c r="B1506" s="264" t="s">
        <v>523</v>
      </c>
      <c r="C1506" s="272" t="s">
        <v>820</v>
      </c>
      <c r="D1506" s="273">
        <v>1605</v>
      </c>
      <c r="E1506" s="273">
        <v>1605</v>
      </c>
      <c r="F1506" s="278">
        <v>0</v>
      </c>
    </row>
    <row r="1507" spans="1:6" x14ac:dyDescent="0.25">
      <c r="A1507" s="263" t="s">
        <v>695</v>
      </c>
      <c r="B1507" s="264" t="s">
        <v>523</v>
      </c>
      <c r="C1507" s="272" t="s">
        <v>820</v>
      </c>
      <c r="D1507" s="273">
        <v>1605</v>
      </c>
      <c r="E1507" s="273">
        <v>1605</v>
      </c>
      <c r="F1507" s="278">
        <v>0</v>
      </c>
    </row>
    <row r="1508" spans="1:6" x14ac:dyDescent="0.25">
      <c r="A1508" s="263" t="s">
        <v>695</v>
      </c>
      <c r="B1508" s="264" t="s">
        <v>523</v>
      </c>
      <c r="C1508" s="272" t="s">
        <v>820</v>
      </c>
      <c r="D1508" s="273">
        <v>1605</v>
      </c>
      <c r="E1508" s="273">
        <v>1605</v>
      </c>
      <c r="F1508" s="278">
        <v>0</v>
      </c>
    </row>
    <row r="1509" spans="1:6" x14ac:dyDescent="0.25">
      <c r="A1509" s="263" t="s">
        <v>695</v>
      </c>
      <c r="B1509" s="264" t="s">
        <v>523</v>
      </c>
      <c r="C1509" s="272" t="s">
        <v>820</v>
      </c>
      <c r="D1509" s="273">
        <v>1605</v>
      </c>
      <c r="E1509" s="273">
        <v>1605</v>
      </c>
      <c r="F1509" s="278">
        <v>0</v>
      </c>
    </row>
    <row r="1510" spans="1:6" x14ac:dyDescent="0.25">
      <c r="A1510" s="263" t="s">
        <v>695</v>
      </c>
      <c r="B1510" s="264" t="s">
        <v>523</v>
      </c>
      <c r="C1510" s="272" t="s">
        <v>820</v>
      </c>
      <c r="D1510" s="273">
        <v>1605</v>
      </c>
      <c r="E1510" s="273">
        <v>1605</v>
      </c>
      <c r="F1510" s="278">
        <v>0</v>
      </c>
    </row>
    <row r="1511" spans="1:6" x14ac:dyDescent="0.25">
      <c r="A1511" s="263" t="s">
        <v>695</v>
      </c>
      <c r="B1511" s="264" t="s">
        <v>523</v>
      </c>
      <c r="C1511" s="272" t="s">
        <v>820</v>
      </c>
      <c r="D1511" s="273">
        <v>1605</v>
      </c>
      <c r="E1511" s="273">
        <v>1605</v>
      </c>
      <c r="F1511" s="278">
        <v>0</v>
      </c>
    </row>
    <row r="1512" spans="1:6" x14ac:dyDescent="0.25">
      <c r="A1512" s="263" t="s">
        <v>695</v>
      </c>
      <c r="B1512" s="264" t="s">
        <v>523</v>
      </c>
      <c r="C1512" s="272" t="s">
        <v>820</v>
      </c>
      <c r="D1512" s="273">
        <v>1605</v>
      </c>
      <c r="E1512" s="273">
        <v>1605</v>
      </c>
      <c r="F1512" s="278">
        <v>0</v>
      </c>
    </row>
    <row r="1513" spans="1:6" x14ac:dyDescent="0.25">
      <c r="A1513" s="263" t="s">
        <v>695</v>
      </c>
      <c r="B1513" s="264" t="s">
        <v>523</v>
      </c>
      <c r="C1513" s="272" t="s">
        <v>820</v>
      </c>
      <c r="D1513" s="273">
        <v>1605</v>
      </c>
      <c r="E1513" s="273">
        <v>1605</v>
      </c>
      <c r="F1513" s="278">
        <v>0</v>
      </c>
    </row>
    <row r="1514" spans="1:6" x14ac:dyDescent="0.25">
      <c r="A1514" s="263" t="s">
        <v>695</v>
      </c>
      <c r="B1514" s="264" t="s">
        <v>523</v>
      </c>
      <c r="C1514" s="272" t="s">
        <v>820</v>
      </c>
      <c r="D1514" s="273">
        <v>1605</v>
      </c>
      <c r="E1514" s="273">
        <v>1605</v>
      </c>
      <c r="F1514" s="278">
        <v>0</v>
      </c>
    </row>
    <row r="1515" spans="1:6" x14ac:dyDescent="0.25">
      <c r="A1515" s="263" t="s">
        <v>695</v>
      </c>
      <c r="B1515" s="264" t="s">
        <v>523</v>
      </c>
      <c r="C1515" s="272" t="s">
        <v>820</v>
      </c>
      <c r="D1515" s="273">
        <v>1605</v>
      </c>
      <c r="E1515" s="273">
        <v>1605</v>
      </c>
      <c r="F1515" s="278">
        <v>0</v>
      </c>
    </row>
    <row r="1516" spans="1:6" x14ac:dyDescent="0.25">
      <c r="A1516" s="263" t="s">
        <v>695</v>
      </c>
      <c r="B1516" s="264" t="s">
        <v>523</v>
      </c>
      <c r="C1516" s="272" t="s">
        <v>820</v>
      </c>
      <c r="D1516" s="273">
        <v>1605</v>
      </c>
      <c r="E1516" s="273">
        <v>1605</v>
      </c>
      <c r="F1516" s="278">
        <v>0</v>
      </c>
    </row>
    <row r="1517" spans="1:6" x14ac:dyDescent="0.25">
      <c r="A1517" s="263" t="s">
        <v>695</v>
      </c>
      <c r="B1517" s="264" t="s">
        <v>523</v>
      </c>
      <c r="C1517" s="272" t="s">
        <v>820</v>
      </c>
      <c r="D1517" s="273">
        <v>1605</v>
      </c>
      <c r="E1517" s="273">
        <v>1605</v>
      </c>
      <c r="F1517" s="278">
        <v>0</v>
      </c>
    </row>
    <row r="1518" spans="1:6" x14ac:dyDescent="0.25">
      <c r="A1518" s="263" t="s">
        <v>695</v>
      </c>
      <c r="B1518" s="264" t="s">
        <v>523</v>
      </c>
      <c r="C1518" s="272" t="s">
        <v>820</v>
      </c>
      <c r="D1518" s="273">
        <v>1605</v>
      </c>
      <c r="E1518" s="273">
        <v>1605</v>
      </c>
      <c r="F1518" s="278">
        <v>0</v>
      </c>
    </row>
    <row r="1519" spans="1:6" x14ac:dyDescent="0.25">
      <c r="A1519" s="263" t="s">
        <v>695</v>
      </c>
      <c r="B1519" s="264" t="s">
        <v>523</v>
      </c>
      <c r="C1519" s="272" t="s">
        <v>820</v>
      </c>
      <c r="D1519" s="273">
        <v>1605</v>
      </c>
      <c r="E1519" s="273">
        <v>1605</v>
      </c>
      <c r="F1519" s="278">
        <v>0</v>
      </c>
    </row>
    <row r="1520" spans="1:6" x14ac:dyDescent="0.25">
      <c r="A1520" s="263" t="s">
        <v>695</v>
      </c>
      <c r="B1520" s="264" t="s">
        <v>523</v>
      </c>
      <c r="C1520" s="272" t="s">
        <v>820</v>
      </c>
      <c r="D1520" s="273">
        <v>1605</v>
      </c>
      <c r="E1520" s="273">
        <v>1605</v>
      </c>
      <c r="F1520" s="278">
        <v>0</v>
      </c>
    </row>
    <row r="1521" spans="1:6" x14ac:dyDescent="0.25">
      <c r="A1521" s="263" t="s">
        <v>695</v>
      </c>
      <c r="B1521" s="264" t="s">
        <v>523</v>
      </c>
      <c r="C1521" s="272" t="s">
        <v>820</v>
      </c>
      <c r="D1521" s="273">
        <v>1605</v>
      </c>
      <c r="E1521" s="273">
        <v>1605</v>
      </c>
      <c r="F1521" s="278">
        <v>0</v>
      </c>
    </row>
    <row r="1522" spans="1:6" x14ac:dyDescent="0.25">
      <c r="A1522" s="263" t="s">
        <v>695</v>
      </c>
      <c r="B1522" s="264" t="s">
        <v>534</v>
      </c>
      <c r="C1522" s="272" t="s">
        <v>821</v>
      </c>
      <c r="D1522" s="273">
        <v>271</v>
      </c>
      <c r="E1522" s="273">
        <v>271</v>
      </c>
      <c r="F1522" s="278">
        <v>0</v>
      </c>
    </row>
    <row r="1523" spans="1:6" x14ac:dyDescent="0.25">
      <c r="A1523" s="263" t="s">
        <v>695</v>
      </c>
      <c r="B1523" s="264" t="s">
        <v>534</v>
      </c>
      <c r="C1523" s="272" t="s">
        <v>821</v>
      </c>
      <c r="D1523" s="273">
        <v>276</v>
      </c>
      <c r="E1523" s="273">
        <v>276</v>
      </c>
      <c r="F1523" s="278">
        <v>0</v>
      </c>
    </row>
    <row r="1524" spans="1:6" x14ac:dyDescent="0.25">
      <c r="A1524" s="263" t="s">
        <v>695</v>
      </c>
      <c r="B1524" s="264" t="s">
        <v>534</v>
      </c>
      <c r="C1524" s="272" t="s">
        <v>821</v>
      </c>
      <c r="D1524" s="273">
        <v>276</v>
      </c>
      <c r="E1524" s="273">
        <v>276</v>
      </c>
      <c r="F1524" s="278">
        <v>0</v>
      </c>
    </row>
    <row r="1525" spans="1:6" x14ac:dyDescent="0.25">
      <c r="A1525" s="263" t="s">
        <v>695</v>
      </c>
      <c r="B1525" s="264" t="s">
        <v>534</v>
      </c>
      <c r="C1525" s="272" t="s">
        <v>821</v>
      </c>
      <c r="D1525" s="273">
        <v>276</v>
      </c>
      <c r="E1525" s="273">
        <v>276</v>
      </c>
      <c r="F1525" s="278">
        <v>0</v>
      </c>
    </row>
    <row r="1526" spans="1:6" x14ac:dyDescent="0.25">
      <c r="A1526" s="263" t="s">
        <v>695</v>
      </c>
      <c r="B1526" s="264" t="s">
        <v>534</v>
      </c>
      <c r="C1526" s="272" t="s">
        <v>821</v>
      </c>
      <c r="D1526" s="273">
        <v>276</v>
      </c>
      <c r="E1526" s="273">
        <v>276</v>
      </c>
      <c r="F1526" s="278">
        <v>0</v>
      </c>
    </row>
    <row r="1527" spans="1:6" x14ac:dyDescent="0.25">
      <c r="A1527" s="263" t="s">
        <v>695</v>
      </c>
      <c r="B1527" s="264" t="s">
        <v>534</v>
      </c>
      <c r="C1527" s="272" t="s">
        <v>821</v>
      </c>
      <c r="D1527" s="273">
        <v>276</v>
      </c>
      <c r="E1527" s="273">
        <v>276</v>
      </c>
      <c r="F1527" s="278">
        <v>0</v>
      </c>
    </row>
    <row r="1528" spans="1:6" x14ac:dyDescent="0.25">
      <c r="A1528" s="263" t="s">
        <v>695</v>
      </c>
      <c r="B1528" s="264" t="s">
        <v>534</v>
      </c>
      <c r="C1528" s="272" t="s">
        <v>821</v>
      </c>
      <c r="D1528" s="273">
        <v>276</v>
      </c>
      <c r="E1528" s="273">
        <v>276</v>
      </c>
      <c r="F1528" s="278">
        <v>0</v>
      </c>
    </row>
    <row r="1529" spans="1:6" x14ac:dyDescent="0.25">
      <c r="A1529" s="263" t="s">
        <v>695</v>
      </c>
      <c r="B1529" s="264" t="s">
        <v>534</v>
      </c>
      <c r="C1529" s="272" t="s">
        <v>821</v>
      </c>
      <c r="D1529" s="273">
        <v>276</v>
      </c>
      <c r="E1529" s="273">
        <v>276</v>
      </c>
      <c r="F1529" s="278">
        <v>0</v>
      </c>
    </row>
    <row r="1530" spans="1:6" x14ac:dyDescent="0.25">
      <c r="A1530" s="263" t="s">
        <v>695</v>
      </c>
      <c r="B1530" s="264" t="s">
        <v>534</v>
      </c>
      <c r="C1530" s="272" t="s">
        <v>821</v>
      </c>
      <c r="D1530" s="273">
        <v>276</v>
      </c>
      <c r="E1530" s="273">
        <v>276</v>
      </c>
      <c r="F1530" s="278">
        <v>0</v>
      </c>
    </row>
    <row r="1531" spans="1:6" x14ac:dyDescent="0.25">
      <c r="A1531" s="263" t="s">
        <v>695</v>
      </c>
      <c r="B1531" s="264" t="s">
        <v>534</v>
      </c>
      <c r="C1531" s="272" t="s">
        <v>821</v>
      </c>
      <c r="D1531" s="273">
        <v>276</v>
      </c>
      <c r="E1531" s="273">
        <v>276</v>
      </c>
      <c r="F1531" s="278">
        <v>0</v>
      </c>
    </row>
    <row r="1532" spans="1:6" x14ac:dyDescent="0.25">
      <c r="A1532" s="263" t="s">
        <v>695</v>
      </c>
      <c r="B1532" s="264" t="s">
        <v>534</v>
      </c>
      <c r="C1532" s="272" t="s">
        <v>821</v>
      </c>
      <c r="D1532" s="273">
        <v>276</v>
      </c>
      <c r="E1532" s="273">
        <v>276</v>
      </c>
      <c r="F1532" s="278">
        <v>0</v>
      </c>
    </row>
    <row r="1533" spans="1:6" x14ac:dyDescent="0.25">
      <c r="A1533" s="263" t="s">
        <v>695</v>
      </c>
      <c r="B1533" s="264" t="s">
        <v>534</v>
      </c>
      <c r="C1533" s="272" t="s">
        <v>822</v>
      </c>
      <c r="D1533" s="273">
        <v>434</v>
      </c>
      <c r="E1533" s="273">
        <v>434</v>
      </c>
      <c r="F1533" s="278">
        <v>0</v>
      </c>
    </row>
    <row r="1534" spans="1:6" x14ac:dyDescent="0.25">
      <c r="A1534" s="263" t="s">
        <v>695</v>
      </c>
      <c r="B1534" s="264" t="s">
        <v>534</v>
      </c>
      <c r="C1534" s="272" t="s">
        <v>822</v>
      </c>
      <c r="D1534" s="273">
        <v>433</v>
      </c>
      <c r="E1534" s="273">
        <v>433</v>
      </c>
      <c r="F1534" s="278">
        <v>0</v>
      </c>
    </row>
    <row r="1535" spans="1:6" x14ac:dyDescent="0.25">
      <c r="A1535" s="263" t="s">
        <v>695</v>
      </c>
      <c r="B1535" s="264" t="s">
        <v>534</v>
      </c>
      <c r="C1535" s="272" t="s">
        <v>822</v>
      </c>
      <c r="D1535" s="273">
        <v>433</v>
      </c>
      <c r="E1535" s="273">
        <v>433</v>
      </c>
      <c r="F1535" s="278">
        <v>0</v>
      </c>
    </row>
    <row r="1536" spans="1:6" x14ac:dyDescent="0.25">
      <c r="A1536" s="263" t="s">
        <v>695</v>
      </c>
      <c r="B1536" s="264" t="s">
        <v>534</v>
      </c>
      <c r="C1536" s="272" t="s">
        <v>822</v>
      </c>
      <c r="D1536" s="273">
        <v>433</v>
      </c>
      <c r="E1536" s="273">
        <v>433</v>
      </c>
      <c r="F1536" s="278">
        <v>0</v>
      </c>
    </row>
    <row r="1537" spans="1:6" x14ac:dyDescent="0.25">
      <c r="A1537" s="263" t="s">
        <v>695</v>
      </c>
      <c r="B1537" s="264" t="s">
        <v>534</v>
      </c>
      <c r="C1537" s="272" t="s">
        <v>822</v>
      </c>
      <c r="D1537" s="273">
        <v>433</v>
      </c>
      <c r="E1537" s="273">
        <v>433</v>
      </c>
      <c r="F1537" s="278">
        <v>0</v>
      </c>
    </row>
    <row r="1538" spans="1:6" x14ac:dyDescent="0.25">
      <c r="A1538" s="263" t="s">
        <v>695</v>
      </c>
      <c r="B1538" s="264" t="s">
        <v>534</v>
      </c>
      <c r="C1538" s="272" t="s">
        <v>822</v>
      </c>
      <c r="D1538" s="273">
        <v>433</v>
      </c>
      <c r="E1538" s="273">
        <v>433</v>
      </c>
      <c r="F1538" s="278">
        <v>0</v>
      </c>
    </row>
    <row r="1539" spans="1:6" x14ac:dyDescent="0.25">
      <c r="A1539" s="263" t="s">
        <v>695</v>
      </c>
      <c r="B1539" s="264" t="s">
        <v>534</v>
      </c>
      <c r="C1539" s="272" t="s">
        <v>822</v>
      </c>
      <c r="D1539" s="273">
        <v>433</v>
      </c>
      <c r="E1539" s="273">
        <v>433</v>
      </c>
      <c r="F1539" s="278">
        <v>0</v>
      </c>
    </row>
    <row r="1540" spans="1:6" x14ac:dyDescent="0.25">
      <c r="A1540" s="263" t="s">
        <v>695</v>
      </c>
      <c r="B1540" s="264" t="s">
        <v>534</v>
      </c>
      <c r="C1540" s="272" t="s">
        <v>822</v>
      </c>
      <c r="D1540" s="273">
        <v>433</v>
      </c>
      <c r="E1540" s="273">
        <v>433</v>
      </c>
      <c r="F1540" s="278">
        <v>0</v>
      </c>
    </row>
    <row r="1541" spans="1:6" x14ac:dyDescent="0.25">
      <c r="A1541" s="263" t="s">
        <v>695</v>
      </c>
      <c r="B1541" s="264" t="s">
        <v>534</v>
      </c>
      <c r="C1541" s="272" t="s">
        <v>822</v>
      </c>
      <c r="D1541" s="273">
        <v>433</v>
      </c>
      <c r="E1541" s="273">
        <v>433</v>
      </c>
      <c r="F1541" s="278">
        <v>0</v>
      </c>
    </row>
    <row r="1542" spans="1:6" x14ac:dyDescent="0.25">
      <c r="A1542" s="263" t="s">
        <v>695</v>
      </c>
      <c r="B1542" s="264" t="s">
        <v>534</v>
      </c>
      <c r="C1542" s="272" t="s">
        <v>822</v>
      </c>
      <c r="D1542" s="273">
        <v>433</v>
      </c>
      <c r="E1542" s="273">
        <v>433</v>
      </c>
      <c r="F1542" s="278">
        <v>0</v>
      </c>
    </row>
    <row r="1543" spans="1:6" ht="30" x14ac:dyDescent="0.25">
      <c r="A1543" s="263" t="s">
        <v>695</v>
      </c>
      <c r="B1543" s="264" t="s">
        <v>534</v>
      </c>
      <c r="C1543" s="272" t="s">
        <v>823</v>
      </c>
      <c r="D1543" s="273">
        <v>104108</v>
      </c>
      <c r="E1543" s="273">
        <v>104108</v>
      </c>
      <c r="F1543" s="278">
        <v>0</v>
      </c>
    </row>
    <row r="1544" spans="1:6" x14ac:dyDescent="0.25">
      <c r="A1544" s="263" t="s">
        <v>695</v>
      </c>
      <c r="B1544" s="264" t="s">
        <v>523</v>
      </c>
      <c r="C1544" s="272" t="s">
        <v>824</v>
      </c>
      <c r="D1544" s="273">
        <v>58260</v>
      </c>
      <c r="E1544" s="273">
        <v>58260</v>
      </c>
      <c r="F1544" s="278">
        <v>0</v>
      </c>
    </row>
    <row r="1545" spans="1:6" x14ac:dyDescent="0.25">
      <c r="A1545" s="263" t="s">
        <v>695</v>
      </c>
      <c r="B1545" s="264" t="s">
        <v>523</v>
      </c>
      <c r="C1545" s="272" t="s">
        <v>824</v>
      </c>
      <c r="D1545" s="273">
        <v>58260</v>
      </c>
      <c r="E1545" s="273">
        <v>58260</v>
      </c>
      <c r="F1545" s="278">
        <v>0</v>
      </c>
    </row>
    <row r="1546" spans="1:6" x14ac:dyDescent="0.25">
      <c r="A1546" s="263" t="s">
        <v>695</v>
      </c>
      <c r="B1546" s="264" t="s">
        <v>523</v>
      </c>
      <c r="C1546" s="272" t="s">
        <v>824</v>
      </c>
      <c r="D1546" s="273">
        <v>58260</v>
      </c>
      <c r="E1546" s="273">
        <v>58260</v>
      </c>
      <c r="F1546" s="278">
        <v>0</v>
      </c>
    </row>
    <row r="1547" spans="1:6" ht="30" x14ac:dyDescent="0.25">
      <c r="A1547" s="263" t="s">
        <v>695</v>
      </c>
      <c r="B1547" s="264" t="s">
        <v>523</v>
      </c>
      <c r="C1547" s="272" t="s">
        <v>825</v>
      </c>
      <c r="D1547" s="273">
        <v>49527</v>
      </c>
      <c r="E1547" s="273">
        <v>49527</v>
      </c>
      <c r="F1547" s="278">
        <v>0</v>
      </c>
    </row>
    <row r="1548" spans="1:6" x14ac:dyDescent="0.25">
      <c r="A1548" s="263" t="s">
        <v>695</v>
      </c>
      <c r="B1548" s="264" t="s">
        <v>525</v>
      </c>
      <c r="C1548" s="272" t="s">
        <v>826</v>
      </c>
      <c r="D1548" s="273">
        <v>59054</v>
      </c>
      <c r="E1548" s="273">
        <v>59054</v>
      </c>
      <c r="F1548" s="278">
        <v>0</v>
      </c>
    </row>
    <row r="1549" spans="1:6" ht="30" x14ac:dyDescent="0.25">
      <c r="A1549" s="263" t="s">
        <v>695</v>
      </c>
      <c r="B1549" s="264" t="s">
        <v>534</v>
      </c>
      <c r="C1549" s="272" t="s">
        <v>827</v>
      </c>
      <c r="D1549" s="273">
        <v>4165</v>
      </c>
      <c r="E1549" s="273">
        <v>4165</v>
      </c>
      <c r="F1549" s="278">
        <v>0</v>
      </c>
    </row>
    <row r="1550" spans="1:6" ht="30" x14ac:dyDescent="0.25">
      <c r="A1550" s="263" t="s">
        <v>695</v>
      </c>
      <c r="B1550" s="264" t="s">
        <v>523</v>
      </c>
      <c r="C1550" s="272" t="s">
        <v>828</v>
      </c>
      <c r="D1550" s="273">
        <v>199000</v>
      </c>
      <c r="E1550" s="273">
        <v>199000</v>
      </c>
      <c r="F1550" s="278">
        <v>0</v>
      </c>
    </row>
    <row r="1551" spans="1:6" ht="30" x14ac:dyDescent="0.25">
      <c r="A1551" s="263" t="s">
        <v>695</v>
      </c>
      <c r="B1551" s="264" t="s">
        <v>523</v>
      </c>
      <c r="C1551" s="272" t="s">
        <v>829</v>
      </c>
      <c r="D1551" s="273">
        <v>21651</v>
      </c>
      <c r="E1551" s="273">
        <v>21651</v>
      </c>
      <c r="F1551" s="278">
        <v>0</v>
      </c>
    </row>
    <row r="1552" spans="1:6" ht="30" x14ac:dyDescent="0.25">
      <c r="A1552" s="263" t="s">
        <v>695</v>
      </c>
      <c r="B1552" s="264" t="s">
        <v>523</v>
      </c>
      <c r="C1552" s="272" t="s">
        <v>829</v>
      </c>
      <c r="D1552" s="273">
        <v>21654</v>
      </c>
      <c r="E1552" s="273">
        <v>21654</v>
      </c>
      <c r="F1552" s="278">
        <v>0</v>
      </c>
    </row>
    <row r="1553" spans="1:6" ht="30" x14ac:dyDescent="0.25">
      <c r="A1553" s="263" t="s">
        <v>695</v>
      </c>
      <c r="B1553" s="264" t="s">
        <v>523</v>
      </c>
      <c r="C1553" s="272" t="s">
        <v>829</v>
      </c>
      <c r="D1553" s="273">
        <v>21654</v>
      </c>
      <c r="E1553" s="273">
        <v>21654</v>
      </c>
      <c r="F1553" s="278">
        <v>0</v>
      </c>
    </row>
    <row r="1554" spans="1:6" ht="30" x14ac:dyDescent="0.25">
      <c r="A1554" s="263" t="s">
        <v>695</v>
      </c>
      <c r="B1554" s="264" t="s">
        <v>523</v>
      </c>
      <c r="C1554" s="272" t="s">
        <v>829</v>
      </c>
      <c r="D1554" s="273">
        <v>21654</v>
      </c>
      <c r="E1554" s="273">
        <v>21654</v>
      </c>
      <c r="F1554" s="278">
        <v>0</v>
      </c>
    </row>
    <row r="1555" spans="1:6" ht="30" x14ac:dyDescent="0.25">
      <c r="A1555" s="263" t="s">
        <v>695</v>
      </c>
      <c r="B1555" s="264" t="s">
        <v>523</v>
      </c>
      <c r="C1555" s="272" t="s">
        <v>829</v>
      </c>
      <c r="D1555" s="273">
        <v>21654</v>
      </c>
      <c r="E1555" s="273">
        <v>21654</v>
      </c>
      <c r="F1555" s="278">
        <v>0</v>
      </c>
    </row>
    <row r="1556" spans="1:6" ht="30" x14ac:dyDescent="0.25">
      <c r="A1556" s="263" t="s">
        <v>695</v>
      </c>
      <c r="B1556" s="264" t="s">
        <v>523</v>
      </c>
      <c r="C1556" s="272" t="s">
        <v>829</v>
      </c>
      <c r="D1556" s="273">
        <v>21654</v>
      </c>
      <c r="E1556" s="273">
        <v>21654</v>
      </c>
      <c r="F1556" s="278">
        <v>0</v>
      </c>
    </row>
    <row r="1557" spans="1:6" ht="30" x14ac:dyDescent="0.25">
      <c r="A1557" s="263" t="s">
        <v>695</v>
      </c>
      <c r="B1557" s="264" t="s">
        <v>523</v>
      </c>
      <c r="C1557" s="272" t="s">
        <v>829</v>
      </c>
      <c r="D1557" s="273">
        <v>21654</v>
      </c>
      <c r="E1557" s="273">
        <v>21654</v>
      </c>
      <c r="F1557" s="278">
        <v>0</v>
      </c>
    </row>
    <row r="1558" spans="1:6" x14ac:dyDescent="0.25">
      <c r="A1558" s="263" t="s">
        <v>695</v>
      </c>
      <c r="B1558" s="264" t="s">
        <v>534</v>
      </c>
      <c r="C1558" s="272" t="s">
        <v>830</v>
      </c>
      <c r="D1558" s="273">
        <v>13990</v>
      </c>
      <c r="E1558" s="273">
        <v>13990</v>
      </c>
      <c r="F1558" s="278">
        <v>0</v>
      </c>
    </row>
    <row r="1559" spans="1:6" x14ac:dyDescent="0.25">
      <c r="A1559" s="263" t="s">
        <v>695</v>
      </c>
      <c r="B1559" s="264" t="s">
        <v>534</v>
      </c>
      <c r="C1559" s="272" t="s">
        <v>830</v>
      </c>
      <c r="D1559" s="273">
        <v>13990</v>
      </c>
      <c r="E1559" s="273">
        <v>13990</v>
      </c>
      <c r="F1559" s="278">
        <v>0</v>
      </c>
    </row>
    <row r="1560" spans="1:6" ht="30" x14ac:dyDescent="0.25">
      <c r="A1560" s="263" t="s">
        <v>695</v>
      </c>
      <c r="B1560" s="264" t="s">
        <v>523</v>
      </c>
      <c r="C1560" s="272" t="s">
        <v>831</v>
      </c>
      <c r="D1560" s="273">
        <v>196566</v>
      </c>
      <c r="E1560" s="273">
        <v>196566</v>
      </c>
      <c r="F1560" s="278">
        <v>0</v>
      </c>
    </row>
    <row r="1561" spans="1:6" ht="30" x14ac:dyDescent="0.25">
      <c r="A1561" s="263" t="s">
        <v>695</v>
      </c>
      <c r="B1561" s="264" t="s">
        <v>534</v>
      </c>
      <c r="C1561" s="272" t="s">
        <v>832</v>
      </c>
      <c r="D1561" s="273">
        <v>40197</v>
      </c>
      <c r="E1561" s="273">
        <v>40197</v>
      </c>
      <c r="F1561" s="278">
        <v>0</v>
      </c>
    </row>
    <row r="1562" spans="1:6" x14ac:dyDescent="0.25">
      <c r="A1562" s="263" t="s">
        <v>695</v>
      </c>
      <c r="B1562" s="264" t="s">
        <v>527</v>
      </c>
      <c r="C1562" s="272" t="s">
        <v>833</v>
      </c>
      <c r="D1562" s="273">
        <v>45263</v>
      </c>
      <c r="E1562" s="273">
        <v>45263</v>
      </c>
      <c r="F1562" s="278">
        <v>0</v>
      </c>
    </row>
    <row r="1563" spans="1:6" x14ac:dyDescent="0.25">
      <c r="A1563" s="263" t="s">
        <v>695</v>
      </c>
      <c r="B1563" s="264" t="s">
        <v>533</v>
      </c>
      <c r="C1563" s="272" t="s">
        <v>834</v>
      </c>
      <c r="D1563" s="273">
        <v>62700</v>
      </c>
      <c r="E1563" s="273">
        <v>62700</v>
      </c>
      <c r="F1563" s="278">
        <v>0</v>
      </c>
    </row>
    <row r="1564" spans="1:6" x14ac:dyDescent="0.25">
      <c r="A1564" s="263" t="s">
        <v>695</v>
      </c>
      <c r="B1564" s="264" t="s">
        <v>533</v>
      </c>
      <c r="C1564" s="272" t="s">
        <v>835</v>
      </c>
      <c r="D1564" s="273">
        <v>32250</v>
      </c>
      <c r="E1564" s="273">
        <v>32250</v>
      </c>
      <c r="F1564" s="278">
        <v>0</v>
      </c>
    </row>
    <row r="1565" spans="1:6" x14ac:dyDescent="0.25">
      <c r="A1565" s="263" t="s">
        <v>695</v>
      </c>
      <c r="B1565" s="264" t="s">
        <v>533</v>
      </c>
      <c r="C1565" s="272" t="s">
        <v>835</v>
      </c>
      <c r="D1565" s="273">
        <v>32250</v>
      </c>
      <c r="E1565" s="273">
        <v>32250</v>
      </c>
      <c r="F1565" s="278">
        <v>0</v>
      </c>
    </row>
    <row r="1566" spans="1:6" x14ac:dyDescent="0.25">
      <c r="A1566" s="263" t="s">
        <v>695</v>
      </c>
      <c r="B1566" s="264" t="s">
        <v>533</v>
      </c>
      <c r="C1566" s="272" t="s">
        <v>835</v>
      </c>
      <c r="D1566" s="273">
        <v>32250</v>
      </c>
      <c r="E1566" s="273">
        <v>32250</v>
      </c>
      <c r="F1566" s="278">
        <v>0</v>
      </c>
    </row>
    <row r="1567" spans="1:6" x14ac:dyDescent="0.25">
      <c r="A1567" s="263" t="s">
        <v>695</v>
      </c>
      <c r="B1567" s="264" t="s">
        <v>533</v>
      </c>
      <c r="C1567" s="272" t="s">
        <v>835</v>
      </c>
      <c r="D1567" s="273">
        <v>32250</v>
      </c>
      <c r="E1567" s="273">
        <v>32250</v>
      </c>
      <c r="F1567" s="278">
        <v>0</v>
      </c>
    </row>
    <row r="1568" spans="1:6" x14ac:dyDescent="0.25">
      <c r="A1568" s="263" t="s">
        <v>695</v>
      </c>
      <c r="B1568" s="264" t="s">
        <v>534</v>
      </c>
      <c r="C1568" s="272" t="s">
        <v>836</v>
      </c>
      <c r="D1568" s="273">
        <v>116983</v>
      </c>
      <c r="E1568" s="273">
        <v>116983</v>
      </c>
      <c r="F1568" s="278">
        <v>0</v>
      </c>
    </row>
    <row r="1569" spans="1:6" x14ac:dyDescent="0.25">
      <c r="A1569" s="263" t="s">
        <v>695</v>
      </c>
      <c r="B1569" s="264" t="s">
        <v>534</v>
      </c>
      <c r="C1569" s="272" t="s">
        <v>837</v>
      </c>
      <c r="D1569" s="273">
        <v>80000</v>
      </c>
      <c r="E1569" s="273">
        <v>80000</v>
      </c>
      <c r="F1569" s="278">
        <v>0</v>
      </c>
    </row>
    <row r="1570" spans="1:6" x14ac:dyDescent="0.25">
      <c r="A1570" s="263" t="s">
        <v>695</v>
      </c>
      <c r="B1570" s="264" t="s">
        <v>525</v>
      </c>
      <c r="C1570" s="272" t="s">
        <v>838</v>
      </c>
      <c r="D1570" s="273">
        <v>124660</v>
      </c>
      <c r="E1570" s="273">
        <v>124660</v>
      </c>
      <c r="F1570" s="278">
        <v>0</v>
      </c>
    </row>
    <row r="1571" spans="1:6" x14ac:dyDescent="0.25">
      <c r="A1571" s="263" t="s">
        <v>695</v>
      </c>
      <c r="B1571" s="264" t="s">
        <v>261</v>
      </c>
      <c r="C1571" s="272" t="s">
        <v>839</v>
      </c>
      <c r="D1571" s="273">
        <v>77100</v>
      </c>
      <c r="E1571" s="273">
        <v>77100</v>
      </c>
      <c r="F1571" s="278">
        <v>0</v>
      </c>
    </row>
    <row r="1572" spans="1:6" x14ac:dyDescent="0.25">
      <c r="A1572" s="263" t="s">
        <v>695</v>
      </c>
      <c r="B1572" s="264" t="s">
        <v>261</v>
      </c>
      <c r="C1572" s="272" t="s">
        <v>840</v>
      </c>
      <c r="D1572" s="273">
        <v>39816</v>
      </c>
      <c r="E1572" s="273">
        <v>39816</v>
      </c>
      <c r="F1572" s="278">
        <v>0</v>
      </c>
    </row>
    <row r="1573" spans="1:6" x14ac:dyDescent="0.25">
      <c r="A1573" s="263" t="s">
        <v>695</v>
      </c>
      <c r="B1573" s="264" t="s">
        <v>521</v>
      </c>
      <c r="C1573" s="272" t="s">
        <v>841</v>
      </c>
      <c r="D1573" s="273">
        <v>21200</v>
      </c>
      <c r="E1573" s="273">
        <v>21200</v>
      </c>
      <c r="F1573" s="278">
        <v>0</v>
      </c>
    </row>
    <row r="1574" spans="1:6" x14ac:dyDescent="0.25">
      <c r="A1574" s="263" t="s">
        <v>695</v>
      </c>
      <c r="B1574" s="264" t="s">
        <v>523</v>
      </c>
      <c r="C1574" s="272" t="s">
        <v>842</v>
      </c>
      <c r="D1574" s="273">
        <v>23920</v>
      </c>
      <c r="E1574" s="273">
        <v>23920</v>
      </c>
      <c r="F1574" s="278">
        <v>0</v>
      </c>
    </row>
    <row r="1575" spans="1:6" x14ac:dyDescent="0.25">
      <c r="A1575" s="263" t="s">
        <v>695</v>
      </c>
      <c r="B1575" s="264" t="s">
        <v>523</v>
      </c>
      <c r="C1575" s="272" t="s">
        <v>843</v>
      </c>
      <c r="D1575" s="273">
        <v>4600</v>
      </c>
      <c r="E1575" s="273">
        <v>4600</v>
      </c>
      <c r="F1575" s="278">
        <v>0</v>
      </c>
    </row>
    <row r="1576" spans="1:6" x14ac:dyDescent="0.25">
      <c r="A1576" s="263" t="s">
        <v>695</v>
      </c>
      <c r="B1576" s="264" t="s">
        <v>534</v>
      </c>
      <c r="C1576" s="272" t="s">
        <v>844</v>
      </c>
      <c r="D1576" s="273">
        <v>31000</v>
      </c>
      <c r="E1576" s="273">
        <v>31000</v>
      </c>
      <c r="F1576" s="278">
        <v>0</v>
      </c>
    </row>
    <row r="1577" spans="1:6" x14ac:dyDescent="0.25">
      <c r="A1577" s="263" t="s">
        <v>695</v>
      </c>
      <c r="B1577" s="264" t="s">
        <v>534</v>
      </c>
      <c r="C1577" s="272" t="s">
        <v>844</v>
      </c>
      <c r="D1577" s="273">
        <v>31000</v>
      </c>
      <c r="E1577" s="273">
        <v>31000</v>
      </c>
      <c r="F1577" s="278">
        <v>0</v>
      </c>
    </row>
    <row r="1578" spans="1:6" x14ac:dyDescent="0.25">
      <c r="A1578" s="263" t="s">
        <v>695</v>
      </c>
      <c r="B1578" s="264" t="s">
        <v>534</v>
      </c>
      <c r="C1578" s="272" t="s">
        <v>844</v>
      </c>
      <c r="D1578" s="273">
        <v>31000</v>
      </c>
      <c r="E1578" s="273">
        <v>31000</v>
      </c>
      <c r="F1578" s="278">
        <v>0</v>
      </c>
    </row>
    <row r="1579" spans="1:6" x14ac:dyDescent="0.25">
      <c r="A1579" s="263" t="s">
        <v>695</v>
      </c>
      <c r="B1579" s="264" t="s">
        <v>534</v>
      </c>
      <c r="C1579" s="272" t="s">
        <v>845</v>
      </c>
      <c r="D1579" s="273">
        <v>31250</v>
      </c>
      <c r="E1579" s="273">
        <v>31250</v>
      </c>
      <c r="F1579" s="278">
        <v>0</v>
      </c>
    </row>
    <row r="1580" spans="1:6" x14ac:dyDescent="0.25">
      <c r="A1580" s="263" t="s">
        <v>695</v>
      </c>
      <c r="B1580" s="264" t="s">
        <v>534</v>
      </c>
      <c r="C1580" s="272" t="s">
        <v>846</v>
      </c>
      <c r="D1580" s="273">
        <v>43776</v>
      </c>
      <c r="E1580" s="273">
        <v>43776</v>
      </c>
      <c r="F1580" s="278">
        <v>0</v>
      </c>
    </row>
    <row r="1581" spans="1:6" x14ac:dyDescent="0.25">
      <c r="A1581" s="263" t="s">
        <v>695</v>
      </c>
      <c r="B1581" s="264" t="s">
        <v>534</v>
      </c>
      <c r="C1581" s="272" t="s">
        <v>847</v>
      </c>
      <c r="D1581" s="273">
        <v>23000</v>
      </c>
      <c r="E1581" s="273">
        <v>23000</v>
      </c>
      <c r="F1581" s="278">
        <v>0</v>
      </c>
    </row>
    <row r="1582" spans="1:6" x14ac:dyDescent="0.25">
      <c r="A1582" s="263" t="s">
        <v>695</v>
      </c>
      <c r="B1582" s="264" t="s">
        <v>534</v>
      </c>
      <c r="C1582" s="272" t="s">
        <v>848</v>
      </c>
      <c r="D1582" s="273">
        <v>25360</v>
      </c>
      <c r="E1582" s="273">
        <v>25360</v>
      </c>
      <c r="F1582" s="278">
        <v>0</v>
      </c>
    </row>
    <row r="1583" spans="1:6" x14ac:dyDescent="0.25">
      <c r="A1583" s="263" t="s">
        <v>695</v>
      </c>
      <c r="B1583" s="264" t="s">
        <v>534</v>
      </c>
      <c r="C1583" s="272" t="s">
        <v>849</v>
      </c>
      <c r="D1583" s="273">
        <v>34980</v>
      </c>
      <c r="E1583" s="273">
        <v>34980</v>
      </c>
      <c r="F1583" s="278">
        <v>0</v>
      </c>
    </row>
    <row r="1584" spans="1:6" x14ac:dyDescent="0.25">
      <c r="A1584" s="263" t="s">
        <v>695</v>
      </c>
      <c r="B1584" s="264" t="s">
        <v>534</v>
      </c>
      <c r="C1584" s="272" t="s">
        <v>850</v>
      </c>
      <c r="D1584" s="273">
        <v>30250</v>
      </c>
      <c r="E1584" s="273">
        <v>30250</v>
      </c>
      <c r="F1584" s="278">
        <v>0</v>
      </c>
    </row>
    <row r="1585" spans="1:6" x14ac:dyDescent="0.25">
      <c r="A1585" s="263" t="s">
        <v>695</v>
      </c>
      <c r="B1585" s="264" t="s">
        <v>534</v>
      </c>
      <c r="C1585" s="272" t="s">
        <v>851</v>
      </c>
      <c r="D1585" s="273">
        <v>61125</v>
      </c>
      <c r="E1585" s="273">
        <v>61125</v>
      </c>
      <c r="F1585" s="278">
        <v>0</v>
      </c>
    </row>
    <row r="1586" spans="1:6" x14ac:dyDescent="0.25">
      <c r="A1586" s="263" t="s">
        <v>695</v>
      </c>
      <c r="B1586" s="264" t="s">
        <v>534</v>
      </c>
      <c r="C1586" s="272" t="s">
        <v>852</v>
      </c>
      <c r="D1586" s="273">
        <v>149875</v>
      </c>
      <c r="E1586" s="273">
        <v>149875</v>
      </c>
      <c r="F1586" s="278">
        <v>0</v>
      </c>
    </row>
    <row r="1587" spans="1:6" x14ac:dyDescent="0.25">
      <c r="A1587" s="263" t="s">
        <v>695</v>
      </c>
      <c r="B1587" s="264" t="s">
        <v>534</v>
      </c>
      <c r="C1587" s="272" t="s">
        <v>853</v>
      </c>
      <c r="D1587" s="273">
        <v>101000</v>
      </c>
      <c r="E1587" s="273">
        <v>101000</v>
      </c>
      <c r="F1587" s="278">
        <v>0</v>
      </c>
    </row>
    <row r="1588" spans="1:6" x14ac:dyDescent="0.25">
      <c r="A1588" s="263" t="s">
        <v>695</v>
      </c>
      <c r="B1588" s="264" t="s">
        <v>534</v>
      </c>
      <c r="C1588" s="272" t="s">
        <v>854</v>
      </c>
      <c r="D1588" s="273">
        <v>63500</v>
      </c>
      <c r="E1588" s="273">
        <v>63500</v>
      </c>
      <c r="F1588" s="278">
        <v>0</v>
      </c>
    </row>
    <row r="1589" spans="1:6" x14ac:dyDescent="0.25">
      <c r="A1589" s="263" t="s">
        <v>695</v>
      </c>
      <c r="B1589" s="264" t="s">
        <v>534</v>
      </c>
      <c r="C1589" s="272" t="s">
        <v>855</v>
      </c>
      <c r="D1589" s="273">
        <v>82900</v>
      </c>
      <c r="E1589" s="273">
        <v>82900</v>
      </c>
      <c r="F1589" s="278">
        <v>0</v>
      </c>
    </row>
    <row r="1590" spans="1:6" x14ac:dyDescent="0.25">
      <c r="A1590" s="263" t="s">
        <v>695</v>
      </c>
      <c r="B1590" s="264" t="s">
        <v>534</v>
      </c>
      <c r="C1590" s="272" t="s">
        <v>856</v>
      </c>
      <c r="D1590" s="273">
        <v>64988</v>
      </c>
      <c r="E1590" s="273">
        <v>64988</v>
      </c>
      <c r="F1590" s="278">
        <v>0</v>
      </c>
    </row>
    <row r="1591" spans="1:6" x14ac:dyDescent="0.25">
      <c r="A1591" s="263" t="s">
        <v>695</v>
      </c>
      <c r="B1591" s="264" t="s">
        <v>534</v>
      </c>
      <c r="C1591" s="272" t="s">
        <v>857</v>
      </c>
      <c r="D1591" s="273">
        <v>63750</v>
      </c>
      <c r="E1591" s="273">
        <v>63750</v>
      </c>
      <c r="F1591" s="278">
        <v>0</v>
      </c>
    </row>
    <row r="1592" spans="1:6" x14ac:dyDescent="0.25">
      <c r="A1592" s="263" t="s">
        <v>695</v>
      </c>
      <c r="B1592" s="264" t="s">
        <v>534</v>
      </c>
      <c r="C1592" s="272" t="s">
        <v>858</v>
      </c>
      <c r="D1592" s="273">
        <v>184400</v>
      </c>
      <c r="E1592" s="273">
        <v>184400</v>
      </c>
      <c r="F1592" s="278">
        <v>0</v>
      </c>
    </row>
    <row r="1593" spans="1:6" x14ac:dyDescent="0.25">
      <c r="A1593" s="263" t="s">
        <v>695</v>
      </c>
      <c r="B1593" s="264" t="s">
        <v>534</v>
      </c>
      <c r="C1593" s="272" t="s">
        <v>859</v>
      </c>
      <c r="D1593" s="273">
        <v>105180</v>
      </c>
      <c r="E1593" s="273">
        <v>105180</v>
      </c>
      <c r="F1593" s="278">
        <v>0</v>
      </c>
    </row>
    <row r="1594" spans="1:6" x14ac:dyDescent="0.25">
      <c r="A1594" s="263" t="s">
        <v>695</v>
      </c>
      <c r="B1594" s="264" t="s">
        <v>534</v>
      </c>
      <c r="C1594" s="272" t="s">
        <v>860</v>
      </c>
      <c r="D1594" s="273">
        <v>76230</v>
      </c>
      <c r="E1594" s="273">
        <v>76230</v>
      </c>
      <c r="F1594" s="278">
        <v>0</v>
      </c>
    </row>
    <row r="1595" spans="1:6" x14ac:dyDescent="0.25">
      <c r="A1595" s="263" t="s">
        <v>695</v>
      </c>
      <c r="B1595" s="264" t="s">
        <v>527</v>
      </c>
      <c r="C1595" s="272" t="s">
        <v>861</v>
      </c>
      <c r="D1595" s="273">
        <v>55980</v>
      </c>
      <c r="E1595" s="273">
        <v>55980</v>
      </c>
      <c r="F1595" s="278">
        <v>0</v>
      </c>
    </row>
    <row r="1596" spans="1:6" x14ac:dyDescent="0.25">
      <c r="A1596" s="263" t="s">
        <v>695</v>
      </c>
      <c r="B1596" s="264" t="s">
        <v>534</v>
      </c>
      <c r="C1596" s="272" t="s">
        <v>862</v>
      </c>
      <c r="D1596" s="273">
        <v>737500</v>
      </c>
      <c r="E1596" s="273">
        <v>737500</v>
      </c>
      <c r="F1596" s="278">
        <v>0</v>
      </c>
    </row>
    <row r="1597" spans="1:6" x14ac:dyDescent="0.25">
      <c r="A1597" s="263" t="s">
        <v>695</v>
      </c>
      <c r="B1597" s="264" t="s">
        <v>534</v>
      </c>
      <c r="C1597" s="272" t="s">
        <v>863</v>
      </c>
      <c r="D1597" s="273">
        <v>114403</v>
      </c>
      <c r="E1597" s="273">
        <v>114403</v>
      </c>
      <c r="F1597" s="278">
        <v>0</v>
      </c>
    </row>
    <row r="1598" spans="1:6" x14ac:dyDescent="0.25">
      <c r="A1598" s="263" t="s">
        <v>695</v>
      </c>
      <c r="B1598" s="264" t="s">
        <v>534</v>
      </c>
      <c r="C1598" s="272" t="s">
        <v>864</v>
      </c>
      <c r="D1598" s="273">
        <v>107088</v>
      </c>
      <c r="E1598" s="273">
        <v>107088</v>
      </c>
      <c r="F1598" s="278">
        <v>0</v>
      </c>
    </row>
    <row r="1599" spans="1:6" x14ac:dyDescent="0.25">
      <c r="A1599" s="263" t="s">
        <v>695</v>
      </c>
      <c r="B1599" s="264" t="s">
        <v>527</v>
      </c>
      <c r="C1599" s="272" t="s">
        <v>865</v>
      </c>
      <c r="D1599" s="273">
        <v>77846</v>
      </c>
      <c r="E1599" s="273">
        <v>77846</v>
      </c>
      <c r="F1599" s="278">
        <v>0</v>
      </c>
    </row>
    <row r="1600" spans="1:6" x14ac:dyDescent="0.25">
      <c r="A1600" s="263" t="s">
        <v>695</v>
      </c>
      <c r="B1600" s="264" t="s">
        <v>527</v>
      </c>
      <c r="C1600" s="272" t="s">
        <v>865</v>
      </c>
      <c r="D1600" s="273">
        <v>77848</v>
      </c>
      <c r="E1600" s="273">
        <v>77848</v>
      </c>
      <c r="F1600" s="278">
        <v>0</v>
      </c>
    </row>
    <row r="1601" spans="1:6" x14ac:dyDescent="0.25">
      <c r="A1601" s="263" t="s">
        <v>695</v>
      </c>
      <c r="B1601" s="264" t="s">
        <v>527</v>
      </c>
      <c r="C1601" s="272" t="s">
        <v>865</v>
      </c>
      <c r="D1601" s="273">
        <v>77848</v>
      </c>
      <c r="E1601" s="273">
        <v>77848</v>
      </c>
      <c r="F1601" s="278">
        <v>0</v>
      </c>
    </row>
    <row r="1602" spans="1:6" x14ac:dyDescent="0.25">
      <c r="A1602" s="263" t="s">
        <v>695</v>
      </c>
      <c r="B1602" s="264" t="s">
        <v>527</v>
      </c>
      <c r="C1602" s="272" t="s">
        <v>865</v>
      </c>
      <c r="D1602" s="273">
        <v>77848</v>
      </c>
      <c r="E1602" s="273">
        <v>77848</v>
      </c>
      <c r="F1602" s="278">
        <v>0</v>
      </c>
    </row>
    <row r="1603" spans="1:6" x14ac:dyDescent="0.25">
      <c r="A1603" s="263" t="s">
        <v>695</v>
      </c>
      <c r="B1603" s="264" t="s">
        <v>533</v>
      </c>
      <c r="C1603" s="272" t="s">
        <v>866</v>
      </c>
      <c r="D1603" s="273">
        <v>525000</v>
      </c>
      <c r="E1603" s="273">
        <v>525000</v>
      </c>
      <c r="F1603" s="278">
        <v>0</v>
      </c>
    </row>
    <row r="1604" spans="1:6" x14ac:dyDescent="0.25">
      <c r="A1604" s="263" t="s">
        <v>695</v>
      </c>
      <c r="B1604" s="264" t="s">
        <v>533</v>
      </c>
      <c r="C1604" s="272" t="s">
        <v>867</v>
      </c>
      <c r="D1604" s="273">
        <v>29139</v>
      </c>
      <c r="E1604" s="273">
        <v>29139</v>
      </c>
      <c r="F1604" s="278">
        <v>0</v>
      </c>
    </row>
    <row r="1605" spans="1:6" x14ac:dyDescent="0.25">
      <c r="A1605" s="263" t="s">
        <v>695</v>
      </c>
      <c r="B1605" s="264" t="s">
        <v>533</v>
      </c>
      <c r="C1605" s="272" t="s">
        <v>868</v>
      </c>
      <c r="D1605" s="273">
        <v>31520</v>
      </c>
      <c r="E1605" s="273">
        <v>31520</v>
      </c>
      <c r="F1605" s="278">
        <v>0</v>
      </c>
    </row>
    <row r="1606" spans="1:6" x14ac:dyDescent="0.25">
      <c r="A1606" s="263" t="s">
        <v>695</v>
      </c>
      <c r="B1606" s="264" t="s">
        <v>533</v>
      </c>
      <c r="C1606" s="272" t="s">
        <v>869</v>
      </c>
      <c r="D1606" s="273">
        <v>964000</v>
      </c>
      <c r="E1606" s="273">
        <v>964000</v>
      </c>
      <c r="F1606" s="278">
        <v>0</v>
      </c>
    </row>
    <row r="1607" spans="1:6" x14ac:dyDescent="0.25">
      <c r="A1607" s="263" t="s">
        <v>695</v>
      </c>
      <c r="B1607" s="264" t="s">
        <v>527</v>
      </c>
      <c r="C1607" s="272" t="s">
        <v>870</v>
      </c>
      <c r="D1607" s="273">
        <v>36990</v>
      </c>
      <c r="E1607" s="273">
        <v>36990</v>
      </c>
      <c r="F1607" s="278">
        <v>0</v>
      </c>
    </row>
    <row r="1608" spans="1:6" x14ac:dyDescent="0.25">
      <c r="A1608" s="263" t="s">
        <v>695</v>
      </c>
      <c r="B1608" s="264" t="s">
        <v>534</v>
      </c>
      <c r="C1608" s="272" t="s">
        <v>871</v>
      </c>
      <c r="D1608" s="273">
        <v>111900</v>
      </c>
      <c r="E1608" s="273">
        <v>111900</v>
      </c>
      <c r="F1608" s="278">
        <v>0</v>
      </c>
    </row>
    <row r="1609" spans="1:6" x14ac:dyDescent="0.25">
      <c r="A1609" s="263" t="s">
        <v>695</v>
      </c>
      <c r="B1609" s="264" t="s">
        <v>534</v>
      </c>
      <c r="C1609" s="272" t="s">
        <v>872</v>
      </c>
      <c r="D1609" s="273">
        <v>150000</v>
      </c>
      <c r="E1609" s="273">
        <v>150000</v>
      </c>
      <c r="F1609" s="278">
        <v>0</v>
      </c>
    </row>
    <row r="1610" spans="1:6" x14ac:dyDescent="0.25">
      <c r="A1610" s="263" t="s">
        <v>695</v>
      </c>
      <c r="B1610" s="264" t="s">
        <v>534</v>
      </c>
      <c r="C1610" s="272" t="s">
        <v>873</v>
      </c>
      <c r="D1610" s="273">
        <v>165000</v>
      </c>
      <c r="E1610" s="273">
        <v>165000</v>
      </c>
      <c r="F1610" s="278">
        <v>0</v>
      </c>
    </row>
    <row r="1611" spans="1:6" x14ac:dyDescent="0.25">
      <c r="A1611" s="263" t="s">
        <v>695</v>
      </c>
      <c r="B1611" s="264" t="s">
        <v>534</v>
      </c>
      <c r="C1611" s="272" t="s">
        <v>874</v>
      </c>
      <c r="D1611" s="273">
        <v>119900</v>
      </c>
      <c r="E1611" s="273">
        <v>119900</v>
      </c>
      <c r="F1611" s="278">
        <v>0</v>
      </c>
    </row>
    <row r="1612" spans="1:6" x14ac:dyDescent="0.25">
      <c r="A1612" s="263" t="s">
        <v>695</v>
      </c>
      <c r="B1612" s="264" t="s">
        <v>534</v>
      </c>
      <c r="C1612" s="272" t="s">
        <v>871</v>
      </c>
      <c r="D1612" s="273">
        <v>229900</v>
      </c>
      <c r="E1612" s="273">
        <v>229900</v>
      </c>
      <c r="F1612" s="278">
        <v>0</v>
      </c>
    </row>
    <row r="1613" spans="1:6" x14ac:dyDescent="0.25">
      <c r="A1613" s="263" t="s">
        <v>695</v>
      </c>
      <c r="B1613" s="264" t="s">
        <v>534</v>
      </c>
      <c r="C1613" s="272" t="s">
        <v>875</v>
      </c>
      <c r="D1613" s="273">
        <v>146560</v>
      </c>
      <c r="E1613" s="273">
        <v>146560</v>
      </c>
      <c r="F1613" s="278">
        <v>0</v>
      </c>
    </row>
    <row r="1614" spans="1:6" x14ac:dyDescent="0.25">
      <c r="A1614" s="263" t="s">
        <v>695</v>
      </c>
      <c r="B1614" s="264" t="s">
        <v>534</v>
      </c>
      <c r="C1614" s="272" t="s">
        <v>876</v>
      </c>
      <c r="D1614" s="273">
        <v>300000</v>
      </c>
      <c r="E1614" s="273">
        <v>300000</v>
      </c>
      <c r="F1614" s="278">
        <v>0</v>
      </c>
    </row>
    <row r="1615" spans="1:6" x14ac:dyDescent="0.25">
      <c r="A1615" s="263" t="s">
        <v>695</v>
      </c>
      <c r="B1615" s="264" t="s">
        <v>534</v>
      </c>
      <c r="C1615" s="272" t="s">
        <v>877</v>
      </c>
      <c r="D1615" s="273">
        <v>131560</v>
      </c>
      <c r="E1615" s="273">
        <v>131560</v>
      </c>
      <c r="F1615" s="278">
        <v>0</v>
      </c>
    </row>
    <row r="1616" spans="1:6" x14ac:dyDescent="0.25">
      <c r="A1616" s="263" t="s">
        <v>695</v>
      </c>
      <c r="B1616" s="264" t="s">
        <v>534</v>
      </c>
      <c r="C1616" s="272" t="s">
        <v>864</v>
      </c>
      <c r="D1616" s="273">
        <v>107088</v>
      </c>
      <c r="E1616" s="273">
        <v>107088</v>
      </c>
      <c r="F1616" s="278">
        <v>0</v>
      </c>
    </row>
    <row r="1617" spans="1:6" x14ac:dyDescent="0.25">
      <c r="A1617" s="263" t="s">
        <v>695</v>
      </c>
      <c r="B1617" s="264" t="s">
        <v>534</v>
      </c>
      <c r="C1617" s="272" t="s">
        <v>878</v>
      </c>
      <c r="D1617" s="273">
        <v>4958</v>
      </c>
      <c r="E1617" s="273">
        <v>4958</v>
      </c>
      <c r="F1617" s="278">
        <v>0</v>
      </c>
    </row>
    <row r="1618" spans="1:6" x14ac:dyDescent="0.25">
      <c r="A1618" s="263" t="s">
        <v>695</v>
      </c>
      <c r="B1618" s="264" t="s">
        <v>534</v>
      </c>
      <c r="C1618" s="272" t="s">
        <v>878</v>
      </c>
      <c r="D1618" s="273">
        <v>4958</v>
      </c>
      <c r="E1618" s="273">
        <v>4958</v>
      </c>
      <c r="F1618" s="278">
        <v>0</v>
      </c>
    </row>
    <row r="1619" spans="1:6" x14ac:dyDescent="0.25">
      <c r="A1619" s="263" t="s">
        <v>695</v>
      </c>
      <c r="B1619" s="264" t="s">
        <v>534</v>
      </c>
      <c r="C1619" s="272" t="s">
        <v>879</v>
      </c>
      <c r="D1619" s="273">
        <v>21500</v>
      </c>
      <c r="E1619" s="273">
        <v>21500</v>
      </c>
      <c r="F1619" s="278">
        <v>0</v>
      </c>
    </row>
    <row r="1620" spans="1:6" x14ac:dyDescent="0.25">
      <c r="A1620" s="263" t="s">
        <v>695</v>
      </c>
      <c r="B1620" s="264" t="s">
        <v>534</v>
      </c>
      <c r="C1620" s="272" t="s">
        <v>880</v>
      </c>
      <c r="D1620" s="273">
        <v>23980</v>
      </c>
      <c r="E1620" s="273">
        <v>23980</v>
      </c>
      <c r="F1620" s="278">
        <v>0</v>
      </c>
    </row>
    <row r="1621" spans="1:6" x14ac:dyDescent="0.25">
      <c r="A1621" s="263" t="s">
        <v>695</v>
      </c>
      <c r="B1621" s="264" t="s">
        <v>534</v>
      </c>
      <c r="C1621" s="272" t="s">
        <v>877</v>
      </c>
      <c r="D1621" s="273">
        <v>131560</v>
      </c>
      <c r="E1621" s="273">
        <v>131560</v>
      </c>
      <c r="F1621" s="278">
        <v>0</v>
      </c>
    </row>
    <row r="1622" spans="1:6" x14ac:dyDescent="0.25">
      <c r="A1622" s="263" t="s">
        <v>695</v>
      </c>
      <c r="B1622" s="264" t="s">
        <v>534</v>
      </c>
      <c r="C1622" s="272" t="s">
        <v>877</v>
      </c>
      <c r="D1622" s="273">
        <v>131560</v>
      </c>
      <c r="E1622" s="273">
        <v>131560</v>
      </c>
      <c r="F1622" s="278">
        <v>0</v>
      </c>
    </row>
    <row r="1623" spans="1:6" x14ac:dyDescent="0.25">
      <c r="A1623" s="263" t="s">
        <v>695</v>
      </c>
      <c r="B1623" s="264" t="s">
        <v>534</v>
      </c>
      <c r="C1623" s="272" t="s">
        <v>864</v>
      </c>
      <c r="D1623" s="273">
        <v>102036</v>
      </c>
      <c r="E1623" s="273">
        <v>102036</v>
      </c>
      <c r="F1623" s="278">
        <v>0</v>
      </c>
    </row>
    <row r="1624" spans="1:6" x14ac:dyDescent="0.25">
      <c r="A1624" s="263" t="s">
        <v>695</v>
      </c>
      <c r="B1624" s="264" t="s">
        <v>534</v>
      </c>
      <c r="C1624" s="272" t="s">
        <v>881</v>
      </c>
      <c r="D1624" s="273">
        <v>239964</v>
      </c>
      <c r="E1624" s="273">
        <v>239964</v>
      </c>
      <c r="F1624" s="278">
        <v>0</v>
      </c>
    </row>
    <row r="1625" spans="1:6" x14ac:dyDescent="0.25">
      <c r="A1625" s="263" t="s">
        <v>695</v>
      </c>
      <c r="B1625" s="264" t="s">
        <v>534</v>
      </c>
      <c r="C1625" s="272" t="s">
        <v>882</v>
      </c>
      <c r="D1625" s="273">
        <v>81000</v>
      </c>
      <c r="E1625" s="273">
        <v>81000</v>
      </c>
      <c r="F1625" s="278">
        <v>0</v>
      </c>
    </row>
    <row r="1626" spans="1:6" x14ac:dyDescent="0.25">
      <c r="A1626" s="263" t="s">
        <v>695</v>
      </c>
      <c r="B1626" s="264" t="s">
        <v>533</v>
      </c>
      <c r="C1626" s="272" t="s">
        <v>883</v>
      </c>
      <c r="D1626" s="273">
        <v>64000</v>
      </c>
      <c r="E1626" s="273">
        <v>64000</v>
      </c>
      <c r="F1626" s="278">
        <v>0</v>
      </c>
    </row>
    <row r="1627" spans="1:6" x14ac:dyDescent="0.25">
      <c r="A1627" s="263" t="s">
        <v>695</v>
      </c>
      <c r="B1627" s="264" t="s">
        <v>527</v>
      </c>
      <c r="C1627" s="272" t="s">
        <v>884</v>
      </c>
      <c r="D1627" s="273">
        <v>31920</v>
      </c>
      <c r="E1627" s="273">
        <v>31920</v>
      </c>
      <c r="F1627" s="278">
        <v>0</v>
      </c>
    </row>
    <row r="1628" spans="1:6" x14ac:dyDescent="0.25">
      <c r="A1628" s="263" t="s">
        <v>695</v>
      </c>
      <c r="B1628" s="264" t="s">
        <v>527</v>
      </c>
      <c r="C1628" s="272" t="s">
        <v>885</v>
      </c>
      <c r="D1628" s="273">
        <v>43249</v>
      </c>
      <c r="E1628" s="273">
        <v>43249</v>
      </c>
      <c r="F1628" s="278">
        <v>0</v>
      </c>
    </row>
    <row r="1629" spans="1:6" x14ac:dyDescent="0.25">
      <c r="A1629" s="263" t="s">
        <v>695</v>
      </c>
      <c r="B1629" s="264" t="s">
        <v>533</v>
      </c>
      <c r="C1629" s="272" t="s">
        <v>886</v>
      </c>
      <c r="D1629" s="273">
        <v>65020</v>
      </c>
      <c r="E1629" s="273">
        <v>65020</v>
      </c>
      <c r="F1629" s="278">
        <v>0</v>
      </c>
    </row>
    <row r="1630" spans="1:6" x14ac:dyDescent="0.25">
      <c r="A1630" s="263" t="s">
        <v>695</v>
      </c>
      <c r="B1630" s="264" t="s">
        <v>533</v>
      </c>
      <c r="C1630" s="272" t="s">
        <v>887</v>
      </c>
      <c r="D1630" s="273">
        <v>17600</v>
      </c>
      <c r="E1630" s="273">
        <v>17600</v>
      </c>
      <c r="F1630" s="278">
        <v>0</v>
      </c>
    </row>
    <row r="1631" spans="1:6" x14ac:dyDescent="0.25">
      <c r="A1631" s="263" t="s">
        <v>695</v>
      </c>
      <c r="B1631" s="264" t="s">
        <v>533</v>
      </c>
      <c r="C1631" s="272" t="s">
        <v>888</v>
      </c>
      <c r="D1631" s="273">
        <v>8000</v>
      </c>
      <c r="E1631" s="273">
        <v>8000</v>
      </c>
      <c r="F1631" s="278">
        <v>0</v>
      </c>
    </row>
    <row r="1632" spans="1:6" x14ac:dyDescent="0.25">
      <c r="A1632" s="263" t="s">
        <v>695</v>
      </c>
      <c r="B1632" s="264" t="s">
        <v>533</v>
      </c>
      <c r="C1632" s="272" t="s">
        <v>889</v>
      </c>
      <c r="D1632" s="273">
        <v>32956</v>
      </c>
      <c r="E1632" s="273">
        <v>32956</v>
      </c>
      <c r="F1632" s="278">
        <v>0</v>
      </c>
    </row>
    <row r="1633" spans="1:6" x14ac:dyDescent="0.25">
      <c r="A1633" s="263" t="s">
        <v>695</v>
      </c>
      <c r="B1633" s="264" t="s">
        <v>533</v>
      </c>
      <c r="C1633" s="272" t="s">
        <v>890</v>
      </c>
      <c r="D1633" s="273">
        <v>20000</v>
      </c>
      <c r="E1633" s="273">
        <v>20000</v>
      </c>
      <c r="F1633" s="278">
        <v>0</v>
      </c>
    </row>
    <row r="1634" spans="1:6" x14ac:dyDescent="0.25">
      <c r="A1634" s="263" t="s">
        <v>695</v>
      </c>
      <c r="B1634" s="264" t="s">
        <v>533</v>
      </c>
      <c r="C1634" s="272" t="s">
        <v>891</v>
      </c>
      <c r="D1634" s="273">
        <v>90280</v>
      </c>
      <c r="E1634" s="273">
        <v>90280</v>
      </c>
      <c r="F1634" s="278">
        <v>0</v>
      </c>
    </row>
    <row r="1635" spans="1:6" x14ac:dyDescent="0.25">
      <c r="A1635" s="263" t="s">
        <v>695</v>
      </c>
      <c r="B1635" s="264" t="s">
        <v>533</v>
      </c>
      <c r="C1635" s="272" t="s">
        <v>892</v>
      </c>
      <c r="D1635" s="273">
        <v>148987</v>
      </c>
      <c r="E1635" s="273">
        <v>148987</v>
      </c>
      <c r="F1635" s="278">
        <v>0</v>
      </c>
    </row>
    <row r="1636" spans="1:6" x14ac:dyDescent="0.25">
      <c r="A1636" s="263" t="s">
        <v>695</v>
      </c>
      <c r="B1636" s="264" t="s">
        <v>533</v>
      </c>
      <c r="C1636" s="272" t="s">
        <v>893</v>
      </c>
      <c r="D1636" s="273">
        <v>29000</v>
      </c>
      <c r="E1636" s="273">
        <v>29000</v>
      </c>
      <c r="F1636" s="278">
        <v>0</v>
      </c>
    </row>
    <row r="1637" spans="1:6" x14ac:dyDescent="0.25">
      <c r="A1637" s="263" t="s">
        <v>695</v>
      </c>
      <c r="B1637" s="264" t="s">
        <v>533</v>
      </c>
      <c r="C1637" s="272" t="s">
        <v>894</v>
      </c>
      <c r="D1637" s="273">
        <v>140000</v>
      </c>
      <c r="E1637" s="273">
        <v>140000</v>
      </c>
      <c r="F1637" s="278">
        <v>0</v>
      </c>
    </row>
    <row r="1638" spans="1:6" x14ac:dyDescent="0.25">
      <c r="A1638" s="263" t="s">
        <v>695</v>
      </c>
      <c r="B1638" s="264" t="s">
        <v>533</v>
      </c>
      <c r="C1638" s="272" t="s">
        <v>895</v>
      </c>
      <c r="D1638" s="273">
        <v>39400</v>
      </c>
      <c r="E1638" s="273">
        <v>39400</v>
      </c>
      <c r="F1638" s="278">
        <v>0</v>
      </c>
    </row>
    <row r="1639" spans="1:6" x14ac:dyDescent="0.25">
      <c r="A1639" s="263" t="s">
        <v>695</v>
      </c>
      <c r="B1639" s="264" t="s">
        <v>533</v>
      </c>
      <c r="C1639" s="272" t="s">
        <v>896</v>
      </c>
      <c r="D1639" s="273">
        <v>388960</v>
      </c>
      <c r="E1639" s="273">
        <v>388960</v>
      </c>
      <c r="F1639" s="278">
        <v>0</v>
      </c>
    </row>
    <row r="1640" spans="1:6" x14ac:dyDescent="0.25">
      <c r="A1640" s="263" t="s">
        <v>695</v>
      </c>
      <c r="B1640" s="264" t="s">
        <v>533</v>
      </c>
      <c r="C1640" s="272" t="s">
        <v>897</v>
      </c>
      <c r="D1640" s="273">
        <v>417280</v>
      </c>
      <c r="E1640" s="273">
        <v>417280</v>
      </c>
      <c r="F1640" s="278">
        <v>0</v>
      </c>
    </row>
    <row r="1641" spans="1:6" x14ac:dyDescent="0.25">
      <c r="A1641" s="263" t="s">
        <v>695</v>
      </c>
      <c r="B1641" s="264" t="s">
        <v>533</v>
      </c>
      <c r="C1641" s="272" t="s">
        <v>898</v>
      </c>
      <c r="D1641" s="273">
        <v>17500</v>
      </c>
      <c r="E1641" s="273">
        <v>17500</v>
      </c>
      <c r="F1641" s="278">
        <v>0</v>
      </c>
    </row>
    <row r="1642" spans="1:6" x14ac:dyDescent="0.25">
      <c r="A1642" s="263" t="s">
        <v>695</v>
      </c>
      <c r="B1642" s="264" t="s">
        <v>533</v>
      </c>
      <c r="C1642" s="272" t="s">
        <v>899</v>
      </c>
      <c r="D1642" s="273">
        <v>99800</v>
      </c>
      <c r="E1642" s="273">
        <v>99800</v>
      </c>
      <c r="F1642" s="278">
        <v>0</v>
      </c>
    </row>
    <row r="1643" spans="1:6" x14ac:dyDescent="0.25">
      <c r="A1643" s="263" t="s">
        <v>695</v>
      </c>
      <c r="B1643" s="264" t="s">
        <v>533</v>
      </c>
      <c r="C1643" s="272" t="s">
        <v>900</v>
      </c>
      <c r="D1643" s="273">
        <v>161000</v>
      </c>
      <c r="E1643" s="273">
        <v>161000</v>
      </c>
      <c r="F1643" s="278">
        <v>0</v>
      </c>
    </row>
    <row r="1644" spans="1:6" x14ac:dyDescent="0.25">
      <c r="A1644" s="263" t="s">
        <v>695</v>
      </c>
      <c r="B1644" s="264" t="s">
        <v>533</v>
      </c>
      <c r="C1644" s="272" t="s">
        <v>901</v>
      </c>
      <c r="D1644" s="273">
        <v>902500</v>
      </c>
      <c r="E1644" s="273">
        <v>902500</v>
      </c>
      <c r="F1644" s="278">
        <v>0</v>
      </c>
    </row>
    <row r="1645" spans="1:6" x14ac:dyDescent="0.25">
      <c r="A1645" s="263" t="s">
        <v>695</v>
      </c>
      <c r="B1645" s="264" t="s">
        <v>533</v>
      </c>
      <c r="C1645" s="272" t="s">
        <v>901</v>
      </c>
      <c r="D1645" s="273">
        <v>902500</v>
      </c>
      <c r="E1645" s="273">
        <v>902500</v>
      </c>
      <c r="F1645" s="278">
        <v>0</v>
      </c>
    </row>
    <row r="1646" spans="1:6" x14ac:dyDescent="0.25">
      <c r="A1646" s="263" t="s">
        <v>695</v>
      </c>
      <c r="B1646" s="264" t="s">
        <v>533</v>
      </c>
      <c r="C1646" s="272" t="s">
        <v>902</v>
      </c>
      <c r="D1646" s="273">
        <v>484000</v>
      </c>
      <c r="E1646" s="273">
        <v>484000</v>
      </c>
      <c r="F1646" s="278">
        <v>0</v>
      </c>
    </row>
    <row r="1647" spans="1:6" x14ac:dyDescent="0.25">
      <c r="A1647" s="263" t="s">
        <v>695</v>
      </c>
      <c r="B1647" s="264" t="s">
        <v>533</v>
      </c>
      <c r="C1647" s="272" t="s">
        <v>903</v>
      </c>
      <c r="D1647" s="273">
        <v>25000</v>
      </c>
      <c r="E1647" s="273">
        <v>25000</v>
      </c>
      <c r="F1647" s="278">
        <v>0</v>
      </c>
    </row>
    <row r="1648" spans="1:6" x14ac:dyDescent="0.25">
      <c r="A1648" s="263" t="s">
        <v>695</v>
      </c>
      <c r="B1648" s="264" t="s">
        <v>533</v>
      </c>
      <c r="C1648" s="272" t="s">
        <v>904</v>
      </c>
      <c r="D1648" s="273">
        <v>10436</v>
      </c>
      <c r="E1648" s="273">
        <v>10436</v>
      </c>
      <c r="F1648" s="278">
        <v>0</v>
      </c>
    </row>
    <row r="1649" spans="1:6" x14ac:dyDescent="0.25">
      <c r="A1649" s="263" t="s">
        <v>695</v>
      </c>
      <c r="B1649" s="264" t="s">
        <v>533</v>
      </c>
      <c r="C1649" s="272" t="s">
        <v>905</v>
      </c>
      <c r="D1649" s="273">
        <v>192480</v>
      </c>
      <c r="E1649" s="273">
        <v>192480</v>
      </c>
      <c r="F1649" s="278">
        <v>0</v>
      </c>
    </row>
    <row r="1650" spans="1:6" x14ac:dyDescent="0.25">
      <c r="A1650" s="263" t="s">
        <v>695</v>
      </c>
      <c r="B1650" s="264" t="s">
        <v>525</v>
      </c>
      <c r="C1650" s="272" t="s">
        <v>906</v>
      </c>
      <c r="D1650" s="273">
        <v>295704</v>
      </c>
      <c r="E1650" s="273">
        <v>295704</v>
      </c>
      <c r="F1650" s="278">
        <v>0</v>
      </c>
    </row>
    <row r="1651" spans="1:6" x14ac:dyDescent="0.25">
      <c r="A1651" s="263" t="s">
        <v>695</v>
      </c>
      <c r="B1651" s="264" t="s">
        <v>527</v>
      </c>
      <c r="C1651" s="272" t="s">
        <v>907</v>
      </c>
      <c r="D1651" s="273">
        <v>301875</v>
      </c>
      <c r="E1651" s="273">
        <v>301875</v>
      </c>
      <c r="F1651" s="278">
        <v>0</v>
      </c>
    </row>
    <row r="1652" spans="1:6" x14ac:dyDescent="0.25">
      <c r="A1652" s="263" t="s">
        <v>695</v>
      </c>
      <c r="B1652" s="264" t="s">
        <v>533</v>
      </c>
      <c r="C1652" s="272" t="s">
        <v>908</v>
      </c>
      <c r="D1652" s="273">
        <v>80000</v>
      </c>
      <c r="E1652" s="273">
        <v>80000</v>
      </c>
      <c r="F1652" s="278">
        <v>0</v>
      </c>
    </row>
    <row r="1653" spans="1:6" x14ac:dyDescent="0.25">
      <c r="A1653" s="263" t="s">
        <v>695</v>
      </c>
      <c r="B1653" s="264" t="s">
        <v>533</v>
      </c>
      <c r="C1653" s="272" t="s">
        <v>909</v>
      </c>
      <c r="D1653" s="273">
        <v>35640</v>
      </c>
      <c r="E1653" s="273">
        <v>35640</v>
      </c>
      <c r="F1653" s="278">
        <v>0</v>
      </c>
    </row>
    <row r="1654" spans="1:6" x14ac:dyDescent="0.25">
      <c r="A1654" s="263" t="s">
        <v>695</v>
      </c>
      <c r="B1654" s="264" t="s">
        <v>533</v>
      </c>
      <c r="C1654" s="272" t="s">
        <v>910</v>
      </c>
      <c r="D1654" s="273">
        <v>33400</v>
      </c>
      <c r="E1654" s="273">
        <v>33400</v>
      </c>
      <c r="F1654" s="278">
        <v>0</v>
      </c>
    </row>
    <row r="1655" spans="1:6" x14ac:dyDescent="0.25">
      <c r="A1655" s="263" t="s">
        <v>695</v>
      </c>
      <c r="B1655" s="264" t="s">
        <v>533</v>
      </c>
      <c r="C1655" s="272" t="s">
        <v>911</v>
      </c>
      <c r="D1655" s="273">
        <v>10000</v>
      </c>
      <c r="E1655" s="273">
        <v>10000</v>
      </c>
      <c r="F1655" s="278">
        <v>0</v>
      </c>
    </row>
    <row r="1656" spans="1:6" x14ac:dyDescent="0.25">
      <c r="A1656" s="263" t="s">
        <v>695</v>
      </c>
      <c r="B1656" s="264" t="s">
        <v>533</v>
      </c>
      <c r="C1656" s="272" t="s">
        <v>912</v>
      </c>
      <c r="D1656" s="273">
        <v>48960</v>
      </c>
      <c r="E1656" s="273">
        <v>48960</v>
      </c>
      <c r="F1656" s="278">
        <v>0</v>
      </c>
    </row>
    <row r="1657" spans="1:6" x14ac:dyDescent="0.25">
      <c r="A1657" s="263" t="s">
        <v>695</v>
      </c>
      <c r="B1657" s="264" t="s">
        <v>533</v>
      </c>
      <c r="C1657" s="272" t="s">
        <v>913</v>
      </c>
      <c r="D1657" s="273">
        <v>227240</v>
      </c>
      <c r="E1657" s="273">
        <v>227240</v>
      </c>
      <c r="F1657" s="278">
        <v>0</v>
      </c>
    </row>
    <row r="1658" spans="1:6" x14ac:dyDescent="0.25">
      <c r="A1658" s="263" t="s">
        <v>695</v>
      </c>
      <c r="B1658" s="264" t="s">
        <v>533</v>
      </c>
      <c r="C1658" s="272" t="s">
        <v>914</v>
      </c>
      <c r="D1658" s="273">
        <v>180000</v>
      </c>
      <c r="E1658" s="273">
        <v>180000</v>
      </c>
      <c r="F1658" s="278">
        <v>0</v>
      </c>
    </row>
    <row r="1659" spans="1:6" x14ac:dyDescent="0.25">
      <c r="A1659" s="263" t="s">
        <v>695</v>
      </c>
      <c r="B1659" s="264" t="s">
        <v>533</v>
      </c>
      <c r="C1659" s="272" t="s">
        <v>914</v>
      </c>
      <c r="D1659" s="273">
        <v>180000</v>
      </c>
      <c r="E1659" s="273">
        <v>180000</v>
      </c>
      <c r="F1659" s="278">
        <v>0</v>
      </c>
    </row>
    <row r="1660" spans="1:6" x14ac:dyDescent="0.25">
      <c r="A1660" s="263" t="s">
        <v>695</v>
      </c>
      <c r="B1660" s="264" t="s">
        <v>533</v>
      </c>
      <c r="C1660" s="272" t="s">
        <v>914</v>
      </c>
      <c r="D1660" s="273">
        <v>180000</v>
      </c>
      <c r="E1660" s="273">
        <v>180000</v>
      </c>
      <c r="F1660" s="278">
        <v>0</v>
      </c>
    </row>
    <row r="1661" spans="1:6" x14ac:dyDescent="0.25">
      <c r="A1661" s="263" t="s">
        <v>695</v>
      </c>
      <c r="B1661" s="264" t="s">
        <v>533</v>
      </c>
      <c r="C1661" s="272" t="s">
        <v>915</v>
      </c>
      <c r="D1661" s="273">
        <v>220000</v>
      </c>
      <c r="E1661" s="273">
        <v>220000</v>
      </c>
      <c r="F1661" s="278">
        <v>0</v>
      </c>
    </row>
    <row r="1662" spans="1:6" x14ac:dyDescent="0.25">
      <c r="A1662" s="263" t="s">
        <v>695</v>
      </c>
      <c r="B1662" s="264" t="s">
        <v>533</v>
      </c>
      <c r="C1662" s="272" t="s">
        <v>916</v>
      </c>
      <c r="D1662" s="273">
        <v>39875</v>
      </c>
      <c r="E1662" s="273">
        <v>39875</v>
      </c>
      <c r="F1662" s="278">
        <v>0</v>
      </c>
    </row>
    <row r="1663" spans="1:6" x14ac:dyDescent="0.25">
      <c r="A1663" s="263" t="s">
        <v>695</v>
      </c>
      <c r="B1663" s="264" t="s">
        <v>523</v>
      </c>
      <c r="C1663" s="272" t="s">
        <v>917</v>
      </c>
      <c r="D1663" s="273">
        <v>55840</v>
      </c>
      <c r="E1663" s="273">
        <v>55840</v>
      </c>
      <c r="F1663" s="278">
        <v>0</v>
      </c>
    </row>
    <row r="1664" spans="1:6" x14ac:dyDescent="0.25">
      <c r="A1664" s="263" t="s">
        <v>695</v>
      </c>
      <c r="B1664" s="264" t="s">
        <v>523</v>
      </c>
      <c r="C1664" s="272" t="s">
        <v>918</v>
      </c>
      <c r="D1664" s="273">
        <v>200000</v>
      </c>
      <c r="E1664" s="273">
        <v>200000</v>
      </c>
      <c r="F1664" s="278">
        <v>0</v>
      </c>
    </row>
    <row r="1665" spans="1:6" x14ac:dyDescent="0.25">
      <c r="A1665" s="263" t="s">
        <v>695</v>
      </c>
      <c r="B1665" s="264" t="s">
        <v>523</v>
      </c>
      <c r="C1665" s="272" t="s">
        <v>919</v>
      </c>
      <c r="D1665" s="273">
        <v>19992</v>
      </c>
      <c r="E1665" s="273">
        <v>19992</v>
      </c>
      <c r="F1665" s="278">
        <v>0</v>
      </c>
    </row>
    <row r="1666" spans="1:6" x14ac:dyDescent="0.25">
      <c r="A1666" s="263" t="s">
        <v>695</v>
      </c>
      <c r="B1666" s="264" t="s">
        <v>523</v>
      </c>
      <c r="C1666" s="272" t="s">
        <v>920</v>
      </c>
      <c r="D1666" s="273">
        <v>32800</v>
      </c>
      <c r="E1666" s="273">
        <v>32800</v>
      </c>
      <c r="F1666" s="278">
        <v>0</v>
      </c>
    </row>
    <row r="1667" spans="1:6" x14ac:dyDescent="0.25">
      <c r="A1667" s="263" t="s">
        <v>695</v>
      </c>
      <c r="B1667" s="264" t="s">
        <v>523</v>
      </c>
      <c r="C1667" s="272" t="s">
        <v>920</v>
      </c>
      <c r="D1667" s="273">
        <v>32800</v>
      </c>
      <c r="E1667" s="273">
        <v>32800</v>
      </c>
      <c r="F1667" s="278">
        <v>0</v>
      </c>
    </row>
    <row r="1668" spans="1:6" x14ac:dyDescent="0.25">
      <c r="A1668" s="263" t="s">
        <v>695</v>
      </c>
      <c r="B1668" s="264" t="s">
        <v>523</v>
      </c>
      <c r="C1668" s="272" t="s">
        <v>920</v>
      </c>
      <c r="D1668" s="273">
        <v>32800</v>
      </c>
      <c r="E1668" s="273">
        <v>32800</v>
      </c>
      <c r="F1668" s="278">
        <v>0</v>
      </c>
    </row>
    <row r="1669" spans="1:6" x14ac:dyDescent="0.25">
      <c r="A1669" s="263" t="s">
        <v>695</v>
      </c>
      <c r="B1669" s="264" t="s">
        <v>523</v>
      </c>
      <c r="C1669" s="272" t="s">
        <v>921</v>
      </c>
      <c r="D1669" s="273">
        <v>64700</v>
      </c>
      <c r="E1669" s="273">
        <v>64700</v>
      </c>
      <c r="F1669" s="278">
        <v>0</v>
      </c>
    </row>
    <row r="1670" spans="1:6" x14ac:dyDescent="0.25">
      <c r="A1670" s="263" t="s">
        <v>695</v>
      </c>
      <c r="B1670" s="264" t="s">
        <v>523</v>
      </c>
      <c r="C1670" s="272" t="s">
        <v>922</v>
      </c>
      <c r="D1670" s="273">
        <v>225583</v>
      </c>
      <c r="E1670" s="273">
        <v>225583</v>
      </c>
      <c r="F1670" s="278">
        <v>0</v>
      </c>
    </row>
    <row r="1671" spans="1:6" x14ac:dyDescent="0.25">
      <c r="A1671" s="263" t="s">
        <v>695</v>
      </c>
      <c r="B1671" s="264" t="s">
        <v>523</v>
      </c>
      <c r="C1671" s="272" t="s">
        <v>923</v>
      </c>
      <c r="D1671" s="273">
        <v>132075</v>
      </c>
      <c r="E1671" s="273">
        <v>132075</v>
      </c>
      <c r="F1671" s="278">
        <v>0</v>
      </c>
    </row>
    <row r="1672" spans="1:6" x14ac:dyDescent="0.25">
      <c r="A1672" s="263" t="s">
        <v>695</v>
      </c>
      <c r="B1672" s="264" t="s">
        <v>523</v>
      </c>
      <c r="C1672" s="272" t="s">
        <v>923</v>
      </c>
      <c r="D1672" s="273">
        <v>132075</v>
      </c>
      <c r="E1672" s="273">
        <v>132075</v>
      </c>
      <c r="F1672" s="278">
        <v>0</v>
      </c>
    </row>
    <row r="1673" spans="1:6" x14ac:dyDescent="0.25">
      <c r="A1673" s="263" t="s">
        <v>695</v>
      </c>
      <c r="B1673" s="264" t="s">
        <v>523</v>
      </c>
      <c r="C1673" s="272" t="s">
        <v>923</v>
      </c>
      <c r="D1673" s="273">
        <v>132075</v>
      </c>
      <c r="E1673" s="273">
        <v>132075</v>
      </c>
      <c r="F1673" s="278">
        <v>0</v>
      </c>
    </row>
    <row r="1674" spans="1:6" x14ac:dyDescent="0.25">
      <c r="A1674" s="263" t="s">
        <v>695</v>
      </c>
      <c r="B1674" s="264" t="s">
        <v>523</v>
      </c>
      <c r="C1674" s="272" t="s">
        <v>924</v>
      </c>
      <c r="D1674" s="273">
        <v>26158</v>
      </c>
      <c r="E1674" s="273">
        <v>26158</v>
      </c>
      <c r="F1674" s="278">
        <v>0</v>
      </c>
    </row>
    <row r="1675" spans="1:6" x14ac:dyDescent="0.25">
      <c r="A1675" s="263" t="s">
        <v>695</v>
      </c>
      <c r="B1675" s="264" t="s">
        <v>523</v>
      </c>
      <c r="C1675" s="272" t="s">
        <v>925</v>
      </c>
      <c r="D1675" s="273">
        <v>20824</v>
      </c>
      <c r="E1675" s="273">
        <v>20824</v>
      </c>
      <c r="F1675" s="278">
        <v>0</v>
      </c>
    </row>
    <row r="1676" spans="1:6" x14ac:dyDescent="0.25">
      <c r="A1676" s="263" t="s">
        <v>695</v>
      </c>
      <c r="B1676" s="264" t="s">
        <v>523</v>
      </c>
      <c r="C1676" s="272" t="s">
        <v>878</v>
      </c>
      <c r="D1676" s="273">
        <v>3921</v>
      </c>
      <c r="E1676" s="273">
        <v>3921</v>
      </c>
      <c r="F1676" s="278">
        <v>0</v>
      </c>
    </row>
    <row r="1677" spans="1:6" x14ac:dyDescent="0.25">
      <c r="A1677" s="263" t="s">
        <v>695</v>
      </c>
      <c r="B1677" s="264" t="s">
        <v>523</v>
      </c>
      <c r="C1677" s="272" t="s">
        <v>878</v>
      </c>
      <c r="D1677" s="273">
        <v>3921</v>
      </c>
      <c r="E1677" s="273">
        <v>3921</v>
      </c>
      <c r="F1677" s="278">
        <v>0</v>
      </c>
    </row>
    <row r="1678" spans="1:6" x14ac:dyDescent="0.25">
      <c r="A1678" s="263" t="s">
        <v>695</v>
      </c>
      <c r="B1678" s="264" t="s">
        <v>523</v>
      </c>
      <c r="C1678" s="272" t="s">
        <v>926</v>
      </c>
      <c r="D1678" s="273">
        <v>54824</v>
      </c>
      <c r="E1678" s="273">
        <v>54824</v>
      </c>
      <c r="F1678" s="278">
        <v>0</v>
      </c>
    </row>
    <row r="1679" spans="1:6" x14ac:dyDescent="0.25">
      <c r="A1679" s="263" t="s">
        <v>695</v>
      </c>
      <c r="B1679" s="264" t="s">
        <v>523</v>
      </c>
      <c r="C1679" s="272" t="s">
        <v>924</v>
      </c>
      <c r="D1679" s="273">
        <v>43389</v>
      </c>
      <c r="E1679" s="273">
        <v>43389</v>
      </c>
      <c r="F1679" s="278">
        <v>0</v>
      </c>
    </row>
    <row r="1680" spans="1:6" x14ac:dyDescent="0.25">
      <c r="A1680" s="263" t="s">
        <v>695</v>
      </c>
      <c r="B1680" s="264" t="s">
        <v>523</v>
      </c>
      <c r="C1680" s="272" t="s">
        <v>924</v>
      </c>
      <c r="D1680" s="273">
        <v>43390</v>
      </c>
      <c r="E1680" s="273">
        <v>43390</v>
      </c>
      <c r="F1680" s="278">
        <v>0</v>
      </c>
    </row>
    <row r="1681" spans="1:6" x14ac:dyDescent="0.25">
      <c r="A1681" s="263" t="s">
        <v>695</v>
      </c>
      <c r="B1681" s="264" t="s">
        <v>523</v>
      </c>
      <c r="C1681" s="272" t="s">
        <v>924</v>
      </c>
      <c r="D1681" s="273">
        <v>43390</v>
      </c>
      <c r="E1681" s="273">
        <v>43390</v>
      </c>
      <c r="F1681" s="278">
        <v>0</v>
      </c>
    </row>
    <row r="1682" spans="1:6" x14ac:dyDescent="0.25">
      <c r="A1682" s="263" t="s">
        <v>695</v>
      </c>
      <c r="B1682" s="264" t="s">
        <v>523</v>
      </c>
      <c r="C1682" s="272" t="s">
        <v>924</v>
      </c>
      <c r="D1682" s="273">
        <v>43390</v>
      </c>
      <c r="E1682" s="273">
        <v>43390</v>
      </c>
      <c r="F1682" s="278">
        <v>0</v>
      </c>
    </row>
    <row r="1683" spans="1:6" x14ac:dyDescent="0.25">
      <c r="A1683" s="263" t="s">
        <v>695</v>
      </c>
      <c r="B1683" s="264" t="s">
        <v>523</v>
      </c>
      <c r="C1683" s="272" t="s">
        <v>924</v>
      </c>
      <c r="D1683" s="273">
        <v>43390</v>
      </c>
      <c r="E1683" s="273">
        <v>43390</v>
      </c>
      <c r="F1683" s="278">
        <v>0</v>
      </c>
    </row>
    <row r="1684" spans="1:6" x14ac:dyDescent="0.25">
      <c r="A1684" s="263" t="s">
        <v>695</v>
      </c>
      <c r="B1684" s="264" t="s">
        <v>523</v>
      </c>
      <c r="C1684" s="272" t="s">
        <v>924</v>
      </c>
      <c r="D1684" s="273">
        <v>43390</v>
      </c>
      <c r="E1684" s="273">
        <v>43390</v>
      </c>
      <c r="F1684" s="278">
        <v>0</v>
      </c>
    </row>
    <row r="1685" spans="1:6" x14ac:dyDescent="0.25">
      <c r="A1685" s="263" t="s">
        <v>695</v>
      </c>
      <c r="B1685" s="264" t="s">
        <v>523</v>
      </c>
      <c r="C1685" s="272" t="s">
        <v>924</v>
      </c>
      <c r="D1685" s="273">
        <v>43390</v>
      </c>
      <c r="E1685" s="273">
        <v>43390</v>
      </c>
      <c r="F1685" s="278">
        <v>0</v>
      </c>
    </row>
    <row r="1686" spans="1:6" x14ac:dyDescent="0.25">
      <c r="A1686" s="263" t="s">
        <v>695</v>
      </c>
      <c r="B1686" s="264" t="s">
        <v>523</v>
      </c>
      <c r="C1686" s="272" t="s">
        <v>924</v>
      </c>
      <c r="D1686" s="273">
        <v>43390</v>
      </c>
      <c r="E1686" s="273">
        <v>43390</v>
      </c>
      <c r="F1686" s="278">
        <v>0</v>
      </c>
    </row>
    <row r="1687" spans="1:6" x14ac:dyDescent="0.25">
      <c r="A1687" s="263" t="s">
        <v>695</v>
      </c>
      <c r="B1687" s="264" t="s">
        <v>523</v>
      </c>
      <c r="C1687" s="272" t="s">
        <v>924</v>
      </c>
      <c r="D1687" s="273">
        <v>43390</v>
      </c>
      <c r="E1687" s="273">
        <v>43390</v>
      </c>
      <c r="F1687" s="278">
        <v>0</v>
      </c>
    </row>
    <row r="1688" spans="1:6" x14ac:dyDescent="0.25">
      <c r="A1688" s="263" t="s">
        <v>695</v>
      </c>
      <c r="B1688" s="264" t="s">
        <v>523</v>
      </c>
      <c r="C1688" s="272" t="s">
        <v>927</v>
      </c>
      <c r="D1688" s="273">
        <v>445846</v>
      </c>
      <c r="E1688" s="273">
        <v>445846</v>
      </c>
      <c r="F1688" s="278">
        <v>0</v>
      </c>
    </row>
    <row r="1689" spans="1:6" x14ac:dyDescent="0.25">
      <c r="A1689" s="263" t="s">
        <v>695</v>
      </c>
      <c r="B1689" s="264" t="s">
        <v>523</v>
      </c>
      <c r="C1689" s="272" t="s">
        <v>860</v>
      </c>
      <c r="D1689" s="273">
        <v>61600</v>
      </c>
      <c r="E1689" s="273">
        <v>61600</v>
      </c>
      <c r="F1689" s="278">
        <v>0</v>
      </c>
    </row>
    <row r="1690" spans="1:6" x14ac:dyDescent="0.25">
      <c r="A1690" s="263" t="s">
        <v>695</v>
      </c>
      <c r="B1690" s="264" t="s">
        <v>521</v>
      </c>
      <c r="C1690" s="272" t="s">
        <v>858</v>
      </c>
      <c r="D1690" s="273">
        <v>140000</v>
      </c>
      <c r="E1690" s="273">
        <v>140000</v>
      </c>
      <c r="F1690" s="278">
        <v>0</v>
      </c>
    </row>
    <row r="1691" spans="1:6" x14ac:dyDescent="0.25">
      <c r="A1691" s="263" t="s">
        <v>695</v>
      </c>
      <c r="B1691" s="264" t="s">
        <v>533</v>
      </c>
      <c r="C1691" s="272" t="s">
        <v>928</v>
      </c>
      <c r="D1691" s="273">
        <v>96188</v>
      </c>
      <c r="E1691" s="273">
        <v>96188</v>
      </c>
      <c r="F1691" s="278">
        <v>0</v>
      </c>
    </row>
    <row r="1692" spans="1:6" x14ac:dyDescent="0.25">
      <c r="A1692" s="263" t="s">
        <v>695</v>
      </c>
      <c r="B1692" s="264" t="s">
        <v>523</v>
      </c>
      <c r="C1692" s="272" t="s">
        <v>929</v>
      </c>
      <c r="D1692" s="273">
        <v>42985</v>
      </c>
      <c r="E1692" s="273">
        <v>42985</v>
      </c>
      <c r="F1692" s="278">
        <v>0</v>
      </c>
    </row>
    <row r="1693" spans="1:6" x14ac:dyDescent="0.25">
      <c r="A1693" s="263" t="s">
        <v>695</v>
      </c>
      <c r="B1693" s="264" t="s">
        <v>523</v>
      </c>
      <c r="C1693" s="272" t="s">
        <v>929</v>
      </c>
      <c r="D1693" s="273">
        <v>42988</v>
      </c>
      <c r="E1693" s="273">
        <v>42988</v>
      </c>
      <c r="F1693" s="278">
        <v>0</v>
      </c>
    </row>
    <row r="1694" spans="1:6" x14ac:dyDescent="0.25">
      <c r="A1694" s="263" t="s">
        <v>695</v>
      </c>
      <c r="B1694" s="264" t="s">
        <v>523</v>
      </c>
      <c r="C1694" s="272" t="s">
        <v>929</v>
      </c>
      <c r="D1694" s="273">
        <v>42988</v>
      </c>
      <c r="E1694" s="273">
        <v>42988</v>
      </c>
      <c r="F1694" s="278">
        <v>0</v>
      </c>
    </row>
    <row r="1695" spans="1:6" x14ac:dyDescent="0.25">
      <c r="A1695" s="263" t="s">
        <v>695</v>
      </c>
      <c r="B1695" s="264" t="s">
        <v>523</v>
      </c>
      <c r="C1695" s="272" t="s">
        <v>929</v>
      </c>
      <c r="D1695" s="273">
        <v>42988</v>
      </c>
      <c r="E1695" s="273">
        <v>42988</v>
      </c>
      <c r="F1695" s="278">
        <v>0</v>
      </c>
    </row>
    <row r="1696" spans="1:6" x14ac:dyDescent="0.25">
      <c r="A1696" s="263" t="s">
        <v>695</v>
      </c>
      <c r="B1696" s="264" t="s">
        <v>523</v>
      </c>
      <c r="C1696" s="272" t="s">
        <v>929</v>
      </c>
      <c r="D1696" s="273">
        <v>42988</v>
      </c>
      <c r="E1696" s="273">
        <v>42988</v>
      </c>
      <c r="F1696" s="278">
        <v>0</v>
      </c>
    </row>
    <row r="1697" spans="1:6" x14ac:dyDescent="0.25">
      <c r="A1697" s="263" t="s">
        <v>695</v>
      </c>
      <c r="B1697" s="264" t="s">
        <v>523</v>
      </c>
      <c r="C1697" s="272" t="s">
        <v>929</v>
      </c>
      <c r="D1697" s="273">
        <v>42988</v>
      </c>
      <c r="E1697" s="273">
        <v>42988</v>
      </c>
      <c r="F1697" s="278">
        <v>0</v>
      </c>
    </row>
    <row r="1698" spans="1:6" x14ac:dyDescent="0.25">
      <c r="A1698" s="263" t="s">
        <v>695</v>
      </c>
      <c r="B1698" s="264" t="s">
        <v>521</v>
      </c>
      <c r="C1698" s="272" t="s">
        <v>858</v>
      </c>
      <c r="D1698" s="273">
        <v>140000</v>
      </c>
      <c r="E1698" s="273">
        <v>140000</v>
      </c>
      <c r="F1698" s="278">
        <v>0</v>
      </c>
    </row>
    <row r="1699" spans="1:6" x14ac:dyDescent="0.25">
      <c r="A1699" s="263" t="s">
        <v>695</v>
      </c>
      <c r="B1699" s="264" t="s">
        <v>521</v>
      </c>
      <c r="C1699" s="272" t="s">
        <v>858</v>
      </c>
      <c r="D1699" s="273">
        <v>43280</v>
      </c>
      <c r="E1699" s="273">
        <v>43280</v>
      </c>
      <c r="F1699" s="278">
        <v>0</v>
      </c>
    </row>
    <row r="1700" spans="1:6" x14ac:dyDescent="0.25">
      <c r="A1700" s="263" t="s">
        <v>695</v>
      </c>
      <c r="B1700" s="264" t="s">
        <v>523</v>
      </c>
      <c r="C1700" s="272" t="s">
        <v>930</v>
      </c>
      <c r="D1700" s="273">
        <v>29988</v>
      </c>
      <c r="E1700" s="273">
        <v>29988</v>
      </c>
      <c r="F1700" s="278">
        <v>0</v>
      </c>
    </row>
    <row r="1701" spans="1:6" x14ac:dyDescent="0.25">
      <c r="A1701" s="263" t="s">
        <v>695</v>
      </c>
      <c r="B1701" s="264" t="s">
        <v>521</v>
      </c>
      <c r="C1701" s="272" t="s">
        <v>931</v>
      </c>
      <c r="D1701" s="273">
        <v>43750</v>
      </c>
      <c r="E1701" s="273">
        <v>43750</v>
      </c>
      <c r="F1701" s="278">
        <v>0</v>
      </c>
    </row>
    <row r="1702" spans="1:6" x14ac:dyDescent="0.25">
      <c r="A1702" s="263" t="s">
        <v>695</v>
      </c>
      <c r="B1702" s="264" t="s">
        <v>521</v>
      </c>
      <c r="C1702" s="272" t="s">
        <v>932</v>
      </c>
      <c r="D1702" s="273">
        <v>44160</v>
      </c>
      <c r="E1702" s="273">
        <v>44160</v>
      </c>
      <c r="F1702" s="278">
        <v>0</v>
      </c>
    </row>
    <row r="1703" spans="1:6" x14ac:dyDescent="0.25">
      <c r="A1703" s="263" t="s">
        <v>695</v>
      </c>
      <c r="B1703" s="264" t="s">
        <v>521</v>
      </c>
      <c r="C1703" s="272" t="s">
        <v>933</v>
      </c>
      <c r="D1703" s="273">
        <v>61125</v>
      </c>
      <c r="E1703" s="273">
        <v>61125</v>
      </c>
      <c r="F1703" s="278">
        <v>0</v>
      </c>
    </row>
    <row r="1704" spans="1:6" x14ac:dyDescent="0.25">
      <c r="A1704" s="263" t="s">
        <v>695</v>
      </c>
      <c r="B1704" s="264" t="s">
        <v>521</v>
      </c>
      <c r="C1704" s="272" t="s">
        <v>858</v>
      </c>
      <c r="D1704" s="273">
        <v>132656</v>
      </c>
      <c r="E1704" s="273">
        <v>132656</v>
      </c>
      <c r="F1704" s="278">
        <v>0</v>
      </c>
    </row>
    <row r="1705" spans="1:6" x14ac:dyDescent="0.25">
      <c r="A1705" s="263" t="s">
        <v>695</v>
      </c>
      <c r="B1705" s="264" t="s">
        <v>523</v>
      </c>
      <c r="C1705" s="272" t="s">
        <v>934</v>
      </c>
      <c r="D1705" s="273">
        <v>47400</v>
      </c>
      <c r="E1705" s="273">
        <v>47400</v>
      </c>
      <c r="F1705" s="278">
        <v>0</v>
      </c>
    </row>
    <row r="1706" spans="1:6" x14ac:dyDescent="0.25">
      <c r="A1706" s="263" t="s">
        <v>695</v>
      </c>
      <c r="B1706" s="264" t="s">
        <v>523</v>
      </c>
      <c r="C1706" s="272" t="s">
        <v>934</v>
      </c>
      <c r="D1706" s="273">
        <v>47400</v>
      </c>
      <c r="E1706" s="273">
        <v>47400</v>
      </c>
      <c r="F1706" s="278">
        <v>0</v>
      </c>
    </row>
    <row r="1707" spans="1:6" x14ac:dyDescent="0.25">
      <c r="A1707" s="263" t="s">
        <v>695</v>
      </c>
      <c r="B1707" s="264" t="s">
        <v>523</v>
      </c>
      <c r="C1707" s="272" t="s">
        <v>934</v>
      </c>
      <c r="D1707" s="273">
        <v>47400</v>
      </c>
      <c r="E1707" s="273">
        <v>47400</v>
      </c>
      <c r="F1707" s="278">
        <v>0</v>
      </c>
    </row>
    <row r="1708" spans="1:6" x14ac:dyDescent="0.25">
      <c r="A1708" s="263" t="s">
        <v>695</v>
      </c>
      <c r="B1708" s="264" t="s">
        <v>523</v>
      </c>
      <c r="C1708" s="272" t="s">
        <v>934</v>
      </c>
      <c r="D1708" s="273">
        <v>47400</v>
      </c>
      <c r="E1708" s="273">
        <v>47400</v>
      </c>
      <c r="F1708" s="278">
        <v>0</v>
      </c>
    </row>
    <row r="1709" spans="1:6" x14ac:dyDescent="0.25">
      <c r="A1709" s="263" t="s">
        <v>695</v>
      </c>
      <c r="B1709" s="264" t="s">
        <v>523</v>
      </c>
      <c r="C1709" s="272" t="s">
        <v>934</v>
      </c>
      <c r="D1709" s="273">
        <v>47400</v>
      </c>
      <c r="E1709" s="273">
        <v>47400</v>
      </c>
      <c r="F1709" s="278">
        <v>0</v>
      </c>
    </row>
    <row r="1710" spans="1:6" x14ac:dyDescent="0.25">
      <c r="A1710" s="263" t="s">
        <v>695</v>
      </c>
      <c r="B1710" s="264" t="s">
        <v>523</v>
      </c>
      <c r="C1710" s="272" t="s">
        <v>934</v>
      </c>
      <c r="D1710" s="273">
        <v>47400</v>
      </c>
      <c r="E1710" s="273">
        <v>47400</v>
      </c>
      <c r="F1710" s="278">
        <v>0</v>
      </c>
    </row>
    <row r="1711" spans="1:6" x14ac:dyDescent="0.25">
      <c r="A1711" s="263" t="s">
        <v>695</v>
      </c>
      <c r="B1711" s="264" t="s">
        <v>523</v>
      </c>
      <c r="C1711" s="272" t="s">
        <v>934</v>
      </c>
      <c r="D1711" s="273">
        <v>47400</v>
      </c>
      <c r="E1711" s="273">
        <v>47400</v>
      </c>
      <c r="F1711" s="278">
        <v>0</v>
      </c>
    </row>
    <row r="1712" spans="1:6" x14ac:dyDescent="0.25">
      <c r="A1712" s="263" t="s">
        <v>695</v>
      </c>
      <c r="B1712" s="264" t="s">
        <v>523</v>
      </c>
      <c r="C1712" s="272" t="s">
        <v>934</v>
      </c>
      <c r="D1712" s="273">
        <v>47400</v>
      </c>
      <c r="E1712" s="273">
        <v>47400</v>
      </c>
      <c r="F1712" s="278">
        <v>0</v>
      </c>
    </row>
    <row r="1713" spans="1:6" x14ac:dyDescent="0.25">
      <c r="A1713" s="263" t="s">
        <v>695</v>
      </c>
      <c r="B1713" s="264" t="s">
        <v>523</v>
      </c>
      <c r="C1713" s="272" t="s">
        <v>934</v>
      </c>
      <c r="D1713" s="273">
        <v>47400</v>
      </c>
      <c r="E1713" s="273">
        <v>47400</v>
      </c>
      <c r="F1713" s="278">
        <v>0</v>
      </c>
    </row>
    <row r="1714" spans="1:6" x14ac:dyDescent="0.25">
      <c r="A1714" s="263" t="s">
        <v>695</v>
      </c>
      <c r="B1714" s="264" t="s">
        <v>523</v>
      </c>
      <c r="C1714" s="272" t="s">
        <v>934</v>
      </c>
      <c r="D1714" s="273">
        <v>47400</v>
      </c>
      <c r="E1714" s="273">
        <v>47400</v>
      </c>
      <c r="F1714" s="278">
        <v>0</v>
      </c>
    </row>
    <row r="1715" spans="1:6" x14ac:dyDescent="0.25">
      <c r="A1715" s="263" t="s">
        <v>695</v>
      </c>
      <c r="B1715" s="264" t="s">
        <v>523</v>
      </c>
      <c r="C1715" s="272" t="s">
        <v>934</v>
      </c>
      <c r="D1715" s="273">
        <v>47400</v>
      </c>
      <c r="E1715" s="273">
        <v>47400</v>
      </c>
      <c r="F1715" s="278">
        <v>0</v>
      </c>
    </row>
    <row r="1716" spans="1:6" x14ac:dyDescent="0.25">
      <c r="A1716" s="263" t="s">
        <v>695</v>
      </c>
      <c r="B1716" s="264" t="s">
        <v>523</v>
      </c>
      <c r="C1716" s="272" t="s">
        <v>934</v>
      </c>
      <c r="D1716" s="273">
        <v>47400</v>
      </c>
      <c r="E1716" s="273">
        <v>47400</v>
      </c>
      <c r="F1716" s="278">
        <v>0</v>
      </c>
    </row>
    <row r="1717" spans="1:6" x14ac:dyDescent="0.25">
      <c r="A1717" s="263" t="s">
        <v>695</v>
      </c>
      <c r="B1717" s="264" t="s">
        <v>523</v>
      </c>
      <c r="C1717" s="272" t="s">
        <v>934</v>
      </c>
      <c r="D1717" s="273">
        <v>47400</v>
      </c>
      <c r="E1717" s="273">
        <v>47400</v>
      </c>
      <c r="F1717" s="278">
        <v>0</v>
      </c>
    </row>
    <row r="1718" spans="1:6" x14ac:dyDescent="0.25">
      <c r="A1718" s="263" t="s">
        <v>695</v>
      </c>
      <c r="B1718" s="264" t="s">
        <v>523</v>
      </c>
      <c r="C1718" s="272" t="s">
        <v>934</v>
      </c>
      <c r="D1718" s="273">
        <v>47400</v>
      </c>
      <c r="E1718" s="273">
        <v>47400</v>
      </c>
      <c r="F1718" s="278">
        <v>0</v>
      </c>
    </row>
    <row r="1719" spans="1:6" x14ac:dyDescent="0.25">
      <c r="A1719" s="263" t="s">
        <v>695</v>
      </c>
      <c r="B1719" s="264" t="s">
        <v>523</v>
      </c>
      <c r="C1719" s="272" t="s">
        <v>934</v>
      </c>
      <c r="D1719" s="273">
        <v>47400</v>
      </c>
      <c r="E1719" s="273">
        <v>47400</v>
      </c>
      <c r="F1719" s="278">
        <v>0</v>
      </c>
    </row>
    <row r="1720" spans="1:6" x14ac:dyDescent="0.25">
      <c r="A1720" s="263" t="s">
        <v>695</v>
      </c>
      <c r="B1720" s="264" t="s">
        <v>523</v>
      </c>
      <c r="C1720" s="272" t="s">
        <v>934</v>
      </c>
      <c r="D1720" s="273">
        <v>47400</v>
      </c>
      <c r="E1720" s="273">
        <v>47400</v>
      </c>
      <c r="F1720" s="278">
        <v>0</v>
      </c>
    </row>
    <row r="1721" spans="1:6" x14ac:dyDescent="0.25">
      <c r="A1721" s="263" t="s">
        <v>695</v>
      </c>
      <c r="B1721" s="264" t="s">
        <v>523</v>
      </c>
      <c r="C1721" s="272" t="s">
        <v>838</v>
      </c>
      <c r="D1721" s="273">
        <v>29900</v>
      </c>
      <c r="E1721" s="273">
        <v>29900</v>
      </c>
      <c r="F1721" s="278">
        <v>0</v>
      </c>
    </row>
    <row r="1722" spans="1:6" x14ac:dyDescent="0.25">
      <c r="A1722" s="263" t="s">
        <v>695</v>
      </c>
      <c r="B1722" s="264" t="s">
        <v>523</v>
      </c>
      <c r="C1722" s="272" t="s">
        <v>838</v>
      </c>
      <c r="D1722" s="273">
        <v>29900</v>
      </c>
      <c r="E1722" s="273">
        <v>29900</v>
      </c>
      <c r="F1722" s="278">
        <v>0</v>
      </c>
    </row>
    <row r="1723" spans="1:6" x14ac:dyDescent="0.25">
      <c r="A1723" s="263" t="s">
        <v>695</v>
      </c>
      <c r="B1723" s="264" t="s">
        <v>523</v>
      </c>
      <c r="C1723" s="272" t="s">
        <v>838</v>
      </c>
      <c r="D1723" s="273">
        <v>29900</v>
      </c>
      <c r="E1723" s="273">
        <v>29900</v>
      </c>
      <c r="F1723" s="278">
        <v>0</v>
      </c>
    </row>
    <row r="1724" spans="1:6" x14ac:dyDescent="0.25">
      <c r="A1724" s="263" t="s">
        <v>695</v>
      </c>
      <c r="B1724" s="264" t="s">
        <v>521</v>
      </c>
      <c r="C1724" s="272" t="s">
        <v>935</v>
      </c>
      <c r="D1724" s="273">
        <v>850412</v>
      </c>
      <c r="E1724" s="273">
        <v>850412</v>
      </c>
      <c r="F1724" s="278">
        <v>0</v>
      </c>
    </row>
    <row r="1725" spans="1:6" x14ac:dyDescent="0.25">
      <c r="A1725" s="263" t="s">
        <v>695</v>
      </c>
      <c r="B1725" s="264" t="s">
        <v>521</v>
      </c>
      <c r="C1725" s="272" t="s">
        <v>936</v>
      </c>
      <c r="D1725" s="273">
        <v>600000</v>
      </c>
      <c r="E1725" s="273">
        <v>600000</v>
      </c>
      <c r="F1725" s="278">
        <v>0</v>
      </c>
    </row>
    <row r="1726" spans="1:6" x14ac:dyDescent="0.25">
      <c r="A1726" s="263" t="s">
        <v>695</v>
      </c>
      <c r="B1726" s="264" t="s">
        <v>521</v>
      </c>
      <c r="C1726" s="272" t="s">
        <v>937</v>
      </c>
      <c r="D1726" s="273">
        <v>25000</v>
      </c>
      <c r="E1726" s="273">
        <v>25000</v>
      </c>
      <c r="F1726" s="278">
        <v>0</v>
      </c>
    </row>
    <row r="1727" spans="1:6" x14ac:dyDescent="0.25">
      <c r="A1727" s="263" t="s">
        <v>695</v>
      </c>
      <c r="B1727" s="264" t="s">
        <v>523</v>
      </c>
      <c r="C1727" s="272" t="s">
        <v>938</v>
      </c>
      <c r="D1727" s="273">
        <v>59400</v>
      </c>
      <c r="E1727" s="273">
        <v>59400</v>
      </c>
      <c r="F1727" s="278">
        <v>0</v>
      </c>
    </row>
    <row r="1728" spans="1:6" x14ac:dyDescent="0.25">
      <c r="A1728" s="263" t="s">
        <v>695</v>
      </c>
      <c r="B1728" s="264" t="s">
        <v>523</v>
      </c>
      <c r="C1728" s="272" t="s">
        <v>938</v>
      </c>
      <c r="D1728" s="273">
        <v>19200</v>
      </c>
      <c r="E1728" s="273">
        <v>19200</v>
      </c>
      <c r="F1728" s="278">
        <v>0</v>
      </c>
    </row>
    <row r="1729" spans="1:6" x14ac:dyDescent="0.25">
      <c r="A1729" s="263" t="s">
        <v>695</v>
      </c>
      <c r="B1729" s="264" t="s">
        <v>523</v>
      </c>
      <c r="C1729" s="272" t="s">
        <v>938</v>
      </c>
      <c r="D1729" s="273">
        <v>19200</v>
      </c>
      <c r="E1729" s="273">
        <v>19200</v>
      </c>
      <c r="F1729" s="278">
        <v>0</v>
      </c>
    </row>
    <row r="1730" spans="1:6" x14ac:dyDescent="0.25">
      <c r="A1730" s="263" t="s">
        <v>695</v>
      </c>
      <c r="B1730" s="264" t="s">
        <v>523</v>
      </c>
      <c r="C1730" s="272" t="s">
        <v>938</v>
      </c>
      <c r="D1730" s="273">
        <v>19200</v>
      </c>
      <c r="E1730" s="273">
        <v>19200</v>
      </c>
      <c r="F1730" s="278">
        <v>0</v>
      </c>
    </row>
    <row r="1731" spans="1:6" x14ac:dyDescent="0.25">
      <c r="A1731" s="263" t="s">
        <v>695</v>
      </c>
      <c r="B1731" s="264" t="s">
        <v>523</v>
      </c>
      <c r="C1731" s="272" t="s">
        <v>938</v>
      </c>
      <c r="D1731" s="273">
        <v>19200</v>
      </c>
      <c r="E1731" s="273">
        <v>19200</v>
      </c>
      <c r="F1731" s="278">
        <v>0</v>
      </c>
    </row>
    <row r="1732" spans="1:6" x14ac:dyDescent="0.25">
      <c r="A1732" s="263" t="s">
        <v>695</v>
      </c>
      <c r="B1732" s="264" t="s">
        <v>523</v>
      </c>
      <c r="C1732" s="272" t="s">
        <v>938</v>
      </c>
      <c r="D1732" s="273">
        <v>19200</v>
      </c>
      <c r="E1732" s="273">
        <v>19200</v>
      </c>
      <c r="F1732" s="278">
        <v>0</v>
      </c>
    </row>
    <row r="1733" spans="1:6" x14ac:dyDescent="0.25">
      <c r="A1733" s="263" t="s">
        <v>695</v>
      </c>
      <c r="B1733" s="264" t="s">
        <v>523</v>
      </c>
      <c r="C1733" s="272" t="s">
        <v>938</v>
      </c>
      <c r="D1733" s="273">
        <v>19200</v>
      </c>
      <c r="E1733" s="273">
        <v>19200</v>
      </c>
      <c r="F1733" s="278">
        <v>0</v>
      </c>
    </row>
    <row r="1734" spans="1:6" x14ac:dyDescent="0.25">
      <c r="A1734" s="263" t="s">
        <v>695</v>
      </c>
      <c r="B1734" s="264" t="s">
        <v>523</v>
      </c>
      <c r="C1734" s="272" t="s">
        <v>938</v>
      </c>
      <c r="D1734" s="273">
        <v>19200</v>
      </c>
      <c r="E1734" s="273">
        <v>19200</v>
      </c>
      <c r="F1734" s="278">
        <v>0</v>
      </c>
    </row>
    <row r="1735" spans="1:6" x14ac:dyDescent="0.25">
      <c r="A1735" s="263" t="s">
        <v>695</v>
      </c>
      <c r="B1735" s="264" t="s">
        <v>523</v>
      </c>
      <c r="C1735" s="272" t="s">
        <v>938</v>
      </c>
      <c r="D1735" s="273">
        <v>19200</v>
      </c>
      <c r="E1735" s="273">
        <v>19200</v>
      </c>
      <c r="F1735" s="278">
        <v>0</v>
      </c>
    </row>
    <row r="1736" spans="1:6" x14ac:dyDescent="0.25">
      <c r="A1736" s="263" t="s">
        <v>695</v>
      </c>
      <c r="B1736" s="264" t="s">
        <v>523</v>
      </c>
      <c r="C1736" s="272" t="s">
        <v>938</v>
      </c>
      <c r="D1736" s="273">
        <v>19200</v>
      </c>
      <c r="E1736" s="273">
        <v>19200</v>
      </c>
      <c r="F1736" s="278">
        <v>0</v>
      </c>
    </row>
    <row r="1737" spans="1:6" x14ac:dyDescent="0.25">
      <c r="A1737" s="263" t="s">
        <v>695</v>
      </c>
      <c r="B1737" s="264" t="s">
        <v>523</v>
      </c>
      <c r="C1737" s="272" t="s">
        <v>938</v>
      </c>
      <c r="D1737" s="273">
        <v>19200</v>
      </c>
      <c r="E1737" s="273">
        <v>19200</v>
      </c>
      <c r="F1737" s="278">
        <v>0</v>
      </c>
    </row>
    <row r="1738" spans="1:6" x14ac:dyDescent="0.25">
      <c r="A1738" s="263" t="s">
        <v>695</v>
      </c>
      <c r="B1738" s="264" t="s">
        <v>523</v>
      </c>
      <c r="C1738" s="272" t="s">
        <v>938</v>
      </c>
      <c r="D1738" s="273">
        <v>19200</v>
      </c>
      <c r="E1738" s="273">
        <v>19200</v>
      </c>
      <c r="F1738" s="278">
        <v>0</v>
      </c>
    </row>
    <row r="1739" spans="1:6" x14ac:dyDescent="0.25">
      <c r="A1739" s="263" t="s">
        <v>695</v>
      </c>
      <c r="B1739" s="264" t="s">
        <v>523</v>
      </c>
      <c r="C1739" s="272" t="s">
        <v>938</v>
      </c>
      <c r="D1739" s="273">
        <v>19200</v>
      </c>
      <c r="E1739" s="273">
        <v>19200</v>
      </c>
      <c r="F1739" s="278">
        <v>0</v>
      </c>
    </row>
    <row r="1740" spans="1:6" x14ac:dyDescent="0.25">
      <c r="A1740" s="263" t="s">
        <v>695</v>
      </c>
      <c r="B1740" s="264" t="s">
        <v>523</v>
      </c>
      <c r="C1740" s="272" t="s">
        <v>938</v>
      </c>
      <c r="D1740" s="273">
        <v>19200</v>
      </c>
      <c r="E1740" s="273">
        <v>19200</v>
      </c>
      <c r="F1740" s="278">
        <v>0</v>
      </c>
    </row>
    <row r="1741" spans="1:6" x14ac:dyDescent="0.25">
      <c r="A1741" s="263" t="s">
        <v>695</v>
      </c>
      <c r="B1741" s="264" t="s">
        <v>523</v>
      </c>
      <c r="C1741" s="272" t="s">
        <v>938</v>
      </c>
      <c r="D1741" s="273">
        <v>19200</v>
      </c>
      <c r="E1741" s="273">
        <v>19200</v>
      </c>
      <c r="F1741" s="278">
        <v>0</v>
      </c>
    </row>
    <row r="1742" spans="1:6" x14ac:dyDescent="0.25">
      <c r="A1742" s="263" t="s">
        <v>695</v>
      </c>
      <c r="B1742" s="264" t="s">
        <v>523</v>
      </c>
      <c r="C1742" s="272" t="s">
        <v>938</v>
      </c>
      <c r="D1742" s="273">
        <v>19200</v>
      </c>
      <c r="E1742" s="273">
        <v>19200</v>
      </c>
      <c r="F1742" s="278">
        <v>0</v>
      </c>
    </row>
    <row r="1743" spans="1:6" x14ac:dyDescent="0.25">
      <c r="A1743" s="263" t="s">
        <v>695</v>
      </c>
      <c r="B1743" s="264" t="s">
        <v>523</v>
      </c>
      <c r="C1743" s="272" t="s">
        <v>938</v>
      </c>
      <c r="D1743" s="273">
        <v>19200</v>
      </c>
      <c r="E1743" s="273">
        <v>19200</v>
      </c>
      <c r="F1743" s="278">
        <v>0</v>
      </c>
    </row>
    <row r="1744" spans="1:6" x14ac:dyDescent="0.25">
      <c r="A1744" s="263" t="s">
        <v>695</v>
      </c>
      <c r="B1744" s="264" t="s">
        <v>523</v>
      </c>
      <c r="C1744" s="272" t="s">
        <v>938</v>
      </c>
      <c r="D1744" s="273">
        <v>19200</v>
      </c>
      <c r="E1744" s="273">
        <v>19200</v>
      </c>
      <c r="F1744" s="278">
        <v>0</v>
      </c>
    </row>
    <row r="1745" spans="1:6" x14ac:dyDescent="0.25">
      <c r="A1745" s="263" t="s">
        <v>695</v>
      </c>
      <c r="B1745" s="264" t="s">
        <v>523</v>
      </c>
      <c r="C1745" s="272" t="s">
        <v>938</v>
      </c>
      <c r="D1745" s="273">
        <v>19200</v>
      </c>
      <c r="E1745" s="273">
        <v>19200</v>
      </c>
      <c r="F1745" s="278">
        <v>0</v>
      </c>
    </row>
    <row r="1746" spans="1:6" x14ac:dyDescent="0.25">
      <c r="A1746" s="263" t="s">
        <v>695</v>
      </c>
      <c r="B1746" s="264" t="s">
        <v>523</v>
      </c>
      <c r="C1746" s="272" t="s">
        <v>938</v>
      </c>
      <c r="D1746" s="273">
        <v>19200</v>
      </c>
      <c r="E1746" s="273">
        <v>19200</v>
      </c>
      <c r="F1746" s="278">
        <v>0</v>
      </c>
    </row>
    <row r="1747" spans="1:6" x14ac:dyDescent="0.25">
      <c r="A1747" s="263" t="s">
        <v>695</v>
      </c>
      <c r="B1747" s="264" t="s">
        <v>523</v>
      </c>
      <c r="C1747" s="272" t="s">
        <v>938</v>
      </c>
      <c r="D1747" s="273">
        <v>19200</v>
      </c>
      <c r="E1747" s="273">
        <v>19200</v>
      </c>
      <c r="F1747" s="278">
        <v>0</v>
      </c>
    </row>
    <row r="1748" spans="1:6" x14ac:dyDescent="0.25">
      <c r="A1748" s="263" t="s">
        <v>695</v>
      </c>
      <c r="B1748" s="264" t="s">
        <v>521</v>
      </c>
      <c r="C1748" s="272" t="s">
        <v>939</v>
      </c>
      <c r="D1748" s="273">
        <v>51500</v>
      </c>
      <c r="E1748" s="273">
        <v>51500</v>
      </c>
      <c r="F1748" s="278">
        <v>0</v>
      </c>
    </row>
    <row r="1749" spans="1:6" x14ac:dyDescent="0.25">
      <c r="A1749" s="263" t="s">
        <v>695</v>
      </c>
      <c r="B1749" s="264" t="s">
        <v>521</v>
      </c>
      <c r="C1749" s="272" t="s">
        <v>940</v>
      </c>
      <c r="D1749" s="273">
        <v>30560</v>
      </c>
      <c r="E1749" s="273">
        <v>30560</v>
      </c>
      <c r="F1749" s="278">
        <v>0</v>
      </c>
    </row>
    <row r="1750" spans="1:6" x14ac:dyDescent="0.25">
      <c r="A1750" s="263" t="s">
        <v>695</v>
      </c>
      <c r="B1750" s="264" t="s">
        <v>521</v>
      </c>
      <c r="C1750" s="272" t="s">
        <v>941</v>
      </c>
      <c r="D1750" s="273">
        <v>39990</v>
      </c>
      <c r="E1750" s="273">
        <v>39990</v>
      </c>
      <c r="F1750" s="278">
        <v>0</v>
      </c>
    </row>
    <row r="1751" spans="1:6" x14ac:dyDescent="0.25">
      <c r="A1751" s="263" t="s">
        <v>695</v>
      </c>
      <c r="B1751" s="264" t="s">
        <v>527</v>
      </c>
      <c r="C1751" s="272" t="s">
        <v>942</v>
      </c>
      <c r="D1751" s="273">
        <v>26750</v>
      </c>
      <c r="E1751" s="273">
        <v>26750</v>
      </c>
      <c r="F1751" s="278">
        <v>0</v>
      </c>
    </row>
    <row r="1752" spans="1:6" x14ac:dyDescent="0.25">
      <c r="A1752" s="263" t="s">
        <v>695</v>
      </c>
      <c r="B1752" s="264" t="s">
        <v>527</v>
      </c>
      <c r="C1752" s="272" t="s">
        <v>942</v>
      </c>
      <c r="D1752" s="273">
        <v>26750</v>
      </c>
      <c r="E1752" s="273">
        <v>26750</v>
      </c>
      <c r="F1752" s="278">
        <v>0</v>
      </c>
    </row>
    <row r="1753" spans="1:6" x14ac:dyDescent="0.25">
      <c r="A1753" s="263" t="s">
        <v>695</v>
      </c>
      <c r="B1753" s="264" t="s">
        <v>527</v>
      </c>
      <c r="C1753" s="272" t="s">
        <v>942</v>
      </c>
      <c r="D1753" s="273">
        <v>26750</v>
      </c>
      <c r="E1753" s="273">
        <v>26750</v>
      </c>
      <c r="F1753" s="278">
        <v>0</v>
      </c>
    </row>
    <row r="1754" spans="1:6" x14ac:dyDescent="0.25">
      <c r="A1754" s="263" t="s">
        <v>695</v>
      </c>
      <c r="B1754" s="264" t="s">
        <v>527</v>
      </c>
      <c r="C1754" s="272" t="s">
        <v>942</v>
      </c>
      <c r="D1754" s="273">
        <v>26750</v>
      </c>
      <c r="E1754" s="273">
        <v>26750</v>
      </c>
      <c r="F1754" s="278">
        <v>0</v>
      </c>
    </row>
    <row r="1755" spans="1:6" x14ac:dyDescent="0.25">
      <c r="A1755" s="263" t="s">
        <v>695</v>
      </c>
      <c r="B1755" s="264" t="s">
        <v>527</v>
      </c>
      <c r="C1755" s="272" t="s">
        <v>942</v>
      </c>
      <c r="D1755" s="273">
        <v>26750</v>
      </c>
      <c r="E1755" s="273">
        <v>26750</v>
      </c>
      <c r="F1755" s="278">
        <v>0</v>
      </c>
    </row>
    <row r="1756" spans="1:6" x14ac:dyDescent="0.25">
      <c r="A1756" s="263" t="s">
        <v>695</v>
      </c>
      <c r="B1756" s="264" t="s">
        <v>527</v>
      </c>
      <c r="C1756" s="272" t="s">
        <v>942</v>
      </c>
      <c r="D1756" s="273">
        <v>26750</v>
      </c>
      <c r="E1756" s="273">
        <v>26750</v>
      </c>
      <c r="F1756" s="278">
        <v>0</v>
      </c>
    </row>
    <row r="1757" spans="1:6" x14ac:dyDescent="0.25">
      <c r="A1757" s="263" t="s">
        <v>695</v>
      </c>
      <c r="B1757" s="264" t="s">
        <v>533</v>
      </c>
      <c r="C1757" s="272" t="s">
        <v>943</v>
      </c>
      <c r="D1757" s="273">
        <v>698614</v>
      </c>
      <c r="E1757" s="273">
        <v>698614</v>
      </c>
      <c r="F1757" s="278">
        <v>0</v>
      </c>
    </row>
    <row r="1758" spans="1:6" x14ac:dyDescent="0.25">
      <c r="A1758" s="263" t="s">
        <v>695</v>
      </c>
      <c r="B1758" s="264" t="s">
        <v>533</v>
      </c>
      <c r="C1758" s="272" t="s">
        <v>944</v>
      </c>
      <c r="D1758" s="273">
        <v>54500</v>
      </c>
      <c r="E1758" s="273">
        <v>54500</v>
      </c>
      <c r="F1758" s="278">
        <v>0</v>
      </c>
    </row>
    <row r="1759" spans="1:6" x14ac:dyDescent="0.25">
      <c r="A1759" s="263" t="s">
        <v>695</v>
      </c>
      <c r="B1759" s="264" t="s">
        <v>533</v>
      </c>
      <c r="C1759" s="272" t="s">
        <v>945</v>
      </c>
      <c r="D1759" s="273">
        <v>18000</v>
      </c>
      <c r="E1759" s="273">
        <v>18000</v>
      </c>
      <c r="F1759" s="278">
        <v>0</v>
      </c>
    </row>
    <row r="1760" spans="1:6" x14ac:dyDescent="0.25">
      <c r="A1760" s="263" t="s">
        <v>695</v>
      </c>
      <c r="B1760" s="264" t="s">
        <v>533</v>
      </c>
      <c r="C1760" s="272" t="s">
        <v>946</v>
      </c>
      <c r="D1760" s="273">
        <v>12400</v>
      </c>
      <c r="E1760" s="273">
        <v>12400</v>
      </c>
      <c r="F1760" s="278">
        <v>0</v>
      </c>
    </row>
    <row r="1761" spans="1:6" x14ac:dyDescent="0.25">
      <c r="A1761" s="263" t="s">
        <v>695</v>
      </c>
      <c r="B1761" s="264" t="s">
        <v>533</v>
      </c>
      <c r="C1761" s="272" t="s">
        <v>946</v>
      </c>
      <c r="D1761" s="273">
        <v>12400</v>
      </c>
      <c r="E1761" s="273">
        <v>12400</v>
      </c>
      <c r="F1761" s="278">
        <v>0</v>
      </c>
    </row>
    <row r="1762" spans="1:6" x14ac:dyDescent="0.25">
      <c r="A1762" s="263" t="s">
        <v>695</v>
      </c>
      <c r="B1762" s="264" t="s">
        <v>533</v>
      </c>
      <c r="C1762" s="272" t="s">
        <v>947</v>
      </c>
      <c r="D1762" s="273">
        <v>15000</v>
      </c>
      <c r="E1762" s="273">
        <v>15000</v>
      </c>
      <c r="F1762" s="278">
        <v>0</v>
      </c>
    </row>
    <row r="1763" spans="1:6" x14ac:dyDescent="0.25">
      <c r="A1763" s="263" t="s">
        <v>695</v>
      </c>
      <c r="B1763" s="264" t="s">
        <v>533</v>
      </c>
      <c r="C1763" s="272" t="s">
        <v>948</v>
      </c>
      <c r="D1763" s="273">
        <v>33300</v>
      </c>
      <c r="E1763" s="273">
        <v>33300</v>
      </c>
      <c r="F1763" s="278">
        <v>0</v>
      </c>
    </row>
    <row r="1764" spans="1:6" x14ac:dyDescent="0.25">
      <c r="A1764" s="263" t="s">
        <v>695</v>
      </c>
      <c r="B1764" s="264" t="s">
        <v>533</v>
      </c>
      <c r="C1764" s="272" t="s">
        <v>949</v>
      </c>
      <c r="D1764" s="273">
        <v>50000</v>
      </c>
      <c r="E1764" s="273">
        <v>50000</v>
      </c>
      <c r="F1764" s="278">
        <v>0</v>
      </c>
    </row>
    <row r="1765" spans="1:6" x14ac:dyDescent="0.25">
      <c r="A1765" s="263" t="s">
        <v>695</v>
      </c>
      <c r="B1765" s="264" t="s">
        <v>533</v>
      </c>
      <c r="C1765" s="272" t="s">
        <v>950</v>
      </c>
      <c r="D1765" s="273">
        <v>50000</v>
      </c>
      <c r="E1765" s="273">
        <v>50000</v>
      </c>
      <c r="F1765" s="278">
        <v>0</v>
      </c>
    </row>
    <row r="1766" spans="1:6" x14ac:dyDescent="0.25">
      <c r="A1766" s="263" t="s">
        <v>695</v>
      </c>
      <c r="B1766" s="264" t="s">
        <v>533</v>
      </c>
      <c r="C1766" s="272" t="s">
        <v>951</v>
      </c>
      <c r="D1766" s="273">
        <v>4660</v>
      </c>
      <c r="E1766" s="273">
        <v>4660</v>
      </c>
      <c r="F1766" s="278">
        <v>0</v>
      </c>
    </row>
    <row r="1767" spans="1:6" x14ac:dyDescent="0.25">
      <c r="A1767" s="263" t="s">
        <v>695</v>
      </c>
      <c r="B1767" s="264" t="s">
        <v>533</v>
      </c>
      <c r="C1767" s="272" t="s">
        <v>952</v>
      </c>
      <c r="D1767" s="273">
        <v>35000</v>
      </c>
      <c r="E1767" s="273">
        <v>35000</v>
      </c>
      <c r="F1767" s="278">
        <v>0</v>
      </c>
    </row>
    <row r="1768" spans="1:6" x14ac:dyDescent="0.25">
      <c r="A1768" s="263" t="s">
        <v>695</v>
      </c>
      <c r="B1768" s="264" t="s">
        <v>533</v>
      </c>
      <c r="C1768" s="272" t="s">
        <v>953</v>
      </c>
      <c r="D1768" s="273">
        <v>36250</v>
      </c>
      <c r="E1768" s="273">
        <v>36250</v>
      </c>
      <c r="F1768" s="278">
        <v>0</v>
      </c>
    </row>
    <row r="1769" spans="1:6" x14ac:dyDescent="0.25">
      <c r="A1769" s="263" t="s">
        <v>695</v>
      </c>
      <c r="B1769" s="264" t="s">
        <v>533</v>
      </c>
      <c r="C1769" s="272" t="s">
        <v>954</v>
      </c>
      <c r="D1769" s="273">
        <v>20300</v>
      </c>
      <c r="E1769" s="273">
        <v>20300</v>
      </c>
      <c r="F1769" s="278">
        <v>0</v>
      </c>
    </row>
    <row r="1770" spans="1:6" x14ac:dyDescent="0.25">
      <c r="A1770" s="263" t="s">
        <v>695</v>
      </c>
      <c r="B1770" s="264" t="s">
        <v>533</v>
      </c>
      <c r="C1770" s="272" t="s">
        <v>954</v>
      </c>
      <c r="D1770" s="273">
        <v>20300</v>
      </c>
      <c r="E1770" s="273">
        <v>20300</v>
      </c>
      <c r="F1770" s="278">
        <v>0</v>
      </c>
    </row>
    <row r="1771" spans="1:6" x14ac:dyDescent="0.25">
      <c r="A1771" s="263" t="s">
        <v>695</v>
      </c>
      <c r="B1771" s="264" t="s">
        <v>533</v>
      </c>
      <c r="C1771" s="272" t="s">
        <v>955</v>
      </c>
      <c r="D1771" s="273">
        <v>150000</v>
      </c>
      <c r="E1771" s="273">
        <v>150000</v>
      </c>
      <c r="F1771" s="278">
        <v>0</v>
      </c>
    </row>
    <row r="1772" spans="1:6" x14ac:dyDescent="0.25">
      <c r="A1772" s="263" t="s">
        <v>695</v>
      </c>
      <c r="B1772" s="264" t="s">
        <v>533</v>
      </c>
      <c r="C1772" s="272" t="s">
        <v>923</v>
      </c>
      <c r="D1772" s="273">
        <v>58500</v>
      </c>
      <c r="E1772" s="273">
        <v>58500</v>
      </c>
      <c r="F1772" s="278">
        <v>0</v>
      </c>
    </row>
    <row r="1773" spans="1:6" x14ac:dyDescent="0.25">
      <c r="A1773" s="263" t="s">
        <v>695</v>
      </c>
      <c r="B1773" s="264" t="s">
        <v>533</v>
      </c>
      <c r="C1773" s="272" t="s">
        <v>923</v>
      </c>
      <c r="D1773" s="273">
        <v>58500</v>
      </c>
      <c r="E1773" s="273">
        <v>58500</v>
      </c>
      <c r="F1773" s="278">
        <v>0</v>
      </c>
    </row>
    <row r="1774" spans="1:6" x14ac:dyDescent="0.25">
      <c r="A1774" s="263" t="s">
        <v>695</v>
      </c>
      <c r="B1774" s="264" t="s">
        <v>533</v>
      </c>
      <c r="C1774" s="272" t="s">
        <v>923</v>
      </c>
      <c r="D1774" s="273">
        <v>58500</v>
      </c>
      <c r="E1774" s="273">
        <v>58500</v>
      </c>
      <c r="F1774" s="278">
        <v>0</v>
      </c>
    </row>
    <row r="1775" spans="1:6" x14ac:dyDescent="0.25">
      <c r="A1775" s="263" t="s">
        <v>695</v>
      </c>
      <c r="B1775" s="264" t="s">
        <v>533</v>
      </c>
      <c r="C1775" s="272" t="s">
        <v>956</v>
      </c>
      <c r="D1775" s="273">
        <v>52500</v>
      </c>
      <c r="E1775" s="273">
        <v>52500</v>
      </c>
      <c r="F1775" s="278">
        <v>0</v>
      </c>
    </row>
    <row r="1776" spans="1:6" x14ac:dyDescent="0.25">
      <c r="A1776" s="263" t="s">
        <v>695</v>
      </c>
      <c r="B1776" s="264" t="s">
        <v>533</v>
      </c>
      <c r="C1776" s="272" t="s">
        <v>957</v>
      </c>
      <c r="D1776" s="273">
        <v>250000</v>
      </c>
      <c r="E1776" s="273">
        <v>250000</v>
      </c>
      <c r="F1776" s="278">
        <v>0</v>
      </c>
    </row>
    <row r="1777" spans="1:6" x14ac:dyDescent="0.25">
      <c r="A1777" s="263" t="s">
        <v>695</v>
      </c>
      <c r="B1777" s="264" t="s">
        <v>533</v>
      </c>
      <c r="C1777" s="272" t="s">
        <v>958</v>
      </c>
      <c r="D1777" s="273">
        <v>917358</v>
      </c>
      <c r="E1777" s="273">
        <v>917358</v>
      </c>
      <c r="F1777" s="278">
        <v>0</v>
      </c>
    </row>
    <row r="1778" spans="1:6" x14ac:dyDescent="0.25">
      <c r="A1778" s="263" t="s">
        <v>695</v>
      </c>
      <c r="B1778" s="264" t="s">
        <v>533</v>
      </c>
      <c r="C1778" s="272" t="s">
        <v>959</v>
      </c>
      <c r="D1778" s="273">
        <v>40000</v>
      </c>
      <c r="E1778" s="273">
        <v>40000</v>
      </c>
      <c r="F1778" s="278">
        <v>0</v>
      </c>
    </row>
    <row r="1779" spans="1:6" x14ac:dyDescent="0.25">
      <c r="A1779" s="263" t="s">
        <v>695</v>
      </c>
      <c r="B1779" s="264" t="s">
        <v>533</v>
      </c>
      <c r="C1779" s="272" t="s">
        <v>960</v>
      </c>
      <c r="D1779" s="273">
        <v>99940</v>
      </c>
      <c r="E1779" s="273">
        <v>99940</v>
      </c>
      <c r="F1779" s="278">
        <v>0</v>
      </c>
    </row>
    <row r="1780" spans="1:6" x14ac:dyDescent="0.25">
      <c r="A1780" s="263" t="s">
        <v>695</v>
      </c>
      <c r="B1780" s="264" t="s">
        <v>533</v>
      </c>
      <c r="C1780" s="272" t="s">
        <v>961</v>
      </c>
      <c r="D1780" s="273">
        <v>47672</v>
      </c>
      <c r="E1780" s="273">
        <v>47672</v>
      </c>
      <c r="F1780" s="278">
        <v>0</v>
      </c>
    </row>
    <row r="1781" spans="1:6" x14ac:dyDescent="0.25">
      <c r="A1781" s="263" t="s">
        <v>695</v>
      </c>
      <c r="B1781" s="264" t="s">
        <v>533</v>
      </c>
      <c r="C1781" s="272" t="s">
        <v>962</v>
      </c>
      <c r="D1781" s="273">
        <v>200000</v>
      </c>
      <c r="E1781" s="273">
        <v>200000</v>
      </c>
      <c r="F1781" s="278">
        <v>0</v>
      </c>
    </row>
    <row r="1782" spans="1:6" x14ac:dyDescent="0.25">
      <c r="A1782" s="263" t="s">
        <v>695</v>
      </c>
      <c r="B1782" s="264" t="s">
        <v>533</v>
      </c>
      <c r="C1782" s="272" t="s">
        <v>963</v>
      </c>
      <c r="D1782" s="273">
        <v>300000</v>
      </c>
      <c r="E1782" s="273">
        <v>300000</v>
      </c>
      <c r="F1782" s="278">
        <v>0</v>
      </c>
    </row>
    <row r="1783" spans="1:6" x14ac:dyDescent="0.25">
      <c r="A1783" s="263" t="s">
        <v>695</v>
      </c>
      <c r="B1783" s="264" t="s">
        <v>533</v>
      </c>
      <c r="C1783" s="272" t="s">
        <v>964</v>
      </c>
      <c r="D1783" s="273">
        <v>10000</v>
      </c>
      <c r="E1783" s="273">
        <v>10000</v>
      </c>
      <c r="F1783" s="278">
        <v>0</v>
      </c>
    </row>
    <row r="1784" spans="1:6" x14ac:dyDescent="0.25">
      <c r="A1784" s="263" t="s">
        <v>695</v>
      </c>
      <c r="B1784" s="264" t="s">
        <v>533</v>
      </c>
      <c r="C1784" s="272" t="s">
        <v>878</v>
      </c>
      <c r="D1784" s="273">
        <v>3480</v>
      </c>
      <c r="E1784" s="273">
        <v>3480</v>
      </c>
      <c r="F1784" s="278">
        <v>0</v>
      </c>
    </row>
    <row r="1785" spans="1:6" x14ac:dyDescent="0.25">
      <c r="A1785" s="263" t="s">
        <v>695</v>
      </c>
      <c r="B1785" s="264" t="s">
        <v>533</v>
      </c>
      <c r="C1785" s="272" t="s">
        <v>965</v>
      </c>
      <c r="D1785" s="273">
        <v>29138</v>
      </c>
      <c r="E1785" s="273">
        <v>29138</v>
      </c>
      <c r="F1785" s="278">
        <v>0</v>
      </c>
    </row>
    <row r="1786" spans="1:6" x14ac:dyDescent="0.25">
      <c r="A1786" s="263" t="s">
        <v>695</v>
      </c>
      <c r="B1786" s="264" t="s">
        <v>533</v>
      </c>
      <c r="C1786" s="272" t="s">
        <v>966</v>
      </c>
      <c r="D1786" s="273">
        <v>108000</v>
      </c>
      <c r="E1786" s="273">
        <v>108000</v>
      </c>
      <c r="F1786" s="278">
        <v>0</v>
      </c>
    </row>
    <row r="1787" spans="1:6" x14ac:dyDescent="0.25">
      <c r="A1787" s="263" t="s">
        <v>695</v>
      </c>
      <c r="B1787" s="264" t="s">
        <v>533</v>
      </c>
      <c r="C1787" s="272" t="s">
        <v>966</v>
      </c>
      <c r="D1787" s="273">
        <v>114300</v>
      </c>
      <c r="E1787" s="273">
        <v>114300</v>
      </c>
      <c r="F1787" s="278">
        <v>0</v>
      </c>
    </row>
    <row r="1788" spans="1:6" x14ac:dyDescent="0.25">
      <c r="A1788" s="263" t="s">
        <v>695</v>
      </c>
      <c r="B1788" s="264" t="s">
        <v>533</v>
      </c>
      <c r="C1788" s="272" t="s">
        <v>573</v>
      </c>
      <c r="D1788" s="273">
        <v>20160</v>
      </c>
      <c r="E1788" s="273">
        <v>20160</v>
      </c>
      <c r="F1788" s="278">
        <v>0</v>
      </c>
    </row>
    <row r="1789" spans="1:6" x14ac:dyDescent="0.25">
      <c r="A1789" s="263" t="s">
        <v>695</v>
      </c>
      <c r="B1789" s="264" t="s">
        <v>533</v>
      </c>
      <c r="C1789" s="272" t="s">
        <v>573</v>
      </c>
      <c r="D1789" s="273">
        <v>20160</v>
      </c>
      <c r="E1789" s="273">
        <v>20160</v>
      </c>
      <c r="F1789" s="278">
        <v>0</v>
      </c>
    </row>
    <row r="1790" spans="1:6" x14ac:dyDescent="0.25">
      <c r="A1790" s="263" t="s">
        <v>695</v>
      </c>
      <c r="B1790" s="264" t="s">
        <v>533</v>
      </c>
      <c r="C1790" s="272" t="s">
        <v>573</v>
      </c>
      <c r="D1790" s="273">
        <v>17600</v>
      </c>
      <c r="E1790" s="273">
        <v>17600</v>
      </c>
      <c r="F1790" s="278">
        <v>0</v>
      </c>
    </row>
    <row r="1791" spans="1:6" x14ac:dyDescent="0.25">
      <c r="A1791" s="263" t="s">
        <v>695</v>
      </c>
      <c r="B1791" s="264" t="s">
        <v>533</v>
      </c>
      <c r="C1791" s="272" t="s">
        <v>967</v>
      </c>
      <c r="D1791" s="273">
        <v>342000</v>
      </c>
      <c r="E1791" s="273">
        <v>342000</v>
      </c>
      <c r="F1791" s="278">
        <v>0</v>
      </c>
    </row>
    <row r="1792" spans="1:6" x14ac:dyDescent="0.25">
      <c r="A1792" s="263" t="s">
        <v>695</v>
      </c>
      <c r="B1792" s="264" t="s">
        <v>533</v>
      </c>
      <c r="C1792" s="272" t="s">
        <v>968</v>
      </c>
      <c r="D1792" s="273">
        <v>1180</v>
      </c>
      <c r="E1792" s="273">
        <v>1180</v>
      </c>
      <c r="F1792" s="278">
        <v>0</v>
      </c>
    </row>
    <row r="1793" spans="1:6" x14ac:dyDescent="0.25">
      <c r="A1793" s="263" t="s">
        <v>695</v>
      </c>
      <c r="B1793" s="264" t="s">
        <v>533</v>
      </c>
      <c r="C1793" s="272" t="s">
        <v>968</v>
      </c>
      <c r="D1793" s="273">
        <v>1184</v>
      </c>
      <c r="E1793" s="273">
        <v>1184</v>
      </c>
      <c r="F1793" s="278">
        <v>0</v>
      </c>
    </row>
    <row r="1794" spans="1:6" x14ac:dyDescent="0.25">
      <c r="A1794" s="263" t="s">
        <v>695</v>
      </c>
      <c r="B1794" s="264" t="s">
        <v>533</v>
      </c>
      <c r="C1794" s="272" t="s">
        <v>968</v>
      </c>
      <c r="D1794" s="273">
        <v>1184</v>
      </c>
      <c r="E1794" s="273">
        <v>1184</v>
      </c>
      <c r="F1794" s="278">
        <v>0</v>
      </c>
    </row>
    <row r="1795" spans="1:6" x14ac:dyDescent="0.25">
      <c r="A1795" s="263" t="s">
        <v>695</v>
      </c>
      <c r="B1795" s="264" t="s">
        <v>533</v>
      </c>
      <c r="C1795" s="272" t="s">
        <v>968</v>
      </c>
      <c r="D1795" s="273">
        <v>1184</v>
      </c>
      <c r="E1795" s="273">
        <v>1184</v>
      </c>
      <c r="F1795" s="278">
        <v>0</v>
      </c>
    </row>
    <row r="1796" spans="1:6" x14ac:dyDescent="0.25">
      <c r="A1796" s="263" t="s">
        <v>695</v>
      </c>
      <c r="B1796" s="264" t="s">
        <v>533</v>
      </c>
      <c r="C1796" s="272" t="s">
        <v>968</v>
      </c>
      <c r="D1796" s="273">
        <v>1184</v>
      </c>
      <c r="E1796" s="273">
        <v>1184</v>
      </c>
      <c r="F1796" s="278">
        <v>0</v>
      </c>
    </row>
    <row r="1797" spans="1:6" x14ac:dyDescent="0.25">
      <c r="A1797" s="263" t="s">
        <v>695</v>
      </c>
      <c r="B1797" s="264" t="s">
        <v>533</v>
      </c>
      <c r="C1797" s="272" t="s">
        <v>968</v>
      </c>
      <c r="D1797" s="273">
        <v>1184</v>
      </c>
      <c r="E1797" s="273">
        <v>1184</v>
      </c>
      <c r="F1797" s="278">
        <v>0</v>
      </c>
    </row>
    <row r="1798" spans="1:6" x14ac:dyDescent="0.25">
      <c r="A1798" s="263" t="s">
        <v>695</v>
      </c>
      <c r="B1798" s="264" t="s">
        <v>533</v>
      </c>
      <c r="C1798" s="272" t="s">
        <v>968</v>
      </c>
      <c r="D1798" s="273">
        <v>1184</v>
      </c>
      <c r="E1798" s="273">
        <v>1184</v>
      </c>
      <c r="F1798" s="278">
        <v>0</v>
      </c>
    </row>
    <row r="1799" spans="1:6" x14ac:dyDescent="0.25">
      <c r="A1799" s="263" t="s">
        <v>695</v>
      </c>
      <c r="B1799" s="264" t="s">
        <v>533</v>
      </c>
      <c r="C1799" s="272" t="s">
        <v>968</v>
      </c>
      <c r="D1799" s="273">
        <v>1184</v>
      </c>
      <c r="E1799" s="273">
        <v>1184</v>
      </c>
      <c r="F1799" s="278">
        <v>0</v>
      </c>
    </row>
    <row r="1800" spans="1:6" x14ac:dyDescent="0.25">
      <c r="A1800" s="263" t="s">
        <v>695</v>
      </c>
      <c r="B1800" s="264" t="s">
        <v>533</v>
      </c>
      <c r="C1800" s="272" t="s">
        <v>968</v>
      </c>
      <c r="D1800" s="273">
        <v>1184</v>
      </c>
      <c r="E1800" s="273">
        <v>1184</v>
      </c>
      <c r="F1800" s="278">
        <v>0</v>
      </c>
    </row>
    <row r="1801" spans="1:6" x14ac:dyDescent="0.25">
      <c r="A1801" s="263" t="s">
        <v>695</v>
      </c>
      <c r="B1801" s="264" t="s">
        <v>533</v>
      </c>
      <c r="C1801" s="272" t="s">
        <v>969</v>
      </c>
      <c r="D1801" s="273">
        <v>48000</v>
      </c>
      <c r="E1801" s="273">
        <v>48000</v>
      </c>
      <c r="F1801" s="278">
        <v>0</v>
      </c>
    </row>
    <row r="1802" spans="1:6" x14ac:dyDescent="0.25">
      <c r="A1802" s="263" t="s">
        <v>695</v>
      </c>
      <c r="B1802" s="264" t="s">
        <v>533</v>
      </c>
      <c r="C1802" s="272" t="s">
        <v>970</v>
      </c>
      <c r="D1802" s="273">
        <v>104000</v>
      </c>
      <c r="E1802" s="273">
        <v>104000</v>
      </c>
      <c r="F1802" s="278">
        <v>0</v>
      </c>
    </row>
    <row r="1803" spans="1:6" x14ac:dyDescent="0.25">
      <c r="A1803" s="263" t="s">
        <v>695</v>
      </c>
      <c r="B1803" s="264" t="s">
        <v>533</v>
      </c>
      <c r="C1803" s="272" t="s">
        <v>971</v>
      </c>
      <c r="D1803" s="273">
        <v>64444</v>
      </c>
      <c r="E1803" s="273">
        <v>64444</v>
      </c>
      <c r="F1803" s="278">
        <v>0</v>
      </c>
    </row>
    <row r="1804" spans="1:6" x14ac:dyDescent="0.25">
      <c r="A1804" s="263" t="s">
        <v>695</v>
      </c>
      <c r="B1804" s="264" t="s">
        <v>533</v>
      </c>
      <c r="C1804" s="272" t="s">
        <v>972</v>
      </c>
      <c r="D1804" s="273">
        <v>20000</v>
      </c>
      <c r="E1804" s="273">
        <v>20000</v>
      </c>
      <c r="F1804" s="278">
        <v>0</v>
      </c>
    </row>
    <row r="1805" spans="1:6" x14ac:dyDescent="0.25">
      <c r="A1805" s="263" t="s">
        <v>695</v>
      </c>
      <c r="B1805" s="264" t="s">
        <v>533</v>
      </c>
      <c r="C1805" s="272" t="s">
        <v>973</v>
      </c>
      <c r="D1805" s="273">
        <v>32800</v>
      </c>
      <c r="E1805" s="273">
        <v>32800</v>
      </c>
      <c r="F1805" s="278">
        <v>0</v>
      </c>
    </row>
    <row r="1806" spans="1:6" x14ac:dyDescent="0.25">
      <c r="A1806" s="263" t="s">
        <v>695</v>
      </c>
      <c r="B1806" s="264" t="s">
        <v>533</v>
      </c>
      <c r="C1806" s="272" t="s">
        <v>974</v>
      </c>
      <c r="D1806" s="273">
        <v>186200</v>
      </c>
      <c r="E1806" s="273">
        <v>186200</v>
      </c>
      <c r="F1806" s="278">
        <v>0</v>
      </c>
    </row>
    <row r="1807" spans="1:6" x14ac:dyDescent="0.25">
      <c r="A1807" s="263" t="s">
        <v>695</v>
      </c>
      <c r="B1807" s="264" t="s">
        <v>533</v>
      </c>
      <c r="C1807" s="272" t="s">
        <v>975</v>
      </c>
      <c r="D1807" s="273">
        <v>87680</v>
      </c>
      <c r="E1807" s="273">
        <v>87680</v>
      </c>
      <c r="F1807" s="278">
        <v>0</v>
      </c>
    </row>
    <row r="1808" spans="1:6" x14ac:dyDescent="0.25">
      <c r="A1808" s="263" t="s">
        <v>695</v>
      </c>
      <c r="B1808" s="264" t="s">
        <v>533</v>
      </c>
      <c r="C1808" s="272" t="s">
        <v>976</v>
      </c>
      <c r="D1808" s="273">
        <v>479000</v>
      </c>
      <c r="E1808" s="273">
        <v>479000</v>
      </c>
      <c r="F1808" s="278">
        <v>0</v>
      </c>
    </row>
    <row r="1809" spans="1:6" x14ac:dyDescent="0.25">
      <c r="A1809" s="263" t="s">
        <v>695</v>
      </c>
      <c r="B1809" s="264" t="s">
        <v>533</v>
      </c>
      <c r="C1809" s="272" t="s">
        <v>977</v>
      </c>
      <c r="D1809" s="273">
        <v>30000</v>
      </c>
      <c r="E1809" s="273">
        <v>30000</v>
      </c>
      <c r="F1809" s="278">
        <v>0</v>
      </c>
    </row>
    <row r="1810" spans="1:6" x14ac:dyDescent="0.25">
      <c r="A1810" s="263" t="s">
        <v>695</v>
      </c>
      <c r="B1810" s="264" t="s">
        <v>533</v>
      </c>
      <c r="C1810" s="272" t="s">
        <v>978</v>
      </c>
      <c r="D1810" s="273">
        <v>165000</v>
      </c>
      <c r="E1810" s="273">
        <v>165000</v>
      </c>
      <c r="F1810" s="278">
        <v>0</v>
      </c>
    </row>
    <row r="1811" spans="1:6" x14ac:dyDescent="0.25">
      <c r="A1811" s="263" t="s">
        <v>695</v>
      </c>
      <c r="B1811" s="264" t="s">
        <v>533</v>
      </c>
      <c r="C1811" s="272" t="s">
        <v>979</v>
      </c>
      <c r="D1811" s="273">
        <v>124000</v>
      </c>
      <c r="E1811" s="273">
        <v>124000</v>
      </c>
      <c r="F1811" s="278">
        <v>0</v>
      </c>
    </row>
    <row r="1812" spans="1:6" x14ac:dyDescent="0.25">
      <c r="A1812" s="263" t="s">
        <v>695</v>
      </c>
      <c r="B1812" s="264" t="s">
        <v>533</v>
      </c>
      <c r="C1812" s="272" t="s">
        <v>980</v>
      </c>
      <c r="D1812" s="273">
        <v>35000</v>
      </c>
      <c r="E1812" s="273">
        <v>35000</v>
      </c>
      <c r="F1812" s="278">
        <v>0</v>
      </c>
    </row>
    <row r="1813" spans="1:6" x14ac:dyDescent="0.25">
      <c r="A1813" s="263" t="s">
        <v>695</v>
      </c>
      <c r="B1813" s="264" t="s">
        <v>533</v>
      </c>
      <c r="C1813" s="272" t="s">
        <v>981</v>
      </c>
      <c r="D1813" s="273">
        <v>41120</v>
      </c>
      <c r="E1813" s="273">
        <v>41120</v>
      </c>
      <c r="F1813" s="278">
        <v>0</v>
      </c>
    </row>
    <row r="1814" spans="1:6" x14ac:dyDescent="0.25">
      <c r="A1814" s="263" t="s">
        <v>695</v>
      </c>
      <c r="B1814" s="264" t="s">
        <v>533</v>
      </c>
      <c r="C1814" s="272" t="s">
        <v>981</v>
      </c>
      <c r="D1814" s="273">
        <v>41120</v>
      </c>
      <c r="E1814" s="273">
        <v>41120</v>
      </c>
      <c r="F1814" s="278">
        <v>0</v>
      </c>
    </row>
    <row r="1815" spans="1:6" x14ac:dyDescent="0.25">
      <c r="A1815" s="263" t="s">
        <v>695</v>
      </c>
      <c r="B1815" s="264" t="s">
        <v>533</v>
      </c>
      <c r="C1815" s="272" t="s">
        <v>982</v>
      </c>
      <c r="D1815" s="273">
        <v>28000</v>
      </c>
      <c r="E1815" s="273">
        <v>28000</v>
      </c>
      <c r="F1815" s="278">
        <v>0</v>
      </c>
    </row>
    <row r="1816" spans="1:6" x14ac:dyDescent="0.25">
      <c r="A1816" s="263" t="s">
        <v>695</v>
      </c>
      <c r="B1816" s="264" t="s">
        <v>533</v>
      </c>
      <c r="C1816" s="272" t="s">
        <v>983</v>
      </c>
      <c r="D1816" s="273">
        <v>95000</v>
      </c>
      <c r="E1816" s="273">
        <v>95000</v>
      </c>
      <c r="F1816" s="278">
        <v>0</v>
      </c>
    </row>
    <row r="1817" spans="1:6" x14ac:dyDescent="0.25">
      <c r="A1817" s="263" t="s">
        <v>695</v>
      </c>
      <c r="B1817" s="264" t="s">
        <v>533</v>
      </c>
      <c r="C1817" s="272" t="s">
        <v>984</v>
      </c>
      <c r="D1817" s="273">
        <v>200000</v>
      </c>
      <c r="E1817" s="273">
        <v>200000</v>
      </c>
      <c r="F1817" s="278">
        <v>0</v>
      </c>
    </row>
    <row r="1818" spans="1:6" x14ac:dyDescent="0.25">
      <c r="A1818" s="263" t="s">
        <v>695</v>
      </c>
      <c r="B1818" s="264" t="s">
        <v>533</v>
      </c>
      <c r="C1818" s="272" t="s">
        <v>876</v>
      </c>
      <c r="D1818" s="273">
        <v>401250</v>
      </c>
      <c r="E1818" s="273">
        <v>401250</v>
      </c>
      <c r="F1818" s="278">
        <v>0</v>
      </c>
    </row>
    <row r="1819" spans="1:6" x14ac:dyDescent="0.25">
      <c r="A1819" s="263" t="s">
        <v>695</v>
      </c>
      <c r="B1819" s="264" t="s">
        <v>533</v>
      </c>
      <c r="C1819" s="272" t="s">
        <v>876</v>
      </c>
      <c r="D1819" s="273">
        <v>401250</v>
      </c>
      <c r="E1819" s="273">
        <v>401250</v>
      </c>
      <c r="F1819" s="278">
        <v>0</v>
      </c>
    </row>
    <row r="1820" spans="1:6" x14ac:dyDescent="0.25">
      <c r="A1820" s="263" t="s">
        <v>695</v>
      </c>
      <c r="B1820" s="264" t="s">
        <v>533</v>
      </c>
      <c r="C1820" s="272" t="s">
        <v>985</v>
      </c>
      <c r="D1820" s="273">
        <v>192000</v>
      </c>
      <c r="E1820" s="273">
        <v>192000</v>
      </c>
      <c r="F1820" s="278">
        <v>0</v>
      </c>
    </row>
    <row r="1821" spans="1:6" x14ac:dyDescent="0.25">
      <c r="A1821" s="263" t="s">
        <v>695</v>
      </c>
      <c r="B1821" s="264" t="s">
        <v>523</v>
      </c>
      <c r="C1821" s="272" t="s">
        <v>986</v>
      </c>
      <c r="D1821" s="273">
        <v>7840</v>
      </c>
      <c r="E1821" s="273">
        <v>7840</v>
      </c>
      <c r="F1821" s="278">
        <v>0</v>
      </c>
    </row>
    <row r="1822" spans="1:6" x14ac:dyDescent="0.25">
      <c r="A1822" s="263" t="s">
        <v>695</v>
      </c>
      <c r="B1822" s="264" t="s">
        <v>523</v>
      </c>
      <c r="C1822" s="272" t="s">
        <v>987</v>
      </c>
      <c r="D1822" s="273">
        <v>54400</v>
      </c>
      <c r="E1822" s="273">
        <v>54400</v>
      </c>
      <c r="F1822" s="278">
        <v>0</v>
      </c>
    </row>
    <row r="1823" spans="1:6" x14ac:dyDescent="0.25">
      <c r="A1823" s="263" t="s">
        <v>695</v>
      </c>
      <c r="B1823" s="264" t="s">
        <v>523</v>
      </c>
      <c r="C1823" s="272" t="s">
        <v>987</v>
      </c>
      <c r="D1823" s="273">
        <v>54400</v>
      </c>
      <c r="E1823" s="273">
        <v>54400</v>
      </c>
      <c r="F1823" s="278">
        <v>0</v>
      </c>
    </row>
    <row r="1824" spans="1:6" x14ac:dyDescent="0.25">
      <c r="A1824" s="263" t="s">
        <v>695</v>
      </c>
      <c r="B1824" s="264" t="s">
        <v>527</v>
      </c>
      <c r="C1824" s="272" t="s">
        <v>988</v>
      </c>
      <c r="D1824" s="273">
        <v>87600</v>
      </c>
      <c r="E1824" s="273">
        <v>87600</v>
      </c>
      <c r="F1824" s="278">
        <v>0</v>
      </c>
    </row>
    <row r="1825" spans="1:6" x14ac:dyDescent="0.25">
      <c r="A1825" s="263" t="s">
        <v>695</v>
      </c>
      <c r="B1825" s="264" t="s">
        <v>533</v>
      </c>
      <c r="C1825" s="272" t="s">
        <v>573</v>
      </c>
      <c r="D1825" s="273">
        <v>109000</v>
      </c>
      <c r="E1825" s="273">
        <v>109000</v>
      </c>
      <c r="F1825" s="278">
        <v>0</v>
      </c>
    </row>
    <row r="1826" spans="1:6" x14ac:dyDescent="0.25">
      <c r="A1826" s="263" t="s">
        <v>695</v>
      </c>
      <c r="B1826" s="264" t="s">
        <v>533</v>
      </c>
      <c r="C1826" s="272" t="s">
        <v>587</v>
      </c>
      <c r="D1826" s="273">
        <v>127000</v>
      </c>
      <c r="E1826" s="273">
        <v>127000</v>
      </c>
      <c r="F1826" s="278">
        <v>0</v>
      </c>
    </row>
    <row r="1827" spans="1:6" x14ac:dyDescent="0.25">
      <c r="A1827" s="263" t="s">
        <v>695</v>
      </c>
      <c r="B1827" s="264" t="s">
        <v>533</v>
      </c>
      <c r="C1827" s="272" t="s">
        <v>989</v>
      </c>
      <c r="D1827" s="273">
        <v>439000</v>
      </c>
      <c r="E1827" s="273">
        <v>439000</v>
      </c>
      <c r="F1827" s="278">
        <v>0</v>
      </c>
    </row>
    <row r="1828" spans="1:6" x14ac:dyDescent="0.25">
      <c r="A1828" s="263" t="s">
        <v>695</v>
      </c>
      <c r="B1828" s="264" t="s">
        <v>533</v>
      </c>
      <c r="C1828" s="272" t="s">
        <v>990</v>
      </c>
      <c r="D1828" s="273">
        <v>600000</v>
      </c>
      <c r="E1828" s="273">
        <v>600000</v>
      </c>
      <c r="F1828" s="278">
        <v>0</v>
      </c>
    </row>
    <row r="1829" spans="1:6" x14ac:dyDescent="0.25">
      <c r="A1829" s="263" t="s">
        <v>695</v>
      </c>
      <c r="B1829" s="264" t="s">
        <v>533</v>
      </c>
      <c r="C1829" s="272" t="s">
        <v>573</v>
      </c>
      <c r="D1829" s="273">
        <v>110000</v>
      </c>
      <c r="E1829" s="273">
        <v>110000</v>
      </c>
      <c r="F1829" s="278">
        <v>0</v>
      </c>
    </row>
    <row r="1830" spans="1:6" x14ac:dyDescent="0.25">
      <c r="A1830" s="263" t="s">
        <v>695</v>
      </c>
      <c r="B1830" s="264" t="s">
        <v>533</v>
      </c>
      <c r="C1830" s="272" t="s">
        <v>991</v>
      </c>
      <c r="D1830" s="273">
        <v>172001</v>
      </c>
      <c r="E1830" s="273">
        <v>172001</v>
      </c>
      <c r="F1830" s="278">
        <v>0</v>
      </c>
    </row>
    <row r="1831" spans="1:6" x14ac:dyDescent="0.25">
      <c r="A1831" s="263" t="s">
        <v>695</v>
      </c>
      <c r="B1831" s="264" t="s">
        <v>533</v>
      </c>
      <c r="C1831" s="272" t="s">
        <v>992</v>
      </c>
      <c r="D1831" s="273">
        <v>400000</v>
      </c>
      <c r="E1831" s="273">
        <v>400000</v>
      </c>
      <c r="F1831" s="278">
        <v>0</v>
      </c>
    </row>
    <row r="1832" spans="1:6" x14ac:dyDescent="0.25">
      <c r="A1832" s="263" t="s">
        <v>695</v>
      </c>
      <c r="B1832" s="264" t="s">
        <v>533</v>
      </c>
      <c r="C1832" s="272" t="s">
        <v>959</v>
      </c>
      <c r="D1832" s="273">
        <v>120000</v>
      </c>
      <c r="E1832" s="273">
        <v>120000</v>
      </c>
      <c r="F1832" s="278">
        <v>0</v>
      </c>
    </row>
    <row r="1833" spans="1:6" x14ac:dyDescent="0.25">
      <c r="A1833" s="263" t="s">
        <v>695</v>
      </c>
      <c r="B1833" s="264" t="s">
        <v>533</v>
      </c>
      <c r="C1833" s="272" t="s">
        <v>993</v>
      </c>
      <c r="D1833" s="273">
        <v>1590000</v>
      </c>
      <c r="E1833" s="273">
        <v>1590000</v>
      </c>
      <c r="F1833" s="278">
        <v>0</v>
      </c>
    </row>
    <row r="1834" spans="1:6" x14ac:dyDescent="0.25">
      <c r="A1834" s="263" t="s">
        <v>695</v>
      </c>
      <c r="B1834" s="264" t="s">
        <v>527</v>
      </c>
      <c r="C1834" s="272" t="s">
        <v>833</v>
      </c>
      <c r="D1834" s="273">
        <v>40990</v>
      </c>
      <c r="E1834" s="273">
        <v>40990</v>
      </c>
      <c r="F1834" s="278">
        <v>0</v>
      </c>
    </row>
    <row r="1835" spans="1:6" x14ac:dyDescent="0.25">
      <c r="A1835" s="263" t="s">
        <v>695</v>
      </c>
      <c r="B1835" s="264" t="s">
        <v>261</v>
      </c>
      <c r="C1835" s="272" t="s">
        <v>994</v>
      </c>
      <c r="D1835" s="273">
        <v>49990</v>
      </c>
      <c r="E1835" s="273">
        <v>49990</v>
      </c>
      <c r="F1835" s="278">
        <v>0</v>
      </c>
    </row>
    <row r="1836" spans="1:6" x14ac:dyDescent="0.25">
      <c r="A1836" s="263" t="s">
        <v>695</v>
      </c>
      <c r="B1836" s="264" t="s">
        <v>261</v>
      </c>
      <c r="C1836" s="272" t="s">
        <v>995</v>
      </c>
      <c r="D1836" s="273">
        <v>110000</v>
      </c>
      <c r="E1836" s="273">
        <v>110000</v>
      </c>
      <c r="F1836" s="278">
        <v>0</v>
      </c>
    </row>
    <row r="1837" spans="1:6" x14ac:dyDescent="0.25">
      <c r="A1837" s="263" t="s">
        <v>695</v>
      </c>
      <c r="B1837" s="264" t="s">
        <v>261</v>
      </c>
      <c r="C1837" s="272" t="s">
        <v>996</v>
      </c>
      <c r="D1837" s="273">
        <v>92250</v>
      </c>
      <c r="E1837" s="273">
        <v>92250</v>
      </c>
      <c r="F1837" s="278">
        <v>0</v>
      </c>
    </row>
    <row r="1838" spans="1:6" x14ac:dyDescent="0.25">
      <c r="A1838" s="263" t="s">
        <v>695</v>
      </c>
      <c r="B1838" s="264" t="s">
        <v>261</v>
      </c>
      <c r="C1838" s="272" t="s">
        <v>997</v>
      </c>
      <c r="D1838" s="273">
        <v>99750</v>
      </c>
      <c r="E1838" s="273">
        <v>99750</v>
      </c>
      <c r="F1838" s="278">
        <v>0</v>
      </c>
    </row>
    <row r="1839" spans="1:6" x14ac:dyDescent="0.25">
      <c r="A1839" s="263" t="s">
        <v>695</v>
      </c>
      <c r="B1839" s="264" t="s">
        <v>261</v>
      </c>
      <c r="C1839" s="272" t="s">
        <v>998</v>
      </c>
      <c r="D1839" s="273">
        <v>131200</v>
      </c>
      <c r="E1839" s="273">
        <v>131200</v>
      </c>
      <c r="F1839" s="278">
        <v>0</v>
      </c>
    </row>
    <row r="1840" spans="1:6" x14ac:dyDescent="0.25">
      <c r="A1840" s="263" t="s">
        <v>695</v>
      </c>
      <c r="B1840" s="264" t="s">
        <v>261</v>
      </c>
      <c r="C1840" s="272" t="s">
        <v>999</v>
      </c>
      <c r="D1840" s="273">
        <v>57800</v>
      </c>
      <c r="E1840" s="273">
        <v>57800</v>
      </c>
      <c r="F1840" s="278">
        <v>0</v>
      </c>
    </row>
    <row r="1841" spans="1:6" x14ac:dyDescent="0.25">
      <c r="A1841" s="263" t="s">
        <v>695</v>
      </c>
      <c r="B1841" s="264" t="s">
        <v>261</v>
      </c>
      <c r="C1841" s="272" t="s">
        <v>1000</v>
      </c>
      <c r="D1841" s="273">
        <v>41800</v>
      </c>
      <c r="E1841" s="273">
        <v>41800</v>
      </c>
      <c r="F1841" s="278">
        <v>0</v>
      </c>
    </row>
    <row r="1842" spans="1:6" x14ac:dyDescent="0.25">
      <c r="A1842" s="263" t="s">
        <v>695</v>
      </c>
      <c r="B1842" s="264" t="s">
        <v>261</v>
      </c>
      <c r="C1842" s="272" t="s">
        <v>1001</v>
      </c>
      <c r="D1842" s="273">
        <v>87500</v>
      </c>
      <c r="E1842" s="273">
        <v>87500</v>
      </c>
      <c r="F1842" s="278">
        <v>0</v>
      </c>
    </row>
    <row r="1843" spans="1:6" x14ac:dyDescent="0.25">
      <c r="A1843" s="263" t="s">
        <v>695</v>
      </c>
      <c r="B1843" s="264" t="s">
        <v>261</v>
      </c>
      <c r="C1843" s="272" t="s">
        <v>1002</v>
      </c>
      <c r="D1843" s="273">
        <v>69990</v>
      </c>
      <c r="E1843" s="273">
        <v>69990</v>
      </c>
      <c r="F1843" s="278">
        <v>0</v>
      </c>
    </row>
    <row r="1844" spans="1:6" x14ac:dyDescent="0.25">
      <c r="A1844" s="263" t="s">
        <v>695</v>
      </c>
      <c r="B1844" s="264" t="s">
        <v>261</v>
      </c>
      <c r="C1844" s="272" t="s">
        <v>1003</v>
      </c>
      <c r="D1844" s="273">
        <v>64990</v>
      </c>
      <c r="E1844" s="273">
        <v>64990</v>
      </c>
      <c r="F1844" s="278">
        <v>0</v>
      </c>
    </row>
    <row r="1845" spans="1:6" x14ac:dyDescent="0.25">
      <c r="A1845" s="263" t="s">
        <v>695</v>
      </c>
      <c r="B1845" s="264" t="s">
        <v>261</v>
      </c>
      <c r="C1845" s="272" t="s">
        <v>929</v>
      </c>
      <c r="D1845" s="273">
        <v>64990</v>
      </c>
      <c r="E1845" s="273">
        <v>64990</v>
      </c>
      <c r="F1845" s="278">
        <v>0</v>
      </c>
    </row>
    <row r="1846" spans="1:6" x14ac:dyDescent="0.25">
      <c r="A1846" s="263" t="s">
        <v>695</v>
      </c>
      <c r="B1846" s="264" t="s">
        <v>523</v>
      </c>
      <c r="C1846" s="272" t="s">
        <v>918</v>
      </c>
      <c r="D1846" s="273">
        <v>362500</v>
      </c>
      <c r="E1846" s="273">
        <v>362500</v>
      </c>
      <c r="F1846" s="278">
        <v>0</v>
      </c>
    </row>
    <row r="1847" spans="1:6" x14ac:dyDescent="0.25">
      <c r="A1847" s="263" t="s">
        <v>695</v>
      </c>
      <c r="B1847" s="264" t="s">
        <v>523</v>
      </c>
      <c r="C1847" s="272" t="s">
        <v>1004</v>
      </c>
      <c r="D1847" s="273">
        <v>121690</v>
      </c>
      <c r="E1847" s="273">
        <v>121690</v>
      </c>
      <c r="F1847" s="278">
        <v>0</v>
      </c>
    </row>
    <row r="1848" spans="1:6" x14ac:dyDescent="0.25">
      <c r="A1848" s="263" t="s">
        <v>695</v>
      </c>
      <c r="B1848" s="264" t="s">
        <v>523</v>
      </c>
      <c r="C1848" s="272" t="s">
        <v>1004</v>
      </c>
      <c r="D1848" s="273">
        <v>121691</v>
      </c>
      <c r="E1848" s="273">
        <v>121691</v>
      </c>
      <c r="F1848" s="278">
        <v>0</v>
      </c>
    </row>
    <row r="1849" spans="1:6" x14ac:dyDescent="0.25">
      <c r="A1849" s="263" t="s">
        <v>695</v>
      </c>
      <c r="B1849" s="264" t="s">
        <v>523</v>
      </c>
      <c r="C1849" s="272" t="s">
        <v>1004</v>
      </c>
      <c r="D1849" s="273">
        <v>121691</v>
      </c>
      <c r="E1849" s="273">
        <v>121691</v>
      </c>
      <c r="F1849" s="278">
        <v>0</v>
      </c>
    </row>
    <row r="1850" spans="1:6" x14ac:dyDescent="0.25">
      <c r="A1850" s="263" t="s">
        <v>695</v>
      </c>
      <c r="B1850" s="264" t="s">
        <v>523</v>
      </c>
      <c r="C1850" s="272" t="s">
        <v>1004</v>
      </c>
      <c r="D1850" s="273">
        <v>121691</v>
      </c>
      <c r="E1850" s="273">
        <v>121691</v>
      </c>
      <c r="F1850" s="278">
        <v>0</v>
      </c>
    </row>
    <row r="1851" spans="1:6" x14ac:dyDescent="0.25">
      <c r="A1851" s="263" t="s">
        <v>695</v>
      </c>
      <c r="B1851" s="264" t="s">
        <v>523</v>
      </c>
      <c r="C1851" s="272" t="s">
        <v>1004</v>
      </c>
      <c r="D1851" s="273">
        <v>121691</v>
      </c>
      <c r="E1851" s="273">
        <v>121691</v>
      </c>
      <c r="F1851" s="278">
        <v>0</v>
      </c>
    </row>
    <row r="1852" spans="1:6" x14ac:dyDescent="0.25">
      <c r="A1852" s="263" t="s">
        <v>695</v>
      </c>
      <c r="B1852" s="264" t="s">
        <v>523</v>
      </c>
      <c r="C1852" s="272" t="s">
        <v>1005</v>
      </c>
      <c r="D1852" s="273">
        <v>110246</v>
      </c>
      <c r="E1852" s="273">
        <v>110246</v>
      </c>
      <c r="F1852" s="278">
        <v>0</v>
      </c>
    </row>
    <row r="1853" spans="1:6" x14ac:dyDescent="0.25">
      <c r="A1853" s="263" t="s">
        <v>695</v>
      </c>
      <c r="B1853" s="264" t="s">
        <v>523</v>
      </c>
      <c r="C1853" s="272" t="s">
        <v>1005</v>
      </c>
      <c r="D1853" s="273">
        <v>110248</v>
      </c>
      <c r="E1853" s="273">
        <v>110248</v>
      </c>
      <c r="F1853" s="278">
        <v>0</v>
      </c>
    </row>
    <row r="1854" spans="1:6" x14ac:dyDescent="0.25">
      <c r="A1854" s="263" t="s">
        <v>695</v>
      </c>
      <c r="B1854" s="264" t="s">
        <v>523</v>
      </c>
      <c r="C1854" s="272" t="s">
        <v>1005</v>
      </c>
      <c r="D1854" s="273">
        <v>110248</v>
      </c>
      <c r="E1854" s="273">
        <v>110248</v>
      </c>
      <c r="F1854" s="278">
        <v>0</v>
      </c>
    </row>
    <row r="1855" spans="1:6" x14ac:dyDescent="0.25">
      <c r="A1855" s="263" t="s">
        <v>695</v>
      </c>
      <c r="B1855" s="264" t="s">
        <v>523</v>
      </c>
      <c r="C1855" s="272" t="s">
        <v>1005</v>
      </c>
      <c r="D1855" s="273">
        <v>110248</v>
      </c>
      <c r="E1855" s="273">
        <v>110248</v>
      </c>
      <c r="F1855" s="278">
        <v>0</v>
      </c>
    </row>
    <row r="1856" spans="1:6" x14ac:dyDescent="0.25">
      <c r="A1856" s="263" t="s">
        <v>695</v>
      </c>
      <c r="B1856" s="264" t="s">
        <v>523</v>
      </c>
      <c r="C1856" s="272" t="s">
        <v>1005</v>
      </c>
      <c r="D1856" s="273">
        <v>110248</v>
      </c>
      <c r="E1856" s="273">
        <v>110248</v>
      </c>
      <c r="F1856" s="278">
        <v>0</v>
      </c>
    </row>
    <row r="1857" spans="1:6" x14ac:dyDescent="0.25">
      <c r="A1857" s="263" t="s">
        <v>695</v>
      </c>
      <c r="B1857" s="264" t="s">
        <v>523</v>
      </c>
      <c r="C1857" s="272" t="s">
        <v>1005</v>
      </c>
      <c r="D1857" s="273">
        <v>110248</v>
      </c>
      <c r="E1857" s="273">
        <v>110248</v>
      </c>
      <c r="F1857" s="278">
        <v>0</v>
      </c>
    </row>
    <row r="1858" spans="1:6" x14ac:dyDescent="0.25">
      <c r="A1858" s="263" t="s">
        <v>695</v>
      </c>
      <c r="B1858" s="264" t="s">
        <v>523</v>
      </c>
      <c r="C1858" s="272" t="s">
        <v>1005</v>
      </c>
      <c r="D1858" s="273">
        <v>110248</v>
      </c>
      <c r="E1858" s="273">
        <v>110248</v>
      </c>
      <c r="F1858" s="278">
        <v>0</v>
      </c>
    </row>
    <row r="1859" spans="1:6" x14ac:dyDescent="0.25">
      <c r="A1859" s="263" t="s">
        <v>695</v>
      </c>
      <c r="B1859" s="264" t="s">
        <v>523</v>
      </c>
      <c r="C1859" s="272" t="s">
        <v>1005</v>
      </c>
      <c r="D1859" s="273">
        <v>110248</v>
      </c>
      <c r="E1859" s="273">
        <v>110248</v>
      </c>
      <c r="F1859" s="278">
        <v>0</v>
      </c>
    </row>
    <row r="1860" spans="1:6" x14ac:dyDescent="0.25">
      <c r="A1860" s="263" t="s">
        <v>695</v>
      </c>
      <c r="B1860" s="264" t="s">
        <v>523</v>
      </c>
      <c r="C1860" s="272" t="s">
        <v>1005</v>
      </c>
      <c r="D1860" s="273">
        <v>110248</v>
      </c>
      <c r="E1860" s="273">
        <v>110248</v>
      </c>
      <c r="F1860" s="278">
        <v>0</v>
      </c>
    </row>
    <row r="1861" spans="1:6" x14ac:dyDescent="0.25">
      <c r="A1861" s="263" t="s">
        <v>695</v>
      </c>
      <c r="B1861" s="264" t="s">
        <v>523</v>
      </c>
      <c r="C1861" s="272" t="s">
        <v>1006</v>
      </c>
      <c r="D1861" s="273">
        <v>92246</v>
      </c>
      <c r="E1861" s="273">
        <v>92246</v>
      </c>
      <c r="F1861" s="278">
        <v>0</v>
      </c>
    </row>
    <row r="1862" spans="1:6" x14ac:dyDescent="0.25">
      <c r="A1862" s="263" t="s">
        <v>695</v>
      </c>
      <c r="B1862" s="264" t="s">
        <v>523</v>
      </c>
      <c r="C1862" s="272" t="s">
        <v>1006</v>
      </c>
      <c r="D1862" s="273">
        <v>92254</v>
      </c>
      <c r="E1862" s="273">
        <v>92254</v>
      </c>
      <c r="F1862" s="278">
        <v>0</v>
      </c>
    </row>
    <row r="1863" spans="1:6" x14ac:dyDescent="0.25">
      <c r="A1863" s="263" t="s">
        <v>695</v>
      </c>
      <c r="B1863" s="264" t="s">
        <v>523</v>
      </c>
      <c r="C1863" s="272" t="s">
        <v>1006</v>
      </c>
      <c r="D1863" s="273">
        <v>92254</v>
      </c>
      <c r="E1863" s="273">
        <v>92254</v>
      </c>
      <c r="F1863" s="278">
        <v>0</v>
      </c>
    </row>
    <row r="1864" spans="1:6" x14ac:dyDescent="0.25">
      <c r="A1864" s="263" t="s">
        <v>695</v>
      </c>
      <c r="B1864" s="264" t="s">
        <v>523</v>
      </c>
      <c r="C1864" s="272" t="s">
        <v>1006</v>
      </c>
      <c r="D1864" s="273">
        <v>92254</v>
      </c>
      <c r="E1864" s="273">
        <v>92254</v>
      </c>
      <c r="F1864" s="278">
        <v>0</v>
      </c>
    </row>
    <row r="1865" spans="1:6" x14ac:dyDescent="0.25">
      <c r="A1865" s="263" t="s">
        <v>695</v>
      </c>
      <c r="B1865" s="264" t="s">
        <v>523</v>
      </c>
      <c r="C1865" s="272" t="s">
        <v>1006</v>
      </c>
      <c r="D1865" s="273">
        <v>92254</v>
      </c>
      <c r="E1865" s="273">
        <v>92254</v>
      </c>
      <c r="F1865" s="278">
        <v>0</v>
      </c>
    </row>
    <row r="1866" spans="1:6" x14ac:dyDescent="0.25">
      <c r="A1866" s="263" t="s">
        <v>695</v>
      </c>
      <c r="B1866" s="264" t="s">
        <v>523</v>
      </c>
      <c r="C1866" s="272" t="s">
        <v>1006</v>
      </c>
      <c r="D1866" s="273">
        <v>92254</v>
      </c>
      <c r="E1866" s="273">
        <v>92254</v>
      </c>
      <c r="F1866" s="278">
        <v>0</v>
      </c>
    </row>
    <row r="1867" spans="1:6" x14ac:dyDescent="0.25">
      <c r="A1867" s="263" t="s">
        <v>695</v>
      </c>
      <c r="B1867" s="264" t="s">
        <v>523</v>
      </c>
      <c r="C1867" s="272" t="s">
        <v>1006</v>
      </c>
      <c r="D1867" s="273">
        <v>92254</v>
      </c>
      <c r="E1867" s="273">
        <v>92254</v>
      </c>
      <c r="F1867" s="278">
        <v>0</v>
      </c>
    </row>
    <row r="1868" spans="1:6" x14ac:dyDescent="0.25">
      <c r="A1868" s="263" t="s">
        <v>695</v>
      </c>
      <c r="B1868" s="264" t="s">
        <v>523</v>
      </c>
      <c r="C1868" s="272" t="s">
        <v>1006</v>
      </c>
      <c r="D1868" s="273">
        <v>92254</v>
      </c>
      <c r="E1868" s="273">
        <v>92254</v>
      </c>
      <c r="F1868" s="278">
        <v>0</v>
      </c>
    </row>
    <row r="1869" spans="1:6" x14ac:dyDescent="0.25">
      <c r="A1869" s="263" t="s">
        <v>695</v>
      </c>
      <c r="B1869" s="264" t="s">
        <v>523</v>
      </c>
      <c r="C1869" s="272" t="s">
        <v>1006</v>
      </c>
      <c r="D1869" s="273">
        <v>92254</v>
      </c>
      <c r="E1869" s="273">
        <v>92254</v>
      </c>
      <c r="F1869" s="278">
        <v>0</v>
      </c>
    </row>
    <row r="1870" spans="1:6" x14ac:dyDescent="0.25">
      <c r="A1870" s="263" t="s">
        <v>695</v>
      </c>
      <c r="B1870" s="264" t="s">
        <v>523</v>
      </c>
      <c r="C1870" s="272" t="s">
        <v>1006</v>
      </c>
      <c r="D1870" s="273">
        <v>92254</v>
      </c>
      <c r="E1870" s="273">
        <v>92254</v>
      </c>
      <c r="F1870" s="278">
        <v>0</v>
      </c>
    </row>
    <row r="1871" spans="1:6" x14ac:dyDescent="0.25">
      <c r="A1871" s="263" t="s">
        <v>695</v>
      </c>
      <c r="B1871" s="264" t="s">
        <v>523</v>
      </c>
      <c r="C1871" s="272" t="s">
        <v>1006</v>
      </c>
      <c r="D1871" s="273">
        <v>92254</v>
      </c>
      <c r="E1871" s="273">
        <v>92254</v>
      </c>
      <c r="F1871" s="278">
        <v>0</v>
      </c>
    </row>
    <row r="1872" spans="1:6" x14ac:dyDescent="0.25">
      <c r="A1872" s="263" t="s">
        <v>695</v>
      </c>
      <c r="B1872" s="264" t="s">
        <v>523</v>
      </c>
      <c r="C1872" s="272" t="s">
        <v>1006</v>
      </c>
      <c r="D1872" s="273">
        <v>92254</v>
      </c>
      <c r="E1872" s="273">
        <v>92254</v>
      </c>
      <c r="F1872" s="278">
        <v>0</v>
      </c>
    </row>
    <row r="1873" spans="1:6" x14ac:dyDescent="0.25">
      <c r="A1873" s="263" t="s">
        <v>695</v>
      </c>
      <c r="B1873" s="264" t="s">
        <v>523</v>
      </c>
      <c r="C1873" s="272" t="s">
        <v>1006</v>
      </c>
      <c r="D1873" s="273">
        <v>92254</v>
      </c>
      <c r="E1873" s="273">
        <v>92254</v>
      </c>
      <c r="F1873" s="278">
        <v>0</v>
      </c>
    </row>
    <row r="1874" spans="1:6" x14ac:dyDescent="0.25">
      <c r="A1874" s="263" t="s">
        <v>695</v>
      </c>
      <c r="B1874" s="264" t="s">
        <v>523</v>
      </c>
      <c r="C1874" s="272" t="s">
        <v>1006</v>
      </c>
      <c r="D1874" s="273">
        <v>92254</v>
      </c>
      <c r="E1874" s="273">
        <v>92254</v>
      </c>
      <c r="F1874" s="278">
        <v>0</v>
      </c>
    </row>
    <row r="1875" spans="1:6" x14ac:dyDescent="0.25">
      <c r="A1875" s="263" t="s">
        <v>695</v>
      </c>
      <c r="B1875" s="264" t="s">
        <v>523</v>
      </c>
      <c r="C1875" s="272" t="s">
        <v>1006</v>
      </c>
      <c r="D1875" s="273">
        <v>92254</v>
      </c>
      <c r="E1875" s="273">
        <v>92254</v>
      </c>
      <c r="F1875" s="278">
        <v>0</v>
      </c>
    </row>
    <row r="1876" spans="1:6" x14ac:dyDescent="0.25">
      <c r="A1876" s="263" t="s">
        <v>695</v>
      </c>
      <c r="B1876" s="264" t="s">
        <v>523</v>
      </c>
      <c r="C1876" s="272" t="s">
        <v>1006</v>
      </c>
      <c r="D1876" s="273">
        <v>92254</v>
      </c>
      <c r="E1876" s="273">
        <v>92254</v>
      </c>
      <c r="F1876" s="278">
        <v>0</v>
      </c>
    </row>
    <row r="1877" spans="1:6" x14ac:dyDescent="0.25">
      <c r="A1877" s="263" t="s">
        <v>695</v>
      </c>
      <c r="B1877" s="264" t="s">
        <v>523</v>
      </c>
      <c r="C1877" s="272" t="s">
        <v>1006</v>
      </c>
      <c r="D1877" s="273">
        <v>92254</v>
      </c>
      <c r="E1877" s="273">
        <v>92254</v>
      </c>
      <c r="F1877" s="278">
        <v>0</v>
      </c>
    </row>
    <row r="1878" spans="1:6" x14ac:dyDescent="0.25">
      <c r="A1878" s="263" t="s">
        <v>695</v>
      </c>
      <c r="B1878" s="264" t="s">
        <v>523</v>
      </c>
      <c r="C1878" s="272" t="s">
        <v>1006</v>
      </c>
      <c r="D1878" s="273">
        <v>92254</v>
      </c>
      <c r="E1878" s="273">
        <v>92254</v>
      </c>
      <c r="F1878" s="278">
        <v>0</v>
      </c>
    </row>
    <row r="1879" spans="1:6" x14ac:dyDescent="0.25">
      <c r="A1879" s="263" t="s">
        <v>695</v>
      </c>
      <c r="B1879" s="264" t="s">
        <v>523</v>
      </c>
      <c r="C1879" s="272" t="s">
        <v>1006</v>
      </c>
      <c r="D1879" s="273">
        <v>92254</v>
      </c>
      <c r="E1879" s="273">
        <v>92254</v>
      </c>
      <c r="F1879" s="278">
        <v>0</v>
      </c>
    </row>
    <row r="1880" spans="1:6" x14ac:dyDescent="0.25">
      <c r="A1880" s="263" t="s">
        <v>695</v>
      </c>
      <c r="B1880" s="264" t="s">
        <v>523</v>
      </c>
      <c r="C1880" s="272" t="s">
        <v>1006</v>
      </c>
      <c r="D1880" s="273">
        <v>92254</v>
      </c>
      <c r="E1880" s="273">
        <v>92254</v>
      </c>
      <c r="F1880" s="278">
        <v>0</v>
      </c>
    </row>
    <row r="1881" spans="1:6" x14ac:dyDescent="0.25">
      <c r="A1881" s="263" t="s">
        <v>695</v>
      </c>
      <c r="B1881" s="264" t="s">
        <v>523</v>
      </c>
      <c r="C1881" s="272" t="s">
        <v>1007</v>
      </c>
      <c r="D1881" s="273">
        <v>144456</v>
      </c>
      <c r="E1881" s="273">
        <v>144456</v>
      </c>
      <c r="F1881" s="278">
        <v>0</v>
      </c>
    </row>
    <row r="1882" spans="1:6" x14ac:dyDescent="0.25">
      <c r="A1882" s="263" t="s">
        <v>695</v>
      </c>
      <c r="B1882" s="264" t="s">
        <v>261</v>
      </c>
      <c r="C1882" s="272" t="s">
        <v>1008</v>
      </c>
      <c r="D1882" s="273">
        <v>38741</v>
      </c>
      <c r="E1882" s="273">
        <v>38741</v>
      </c>
      <c r="F1882" s="278">
        <v>0</v>
      </c>
    </row>
    <row r="1883" spans="1:6" x14ac:dyDescent="0.25">
      <c r="A1883" s="263" t="s">
        <v>695</v>
      </c>
      <c r="B1883" s="264" t="s">
        <v>521</v>
      </c>
      <c r="C1883" s="272" t="s">
        <v>1009</v>
      </c>
      <c r="D1883" s="273">
        <v>38120</v>
      </c>
      <c r="E1883" s="273">
        <v>38120</v>
      </c>
      <c r="F1883" s="278">
        <v>0</v>
      </c>
    </row>
    <row r="1884" spans="1:6" x14ac:dyDescent="0.25">
      <c r="A1884" s="263" t="s">
        <v>695</v>
      </c>
      <c r="B1884" s="264" t="s">
        <v>261</v>
      </c>
      <c r="C1884" s="272" t="s">
        <v>1010</v>
      </c>
      <c r="D1884" s="273">
        <v>38600</v>
      </c>
      <c r="E1884" s="273">
        <v>38600</v>
      </c>
      <c r="F1884" s="278">
        <v>0</v>
      </c>
    </row>
    <row r="1885" spans="1:6" x14ac:dyDescent="0.25">
      <c r="A1885" s="263" t="s">
        <v>695</v>
      </c>
      <c r="B1885" s="264" t="s">
        <v>521</v>
      </c>
      <c r="C1885" s="272" t="s">
        <v>1011</v>
      </c>
      <c r="D1885" s="273">
        <v>34320</v>
      </c>
      <c r="E1885" s="273">
        <v>34320</v>
      </c>
      <c r="F1885" s="278">
        <v>0</v>
      </c>
    </row>
    <row r="1886" spans="1:6" x14ac:dyDescent="0.25">
      <c r="A1886" s="263" t="s">
        <v>695</v>
      </c>
      <c r="B1886" s="264" t="s">
        <v>261</v>
      </c>
      <c r="C1886" s="272" t="s">
        <v>1012</v>
      </c>
      <c r="D1886" s="273">
        <v>45800</v>
      </c>
      <c r="E1886" s="273">
        <v>45800</v>
      </c>
      <c r="F1886" s="278">
        <v>0</v>
      </c>
    </row>
    <row r="1887" spans="1:6" x14ac:dyDescent="0.25">
      <c r="A1887" s="263" t="s">
        <v>695</v>
      </c>
      <c r="B1887" s="264" t="s">
        <v>261</v>
      </c>
      <c r="C1887" s="272" t="s">
        <v>837</v>
      </c>
      <c r="D1887" s="273">
        <v>320000</v>
      </c>
      <c r="E1887" s="273">
        <v>320000</v>
      </c>
      <c r="F1887" s="278">
        <v>0</v>
      </c>
    </row>
    <row r="1888" spans="1:6" x14ac:dyDescent="0.25">
      <c r="A1888" s="263" t="s">
        <v>695</v>
      </c>
      <c r="B1888" s="264" t="s">
        <v>527</v>
      </c>
      <c r="C1888" s="272" t="s">
        <v>1013</v>
      </c>
      <c r="D1888" s="273">
        <v>152960</v>
      </c>
      <c r="E1888" s="273">
        <v>152960</v>
      </c>
      <c r="F1888" s="278">
        <v>0</v>
      </c>
    </row>
    <row r="1889" spans="1:6" x14ac:dyDescent="0.25">
      <c r="A1889" s="263" t="s">
        <v>695</v>
      </c>
      <c r="B1889" s="264" t="s">
        <v>261</v>
      </c>
      <c r="C1889" s="272" t="s">
        <v>1014</v>
      </c>
      <c r="D1889" s="273">
        <v>184243</v>
      </c>
      <c r="E1889" s="273">
        <v>184243</v>
      </c>
      <c r="F1889" s="278">
        <v>0</v>
      </c>
    </row>
    <row r="1890" spans="1:6" x14ac:dyDescent="0.25">
      <c r="A1890" s="263" t="s">
        <v>695</v>
      </c>
      <c r="B1890" s="264" t="s">
        <v>261</v>
      </c>
      <c r="C1890" s="272" t="s">
        <v>1015</v>
      </c>
      <c r="D1890" s="273">
        <v>83125</v>
      </c>
      <c r="E1890" s="273">
        <v>83125</v>
      </c>
      <c r="F1890" s="278">
        <v>0</v>
      </c>
    </row>
    <row r="1891" spans="1:6" x14ac:dyDescent="0.25">
      <c r="A1891" s="263" t="s">
        <v>695</v>
      </c>
      <c r="B1891" s="264" t="s">
        <v>261</v>
      </c>
      <c r="C1891" s="272" t="s">
        <v>1016</v>
      </c>
      <c r="D1891" s="273">
        <v>249375</v>
      </c>
      <c r="E1891" s="273">
        <v>249375</v>
      </c>
      <c r="F1891" s="278">
        <v>0</v>
      </c>
    </row>
    <row r="1892" spans="1:6" x14ac:dyDescent="0.25">
      <c r="A1892" s="263" t="s">
        <v>695</v>
      </c>
      <c r="B1892" s="264" t="s">
        <v>261</v>
      </c>
      <c r="C1892" s="272" t="s">
        <v>1017</v>
      </c>
      <c r="D1892" s="273">
        <v>187500</v>
      </c>
      <c r="E1892" s="273">
        <v>187500</v>
      </c>
      <c r="F1892" s="278">
        <v>0</v>
      </c>
    </row>
    <row r="1893" spans="1:6" x14ac:dyDescent="0.25">
      <c r="A1893" s="263" t="s">
        <v>695</v>
      </c>
      <c r="B1893" s="264" t="s">
        <v>521</v>
      </c>
      <c r="C1893" s="272" t="s">
        <v>1018</v>
      </c>
      <c r="D1893" s="273">
        <v>64675</v>
      </c>
      <c r="E1893" s="273">
        <v>64675</v>
      </c>
      <c r="F1893" s="278">
        <v>0</v>
      </c>
    </row>
    <row r="1894" spans="1:6" x14ac:dyDescent="0.25">
      <c r="A1894" s="263" t="s">
        <v>695</v>
      </c>
      <c r="B1894" s="264" t="s">
        <v>521</v>
      </c>
      <c r="C1894" s="272" t="s">
        <v>1018</v>
      </c>
      <c r="D1894" s="273">
        <v>64675</v>
      </c>
      <c r="E1894" s="273">
        <v>64675</v>
      </c>
      <c r="F1894" s="278">
        <v>0</v>
      </c>
    </row>
    <row r="1895" spans="1:6" x14ac:dyDescent="0.25">
      <c r="A1895" s="263" t="s">
        <v>695</v>
      </c>
      <c r="B1895" s="264" t="s">
        <v>261</v>
      </c>
      <c r="C1895" s="272" t="s">
        <v>1019</v>
      </c>
      <c r="D1895" s="273">
        <v>249375</v>
      </c>
      <c r="E1895" s="273">
        <v>249375</v>
      </c>
      <c r="F1895" s="278">
        <v>0</v>
      </c>
    </row>
    <row r="1896" spans="1:6" ht="30" x14ac:dyDescent="0.25">
      <c r="A1896" s="263" t="s">
        <v>695</v>
      </c>
      <c r="B1896" s="264" t="s">
        <v>261</v>
      </c>
      <c r="C1896" s="272" t="s">
        <v>1020</v>
      </c>
      <c r="D1896" s="273">
        <v>299995</v>
      </c>
      <c r="E1896" s="273">
        <v>299995</v>
      </c>
      <c r="F1896" s="278">
        <v>0</v>
      </c>
    </row>
    <row r="1897" spans="1:6" x14ac:dyDescent="0.25">
      <c r="A1897" s="263" t="s">
        <v>695</v>
      </c>
      <c r="B1897" s="264" t="s">
        <v>521</v>
      </c>
      <c r="C1897" s="272" t="s">
        <v>1021</v>
      </c>
      <c r="D1897" s="273">
        <v>43000</v>
      </c>
      <c r="E1897" s="273">
        <v>43000</v>
      </c>
      <c r="F1897" s="278">
        <v>0</v>
      </c>
    </row>
    <row r="1898" spans="1:6" x14ac:dyDescent="0.25">
      <c r="A1898" s="263" t="s">
        <v>695</v>
      </c>
      <c r="B1898" s="264" t="s">
        <v>261</v>
      </c>
      <c r="C1898" s="272" t="s">
        <v>1022</v>
      </c>
      <c r="D1898" s="273">
        <v>76944</v>
      </c>
      <c r="E1898" s="273">
        <v>76944</v>
      </c>
      <c r="F1898" s="278">
        <v>0</v>
      </c>
    </row>
    <row r="1899" spans="1:6" x14ac:dyDescent="0.25">
      <c r="A1899" s="263" t="s">
        <v>695</v>
      </c>
      <c r="B1899" s="264" t="s">
        <v>521</v>
      </c>
      <c r="C1899" s="272" t="s">
        <v>1023</v>
      </c>
      <c r="D1899" s="273">
        <v>54988</v>
      </c>
      <c r="E1899" s="273">
        <v>54988</v>
      </c>
      <c r="F1899" s="278">
        <v>0</v>
      </c>
    </row>
    <row r="1900" spans="1:6" x14ac:dyDescent="0.25">
      <c r="A1900" s="263" t="s">
        <v>695</v>
      </c>
      <c r="B1900" s="264" t="s">
        <v>558</v>
      </c>
      <c r="C1900" s="272" t="s">
        <v>1024</v>
      </c>
      <c r="D1900" s="273">
        <v>129360</v>
      </c>
      <c r="E1900" s="273">
        <v>129360</v>
      </c>
      <c r="F1900" s="278">
        <v>0</v>
      </c>
    </row>
    <row r="1901" spans="1:6" x14ac:dyDescent="0.25">
      <c r="A1901" s="263" t="s">
        <v>695</v>
      </c>
      <c r="B1901" s="264" t="s">
        <v>558</v>
      </c>
      <c r="C1901" s="272" t="s">
        <v>1025</v>
      </c>
      <c r="D1901" s="273">
        <v>173152</v>
      </c>
      <c r="E1901" s="273">
        <v>173152</v>
      </c>
      <c r="F1901" s="278">
        <v>0</v>
      </c>
    </row>
    <row r="1902" spans="1:6" x14ac:dyDescent="0.25">
      <c r="A1902" s="263" t="s">
        <v>695</v>
      </c>
      <c r="B1902" s="264" t="s">
        <v>558</v>
      </c>
      <c r="C1902" s="272" t="s">
        <v>917</v>
      </c>
      <c r="D1902" s="273">
        <v>22000</v>
      </c>
      <c r="E1902" s="273">
        <v>22000</v>
      </c>
      <c r="F1902" s="278">
        <v>0</v>
      </c>
    </row>
    <row r="1903" spans="1:6" x14ac:dyDescent="0.25">
      <c r="A1903" s="263" t="s">
        <v>695</v>
      </c>
      <c r="B1903" s="264" t="s">
        <v>558</v>
      </c>
      <c r="C1903" s="272" t="s">
        <v>1026</v>
      </c>
      <c r="D1903" s="273">
        <v>211650</v>
      </c>
      <c r="E1903" s="273">
        <v>211650</v>
      </c>
      <c r="F1903" s="278">
        <v>0</v>
      </c>
    </row>
    <row r="1904" spans="1:6" x14ac:dyDescent="0.25">
      <c r="A1904" s="263" t="s">
        <v>695</v>
      </c>
      <c r="B1904" s="264" t="s">
        <v>558</v>
      </c>
      <c r="C1904" s="272" t="s">
        <v>1027</v>
      </c>
      <c r="D1904" s="273">
        <v>122938</v>
      </c>
      <c r="E1904" s="273">
        <v>122938</v>
      </c>
      <c r="F1904" s="278">
        <v>0</v>
      </c>
    </row>
    <row r="1905" spans="1:6" x14ac:dyDescent="0.25">
      <c r="A1905" s="263" t="s">
        <v>695</v>
      </c>
      <c r="B1905" s="264" t="s">
        <v>558</v>
      </c>
      <c r="C1905" s="272" t="s">
        <v>993</v>
      </c>
      <c r="D1905" s="273">
        <v>199988</v>
      </c>
      <c r="E1905" s="273">
        <v>199988</v>
      </c>
      <c r="F1905" s="278">
        <v>0</v>
      </c>
    </row>
    <row r="1906" spans="1:6" x14ac:dyDescent="0.25">
      <c r="A1906" s="263" t="s">
        <v>695</v>
      </c>
      <c r="B1906" s="264" t="s">
        <v>527</v>
      </c>
      <c r="C1906" s="272" t="s">
        <v>1028</v>
      </c>
      <c r="D1906" s="273">
        <v>45400</v>
      </c>
      <c r="E1906" s="273">
        <v>45400</v>
      </c>
      <c r="F1906" s="278">
        <v>0</v>
      </c>
    </row>
    <row r="1907" spans="1:6" x14ac:dyDescent="0.25">
      <c r="A1907" s="263" t="s">
        <v>695</v>
      </c>
      <c r="B1907" s="264" t="s">
        <v>527</v>
      </c>
      <c r="C1907" s="272" t="s">
        <v>1029</v>
      </c>
      <c r="D1907" s="273">
        <v>94125</v>
      </c>
      <c r="E1907" s="273">
        <v>94125</v>
      </c>
      <c r="F1907" s="278">
        <v>0</v>
      </c>
    </row>
    <row r="1908" spans="1:6" x14ac:dyDescent="0.25">
      <c r="A1908" s="263" t="s">
        <v>695</v>
      </c>
      <c r="B1908" s="264" t="s">
        <v>527</v>
      </c>
      <c r="C1908" s="272" t="s">
        <v>1030</v>
      </c>
      <c r="D1908" s="273">
        <v>40000</v>
      </c>
      <c r="E1908" s="273">
        <v>40000</v>
      </c>
      <c r="F1908" s="278">
        <v>0</v>
      </c>
    </row>
    <row r="1909" spans="1:6" x14ac:dyDescent="0.25">
      <c r="A1909" s="263" t="s">
        <v>695</v>
      </c>
      <c r="B1909" s="264" t="s">
        <v>527</v>
      </c>
      <c r="C1909" s="272" t="s">
        <v>1030</v>
      </c>
      <c r="D1909" s="273">
        <v>40000</v>
      </c>
      <c r="E1909" s="273">
        <v>40000</v>
      </c>
      <c r="F1909" s="278">
        <v>0</v>
      </c>
    </row>
    <row r="1910" spans="1:6" x14ac:dyDescent="0.25">
      <c r="A1910" s="263" t="s">
        <v>695</v>
      </c>
      <c r="B1910" s="264" t="s">
        <v>527</v>
      </c>
      <c r="C1910" s="272" t="s">
        <v>1030</v>
      </c>
      <c r="D1910" s="273">
        <v>40000</v>
      </c>
      <c r="E1910" s="273">
        <v>40000</v>
      </c>
      <c r="F1910" s="278">
        <v>0</v>
      </c>
    </row>
    <row r="1911" spans="1:6" x14ac:dyDescent="0.25">
      <c r="A1911" s="263" t="s">
        <v>695</v>
      </c>
      <c r="B1911" s="264" t="s">
        <v>527</v>
      </c>
      <c r="C1911" s="272" t="s">
        <v>1030</v>
      </c>
      <c r="D1911" s="273">
        <v>40000</v>
      </c>
      <c r="E1911" s="273">
        <v>40000</v>
      </c>
      <c r="F1911" s="278">
        <v>0</v>
      </c>
    </row>
    <row r="1912" spans="1:6" x14ac:dyDescent="0.25">
      <c r="A1912" s="263" t="s">
        <v>695</v>
      </c>
      <c r="B1912" s="264" t="s">
        <v>527</v>
      </c>
      <c r="C1912" s="272" t="s">
        <v>1030</v>
      </c>
      <c r="D1912" s="273">
        <v>40000</v>
      </c>
      <c r="E1912" s="273">
        <v>40000</v>
      </c>
      <c r="F1912" s="278">
        <v>0</v>
      </c>
    </row>
    <row r="1913" spans="1:6" x14ac:dyDescent="0.25">
      <c r="A1913" s="263" t="s">
        <v>695</v>
      </c>
      <c r="B1913" s="264" t="s">
        <v>527</v>
      </c>
      <c r="C1913" s="272" t="s">
        <v>1030</v>
      </c>
      <c r="D1913" s="273">
        <v>40000</v>
      </c>
      <c r="E1913" s="273">
        <v>40000</v>
      </c>
      <c r="F1913" s="278">
        <v>0</v>
      </c>
    </row>
    <row r="1914" spans="1:6" x14ac:dyDescent="0.25">
      <c r="A1914" s="263" t="s">
        <v>695</v>
      </c>
      <c r="B1914" s="264" t="s">
        <v>527</v>
      </c>
      <c r="C1914" s="272" t="s">
        <v>1031</v>
      </c>
      <c r="D1914" s="273">
        <v>46000</v>
      </c>
      <c r="E1914" s="273">
        <v>46000</v>
      </c>
      <c r="F1914" s="278">
        <v>0</v>
      </c>
    </row>
    <row r="1915" spans="1:6" x14ac:dyDescent="0.25">
      <c r="A1915" s="263" t="s">
        <v>695</v>
      </c>
      <c r="B1915" s="264" t="s">
        <v>527</v>
      </c>
      <c r="C1915" s="272" t="s">
        <v>1031</v>
      </c>
      <c r="D1915" s="273">
        <v>46000</v>
      </c>
      <c r="E1915" s="273">
        <v>46000</v>
      </c>
      <c r="F1915" s="278">
        <v>0</v>
      </c>
    </row>
    <row r="1916" spans="1:6" x14ac:dyDescent="0.25">
      <c r="A1916" s="263" t="s">
        <v>695</v>
      </c>
      <c r="B1916" s="264" t="s">
        <v>521</v>
      </c>
      <c r="C1916" s="272" t="s">
        <v>876</v>
      </c>
      <c r="D1916" s="273">
        <v>342000</v>
      </c>
      <c r="E1916" s="273">
        <v>342000</v>
      </c>
      <c r="F1916" s="278">
        <v>0</v>
      </c>
    </row>
    <row r="1917" spans="1:6" x14ac:dyDescent="0.25">
      <c r="A1917" s="263" t="s">
        <v>695</v>
      </c>
      <c r="B1917" s="264" t="s">
        <v>521</v>
      </c>
      <c r="C1917" s="272" t="s">
        <v>1032</v>
      </c>
      <c r="D1917" s="273">
        <v>180000</v>
      </c>
      <c r="E1917" s="273">
        <v>180000</v>
      </c>
      <c r="F1917" s="278">
        <v>0</v>
      </c>
    </row>
    <row r="1918" spans="1:6" ht="30" x14ac:dyDescent="0.25">
      <c r="A1918" s="263" t="s">
        <v>695</v>
      </c>
      <c r="B1918" s="264" t="s">
        <v>527</v>
      </c>
      <c r="C1918" s="272" t="s">
        <v>1033</v>
      </c>
      <c r="D1918" s="273">
        <v>158800</v>
      </c>
      <c r="E1918" s="273">
        <v>158800</v>
      </c>
      <c r="F1918" s="278">
        <v>0</v>
      </c>
    </row>
    <row r="1919" spans="1:6" x14ac:dyDescent="0.25">
      <c r="A1919" s="263" t="s">
        <v>695</v>
      </c>
      <c r="B1919" s="264" t="s">
        <v>527</v>
      </c>
      <c r="C1919" s="272" t="s">
        <v>1034</v>
      </c>
      <c r="D1919" s="273">
        <v>28600</v>
      </c>
      <c r="E1919" s="273">
        <v>28600</v>
      </c>
      <c r="F1919" s="278">
        <v>0</v>
      </c>
    </row>
    <row r="1920" spans="1:6" x14ac:dyDescent="0.25">
      <c r="A1920" s="263" t="s">
        <v>695</v>
      </c>
      <c r="B1920" s="264" t="s">
        <v>558</v>
      </c>
      <c r="C1920" s="272" t="s">
        <v>1035</v>
      </c>
      <c r="D1920" s="273">
        <v>78800</v>
      </c>
      <c r="E1920" s="273">
        <v>78800</v>
      </c>
      <c r="F1920" s="278">
        <v>0</v>
      </c>
    </row>
    <row r="1921" spans="1:6" x14ac:dyDescent="0.25">
      <c r="A1921" s="263" t="s">
        <v>695</v>
      </c>
      <c r="B1921" s="264" t="s">
        <v>558</v>
      </c>
      <c r="C1921" s="272" t="s">
        <v>1036</v>
      </c>
      <c r="D1921" s="273">
        <v>35984</v>
      </c>
      <c r="E1921" s="273">
        <v>35984</v>
      </c>
      <c r="F1921" s="278">
        <v>0</v>
      </c>
    </row>
    <row r="1922" spans="1:6" x14ac:dyDescent="0.25">
      <c r="A1922" s="263" t="s">
        <v>695</v>
      </c>
      <c r="B1922" s="264" t="s">
        <v>527</v>
      </c>
      <c r="C1922" s="272" t="s">
        <v>1037</v>
      </c>
      <c r="D1922" s="273">
        <v>418500</v>
      </c>
      <c r="E1922" s="273">
        <v>418500</v>
      </c>
      <c r="F1922" s="278">
        <v>0</v>
      </c>
    </row>
    <row r="1923" spans="1:6" x14ac:dyDescent="0.25">
      <c r="A1923" s="263" t="s">
        <v>695</v>
      </c>
      <c r="B1923" s="264" t="s">
        <v>558</v>
      </c>
      <c r="C1923" s="272" t="s">
        <v>1038</v>
      </c>
      <c r="D1923" s="273">
        <v>124988</v>
      </c>
      <c r="E1923" s="273">
        <v>124988</v>
      </c>
      <c r="F1923" s="278">
        <v>0</v>
      </c>
    </row>
    <row r="1924" spans="1:6" x14ac:dyDescent="0.25">
      <c r="A1924" s="263" t="s">
        <v>695</v>
      </c>
      <c r="B1924" s="264" t="s">
        <v>558</v>
      </c>
      <c r="C1924" s="272" t="s">
        <v>1039</v>
      </c>
      <c r="D1924" s="273">
        <v>480000</v>
      </c>
      <c r="E1924" s="273">
        <v>480000</v>
      </c>
      <c r="F1924" s="278">
        <v>0</v>
      </c>
    </row>
    <row r="1925" spans="1:6" x14ac:dyDescent="0.25">
      <c r="A1925" s="263" t="s">
        <v>695</v>
      </c>
      <c r="B1925" s="264" t="s">
        <v>527</v>
      </c>
      <c r="C1925" s="272" t="s">
        <v>1040</v>
      </c>
      <c r="D1925" s="273">
        <v>149057</v>
      </c>
      <c r="E1925" s="273">
        <v>149057</v>
      </c>
      <c r="F1925" s="278">
        <v>0</v>
      </c>
    </row>
    <row r="1926" spans="1:6" x14ac:dyDescent="0.25">
      <c r="A1926" s="263" t="s">
        <v>695</v>
      </c>
      <c r="B1926" s="264" t="s">
        <v>525</v>
      </c>
      <c r="C1926" s="272" t="s">
        <v>1041</v>
      </c>
      <c r="D1926" s="273">
        <v>134900</v>
      </c>
      <c r="E1926" s="273">
        <v>134900</v>
      </c>
      <c r="F1926" s="278">
        <v>0</v>
      </c>
    </row>
    <row r="1927" spans="1:6" x14ac:dyDescent="0.25">
      <c r="A1927" s="263" t="s">
        <v>695</v>
      </c>
      <c r="B1927" s="264" t="s">
        <v>525</v>
      </c>
      <c r="C1927" s="272" t="s">
        <v>1042</v>
      </c>
      <c r="D1927" s="273">
        <v>239900</v>
      </c>
      <c r="E1927" s="273">
        <v>239900</v>
      </c>
      <c r="F1927" s="278">
        <v>0</v>
      </c>
    </row>
    <row r="1928" spans="1:6" x14ac:dyDescent="0.25">
      <c r="A1928" s="263" t="s">
        <v>695</v>
      </c>
      <c r="B1928" s="264" t="s">
        <v>525</v>
      </c>
      <c r="C1928" s="272" t="s">
        <v>929</v>
      </c>
      <c r="D1928" s="273">
        <v>199950</v>
      </c>
      <c r="E1928" s="273">
        <v>199950</v>
      </c>
      <c r="F1928" s="278">
        <v>0</v>
      </c>
    </row>
    <row r="1929" spans="1:6" x14ac:dyDescent="0.25">
      <c r="A1929" s="263" t="s">
        <v>695</v>
      </c>
      <c r="B1929" s="264" t="s">
        <v>525</v>
      </c>
      <c r="C1929" s="272" t="s">
        <v>1043</v>
      </c>
      <c r="D1929" s="273">
        <v>37900</v>
      </c>
      <c r="E1929" s="273">
        <v>37900</v>
      </c>
      <c r="F1929" s="278">
        <v>0</v>
      </c>
    </row>
    <row r="1930" spans="1:6" x14ac:dyDescent="0.25">
      <c r="A1930" s="263" t="s">
        <v>695</v>
      </c>
      <c r="B1930" s="264" t="s">
        <v>527</v>
      </c>
      <c r="C1930" s="272" t="s">
        <v>1044</v>
      </c>
      <c r="D1930" s="273">
        <v>109990</v>
      </c>
      <c r="E1930" s="273">
        <v>109990</v>
      </c>
      <c r="F1930" s="278">
        <v>0</v>
      </c>
    </row>
    <row r="1931" spans="1:6" x14ac:dyDescent="0.25">
      <c r="A1931" s="263" t="s">
        <v>695</v>
      </c>
      <c r="B1931" s="264" t="s">
        <v>525</v>
      </c>
      <c r="C1931" s="272" t="s">
        <v>1045</v>
      </c>
      <c r="D1931" s="273">
        <v>32744</v>
      </c>
      <c r="E1931" s="273">
        <v>32744</v>
      </c>
      <c r="F1931" s="278">
        <v>0</v>
      </c>
    </row>
    <row r="1932" spans="1:6" x14ac:dyDescent="0.25">
      <c r="A1932" s="263" t="s">
        <v>695</v>
      </c>
      <c r="B1932" s="264" t="s">
        <v>525</v>
      </c>
      <c r="C1932" s="272" t="s">
        <v>878</v>
      </c>
      <c r="D1932" s="273">
        <v>8956</v>
      </c>
      <c r="E1932" s="273">
        <v>8956</v>
      </c>
      <c r="F1932" s="278">
        <v>0</v>
      </c>
    </row>
    <row r="1933" spans="1:6" x14ac:dyDescent="0.25">
      <c r="A1933" s="263" t="s">
        <v>695</v>
      </c>
      <c r="B1933" s="264" t="s">
        <v>525</v>
      </c>
      <c r="C1933" s="272" t="s">
        <v>1046</v>
      </c>
      <c r="D1933" s="273">
        <v>37000</v>
      </c>
      <c r="E1933" s="273">
        <v>37000</v>
      </c>
      <c r="F1933" s="278">
        <v>0</v>
      </c>
    </row>
    <row r="1934" spans="1:6" x14ac:dyDescent="0.25">
      <c r="A1934" s="263" t="s">
        <v>695</v>
      </c>
      <c r="B1934" s="264" t="s">
        <v>525</v>
      </c>
      <c r="C1934" s="272" t="s">
        <v>1047</v>
      </c>
      <c r="D1934" s="273">
        <v>97500</v>
      </c>
      <c r="E1934" s="273">
        <v>97500</v>
      </c>
      <c r="F1934" s="278">
        <v>0</v>
      </c>
    </row>
    <row r="1935" spans="1:6" x14ac:dyDescent="0.25">
      <c r="A1935" s="263" t="s">
        <v>695</v>
      </c>
      <c r="B1935" s="264" t="s">
        <v>525</v>
      </c>
      <c r="C1935" s="272" t="s">
        <v>1048</v>
      </c>
      <c r="D1935" s="273">
        <v>359900</v>
      </c>
      <c r="E1935" s="273">
        <v>359900</v>
      </c>
      <c r="F1935" s="278">
        <v>0</v>
      </c>
    </row>
    <row r="1936" spans="1:6" x14ac:dyDescent="0.25">
      <c r="A1936" s="263" t="s">
        <v>695</v>
      </c>
      <c r="B1936" s="264" t="s">
        <v>525</v>
      </c>
      <c r="C1936" s="272" t="s">
        <v>1049</v>
      </c>
      <c r="D1936" s="273">
        <v>131125</v>
      </c>
      <c r="E1936" s="273">
        <v>131125</v>
      </c>
      <c r="F1936" s="278">
        <v>0</v>
      </c>
    </row>
    <row r="1937" spans="1:6" x14ac:dyDescent="0.25">
      <c r="A1937" s="263" t="s">
        <v>695</v>
      </c>
      <c r="B1937" s="264" t="s">
        <v>525</v>
      </c>
      <c r="C1937" s="272" t="s">
        <v>1050</v>
      </c>
      <c r="D1937" s="273">
        <v>359000</v>
      </c>
      <c r="E1937" s="273">
        <v>359000</v>
      </c>
      <c r="F1937" s="278">
        <v>0</v>
      </c>
    </row>
    <row r="1938" spans="1:6" x14ac:dyDescent="0.25">
      <c r="A1938" s="263" t="s">
        <v>695</v>
      </c>
      <c r="B1938" s="264" t="s">
        <v>525</v>
      </c>
      <c r="C1938" s="272" t="s">
        <v>838</v>
      </c>
      <c r="D1938" s="273">
        <v>53889</v>
      </c>
      <c r="E1938" s="273">
        <v>53889</v>
      </c>
      <c r="F1938" s="278">
        <v>0</v>
      </c>
    </row>
    <row r="1939" spans="1:6" x14ac:dyDescent="0.25">
      <c r="A1939" s="263" t="s">
        <v>695</v>
      </c>
      <c r="B1939" s="264" t="s">
        <v>525</v>
      </c>
      <c r="C1939" s="272" t="s">
        <v>1051</v>
      </c>
      <c r="D1939" s="273">
        <v>66073</v>
      </c>
      <c r="E1939" s="273">
        <v>66073</v>
      </c>
      <c r="F1939" s="278">
        <v>0</v>
      </c>
    </row>
    <row r="1940" spans="1:6" x14ac:dyDescent="0.25">
      <c r="A1940" s="263" t="s">
        <v>695</v>
      </c>
      <c r="B1940" s="264" t="s">
        <v>525</v>
      </c>
      <c r="C1940" s="272" t="s">
        <v>1052</v>
      </c>
      <c r="D1940" s="273">
        <v>61432</v>
      </c>
      <c r="E1940" s="273">
        <v>61432</v>
      </c>
      <c r="F1940" s="278">
        <v>0</v>
      </c>
    </row>
    <row r="1941" spans="1:6" x14ac:dyDescent="0.25">
      <c r="A1941" s="263" t="s">
        <v>695</v>
      </c>
      <c r="B1941" s="264" t="s">
        <v>527</v>
      </c>
      <c r="C1941" s="272" t="s">
        <v>1053</v>
      </c>
      <c r="D1941" s="273">
        <v>55900</v>
      </c>
      <c r="E1941" s="273">
        <v>55900</v>
      </c>
      <c r="F1941" s="278">
        <v>0</v>
      </c>
    </row>
    <row r="1942" spans="1:6" x14ac:dyDescent="0.25">
      <c r="A1942" s="263" t="s">
        <v>695</v>
      </c>
      <c r="B1942" s="264" t="s">
        <v>525</v>
      </c>
      <c r="C1942" s="272" t="s">
        <v>987</v>
      </c>
      <c r="D1942" s="273">
        <v>103311</v>
      </c>
      <c r="E1942" s="273">
        <v>103311</v>
      </c>
      <c r="F1942" s="278">
        <v>0</v>
      </c>
    </row>
    <row r="1943" spans="1:6" x14ac:dyDescent="0.25">
      <c r="A1943" s="263" t="s">
        <v>695</v>
      </c>
      <c r="B1943" s="264" t="s">
        <v>525</v>
      </c>
      <c r="C1943" s="272" t="s">
        <v>1054</v>
      </c>
      <c r="D1943" s="273">
        <v>55000</v>
      </c>
      <c r="E1943" s="273">
        <v>55000</v>
      </c>
      <c r="F1943" s="278">
        <v>0</v>
      </c>
    </row>
    <row r="1944" spans="1:6" x14ac:dyDescent="0.25">
      <c r="A1944" s="263" t="s">
        <v>695</v>
      </c>
      <c r="B1944" s="264" t="s">
        <v>525</v>
      </c>
      <c r="C1944" s="272" t="s">
        <v>1054</v>
      </c>
      <c r="D1944" s="273">
        <v>55000</v>
      </c>
      <c r="E1944" s="273">
        <v>55000</v>
      </c>
      <c r="F1944" s="278">
        <v>0</v>
      </c>
    </row>
    <row r="1945" spans="1:6" x14ac:dyDescent="0.25">
      <c r="A1945" s="263" t="s">
        <v>695</v>
      </c>
      <c r="B1945" s="264" t="s">
        <v>525</v>
      </c>
      <c r="C1945" s="272" t="s">
        <v>1055</v>
      </c>
      <c r="D1945" s="273">
        <v>53900</v>
      </c>
      <c r="E1945" s="273">
        <v>53900</v>
      </c>
      <c r="F1945" s="278">
        <v>0</v>
      </c>
    </row>
    <row r="1946" spans="1:6" x14ac:dyDescent="0.25">
      <c r="A1946" s="263" t="s">
        <v>695</v>
      </c>
      <c r="B1946" s="264" t="s">
        <v>525</v>
      </c>
      <c r="C1946" s="272" t="s">
        <v>1056</v>
      </c>
      <c r="D1946" s="273">
        <v>22000</v>
      </c>
      <c r="E1946" s="273">
        <v>22000</v>
      </c>
      <c r="F1946" s="278">
        <v>0</v>
      </c>
    </row>
    <row r="1947" spans="1:6" x14ac:dyDescent="0.25">
      <c r="A1947" s="263" t="s">
        <v>695</v>
      </c>
      <c r="B1947" s="264" t="s">
        <v>525</v>
      </c>
      <c r="C1947" s="272" t="s">
        <v>1057</v>
      </c>
      <c r="D1947" s="273">
        <v>39900</v>
      </c>
      <c r="E1947" s="273">
        <v>39900</v>
      </c>
      <c r="F1947" s="278">
        <v>0</v>
      </c>
    </row>
    <row r="1948" spans="1:6" x14ac:dyDescent="0.25">
      <c r="A1948" s="263" t="s">
        <v>695</v>
      </c>
      <c r="B1948" s="264" t="s">
        <v>527</v>
      </c>
      <c r="C1948" s="272" t="s">
        <v>1058</v>
      </c>
      <c r="D1948" s="273">
        <v>314454</v>
      </c>
      <c r="E1948" s="273">
        <v>314454</v>
      </c>
      <c r="F1948" s="278">
        <v>0</v>
      </c>
    </row>
    <row r="1949" spans="1:6" x14ac:dyDescent="0.25">
      <c r="A1949" s="263" t="s">
        <v>695</v>
      </c>
      <c r="B1949" s="264" t="s">
        <v>527</v>
      </c>
      <c r="C1949" s="272" t="s">
        <v>1059</v>
      </c>
      <c r="D1949" s="273">
        <v>74500</v>
      </c>
      <c r="E1949" s="273">
        <v>74500</v>
      </c>
      <c r="F1949" s="278">
        <v>0</v>
      </c>
    </row>
    <row r="1950" spans="1:6" x14ac:dyDescent="0.25">
      <c r="A1950" s="263" t="s">
        <v>695</v>
      </c>
      <c r="B1950" s="264" t="s">
        <v>527</v>
      </c>
      <c r="C1950" s="272" t="s">
        <v>1060</v>
      </c>
      <c r="D1950" s="273">
        <v>74990</v>
      </c>
      <c r="E1950" s="273">
        <v>74990</v>
      </c>
      <c r="F1950" s="278">
        <v>0</v>
      </c>
    </row>
    <row r="1951" spans="1:6" x14ac:dyDescent="0.25">
      <c r="A1951" s="263" t="s">
        <v>695</v>
      </c>
      <c r="B1951" s="264" t="s">
        <v>527</v>
      </c>
      <c r="C1951" s="272" t="s">
        <v>1061</v>
      </c>
      <c r="D1951" s="273">
        <v>49990</v>
      </c>
      <c r="E1951" s="273">
        <v>49990</v>
      </c>
      <c r="F1951" s="278">
        <v>0</v>
      </c>
    </row>
    <row r="1952" spans="1:6" x14ac:dyDescent="0.25">
      <c r="A1952" s="263" t="s">
        <v>695</v>
      </c>
      <c r="B1952" s="264" t="s">
        <v>527</v>
      </c>
      <c r="C1952" s="272" t="s">
        <v>1062</v>
      </c>
      <c r="D1952" s="273">
        <v>54443</v>
      </c>
      <c r="E1952" s="273">
        <v>54443</v>
      </c>
      <c r="F1952" s="278">
        <v>0</v>
      </c>
    </row>
    <row r="1953" spans="1:6" x14ac:dyDescent="0.25">
      <c r="A1953" s="263" t="s">
        <v>695</v>
      </c>
      <c r="B1953" s="264" t="s">
        <v>527</v>
      </c>
      <c r="C1953" s="272" t="s">
        <v>1062</v>
      </c>
      <c r="D1953" s="273">
        <v>54443</v>
      </c>
      <c r="E1953" s="273">
        <v>54443</v>
      </c>
      <c r="F1953" s="278">
        <v>0</v>
      </c>
    </row>
    <row r="1954" spans="1:6" x14ac:dyDescent="0.25">
      <c r="A1954" s="263" t="s">
        <v>695</v>
      </c>
      <c r="B1954" s="264" t="s">
        <v>527</v>
      </c>
      <c r="C1954" s="272" t="s">
        <v>1063</v>
      </c>
      <c r="D1954" s="273">
        <v>41886</v>
      </c>
      <c r="E1954" s="273">
        <v>41886</v>
      </c>
      <c r="F1954" s="278">
        <v>0</v>
      </c>
    </row>
    <row r="1955" spans="1:6" x14ac:dyDescent="0.25">
      <c r="A1955" s="263" t="s">
        <v>695</v>
      </c>
      <c r="B1955" s="264" t="s">
        <v>527</v>
      </c>
      <c r="C1955" s="272" t="s">
        <v>838</v>
      </c>
      <c r="D1955" s="273">
        <v>45009</v>
      </c>
      <c r="E1955" s="273">
        <v>45009</v>
      </c>
      <c r="F1955" s="278">
        <v>0</v>
      </c>
    </row>
    <row r="1956" spans="1:6" x14ac:dyDescent="0.25">
      <c r="A1956" s="263" t="s">
        <v>695</v>
      </c>
      <c r="B1956" s="264" t="s">
        <v>527</v>
      </c>
      <c r="C1956" s="272" t="s">
        <v>838</v>
      </c>
      <c r="D1956" s="273">
        <v>45009</v>
      </c>
      <c r="E1956" s="273">
        <v>45009</v>
      </c>
      <c r="F1956" s="278">
        <v>0</v>
      </c>
    </row>
    <row r="1957" spans="1:6" x14ac:dyDescent="0.25">
      <c r="A1957" s="263" t="s">
        <v>695</v>
      </c>
      <c r="B1957" s="264" t="s">
        <v>527</v>
      </c>
      <c r="C1957" s="272" t="s">
        <v>1064</v>
      </c>
      <c r="D1957" s="273">
        <v>31990</v>
      </c>
      <c r="E1957" s="273">
        <v>31990</v>
      </c>
      <c r="F1957" s="278">
        <v>0</v>
      </c>
    </row>
    <row r="1958" spans="1:6" x14ac:dyDescent="0.25">
      <c r="A1958" s="263" t="s">
        <v>695</v>
      </c>
      <c r="B1958" s="264" t="s">
        <v>527</v>
      </c>
      <c r="C1958" s="272" t="s">
        <v>1065</v>
      </c>
      <c r="D1958" s="273">
        <v>89412</v>
      </c>
      <c r="E1958" s="273">
        <v>89412</v>
      </c>
      <c r="F1958" s="278">
        <v>0</v>
      </c>
    </row>
    <row r="1959" spans="1:6" x14ac:dyDescent="0.25">
      <c r="A1959" s="263" t="s">
        <v>695</v>
      </c>
      <c r="B1959" s="264" t="s">
        <v>527</v>
      </c>
      <c r="C1959" s="272" t="s">
        <v>838</v>
      </c>
      <c r="D1959" s="273">
        <v>34999</v>
      </c>
      <c r="E1959" s="273">
        <v>34999</v>
      </c>
      <c r="F1959" s="278">
        <v>0</v>
      </c>
    </row>
    <row r="1960" spans="1:6" x14ac:dyDescent="0.25">
      <c r="A1960" s="263" t="s">
        <v>695</v>
      </c>
      <c r="B1960" s="264" t="s">
        <v>527</v>
      </c>
      <c r="C1960" s="272" t="s">
        <v>838</v>
      </c>
      <c r="D1960" s="273">
        <v>34999</v>
      </c>
      <c r="E1960" s="273">
        <v>34999</v>
      </c>
      <c r="F1960" s="278">
        <v>0</v>
      </c>
    </row>
    <row r="1961" spans="1:6" x14ac:dyDescent="0.25">
      <c r="A1961" s="263" t="s">
        <v>695</v>
      </c>
      <c r="B1961" s="264" t="s">
        <v>534</v>
      </c>
      <c r="C1961" s="272" t="s">
        <v>1066</v>
      </c>
      <c r="D1961" s="273">
        <v>72000</v>
      </c>
      <c r="E1961" s="273">
        <v>72000</v>
      </c>
      <c r="F1961" s="278">
        <v>0</v>
      </c>
    </row>
    <row r="1962" spans="1:6" x14ac:dyDescent="0.25">
      <c r="A1962" s="263" t="s">
        <v>695</v>
      </c>
      <c r="B1962" s="264" t="s">
        <v>527</v>
      </c>
      <c r="C1962" s="272" t="s">
        <v>1067</v>
      </c>
      <c r="D1962" s="273">
        <v>150000</v>
      </c>
      <c r="E1962" s="273">
        <v>150000</v>
      </c>
      <c r="F1962" s="278">
        <v>0</v>
      </c>
    </row>
    <row r="1963" spans="1:6" ht="30" x14ac:dyDescent="0.25">
      <c r="A1963" s="263" t="s">
        <v>695</v>
      </c>
      <c r="B1963" s="264" t="s">
        <v>527</v>
      </c>
      <c r="C1963" s="272" t="s">
        <v>1068</v>
      </c>
      <c r="D1963" s="273">
        <v>56250</v>
      </c>
      <c r="E1963" s="273">
        <v>56250</v>
      </c>
      <c r="F1963" s="278">
        <v>0</v>
      </c>
    </row>
    <row r="1964" spans="1:6" x14ac:dyDescent="0.25">
      <c r="A1964" s="263" t="s">
        <v>695</v>
      </c>
      <c r="B1964" s="264" t="s">
        <v>527</v>
      </c>
      <c r="C1964" s="272" t="s">
        <v>1069</v>
      </c>
      <c r="D1964" s="273">
        <v>28000</v>
      </c>
      <c r="E1964" s="273">
        <v>28000</v>
      </c>
      <c r="F1964" s="278">
        <v>0</v>
      </c>
    </row>
    <row r="1965" spans="1:6" x14ac:dyDescent="0.25">
      <c r="A1965" s="263" t="s">
        <v>695</v>
      </c>
      <c r="B1965" s="264" t="s">
        <v>527</v>
      </c>
      <c r="C1965" s="272" t="s">
        <v>1070</v>
      </c>
      <c r="D1965" s="273">
        <v>97625</v>
      </c>
      <c r="E1965" s="273">
        <v>97625</v>
      </c>
      <c r="F1965" s="278">
        <v>0</v>
      </c>
    </row>
    <row r="1966" spans="1:6" x14ac:dyDescent="0.25">
      <c r="A1966" s="263" t="s">
        <v>695</v>
      </c>
      <c r="B1966" s="264" t="s">
        <v>527</v>
      </c>
      <c r="C1966" s="272" t="s">
        <v>1070</v>
      </c>
      <c r="D1966" s="273">
        <v>97625</v>
      </c>
      <c r="E1966" s="273">
        <v>97625</v>
      </c>
      <c r="F1966" s="278">
        <v>0</v>
      </c>
    </row>
    <row r="1967" spans="1:6" x14ac:dyDescent="0.25">
      <c r="A1967" s="263" t="s">
        <v>695</v>
      </c>
      <c r="B1967" s="264" t="s">
        <v>527</v>
      </c>
      <c r="C1967" s="272" t="s">
        <v>1071</v>
      </c>
      <c r="D1967" s="273">
        <v>71992</v>
      </c>
      <c r="E1967" s="273">
        <v>71992</v>
      </c>
      <c r="F1967" s="278">
        <v>0</v>
      </c>
    </row>
    <row r="1968" spans="1:6" x14ac:dyDescent="0.25">
      <c r="A1968" s="263" t="s">
        <v>695</v>
      </c>
      <c r="B1968" s="264" t="s">
        <v>527</v>
      </c>
      <c r="C1968" s="272" t="s">
        <v>1071</v>
      </c>
      <c r="D1968" s="273">
        <v>71992</v>
      </c>
      <c r="E1968" s="273">
        <v>71992</v>
      </c>
      <c r="F1968" s="278">
        <v>0</v>
      </c>
    </row>
    <row r="1969" spans="1:6" x14ac:dyDescent="0.25">
      <c r="A1969" s="263" t="s">
        <v>695</v>
      </c>
      <c r="B1969" s="264" t="s">
        <v>527</v>
      </c>
      <c r="C1969" s="272" t="s">
        <v>1072</v>
      </c>
      <c r="D1969" s="273">
        <v>63180</v>
      </c>
      <c r="E1969" s="273">
        <v>63180</v>
      </c>
      <c r="F1969" s="278">
        <v>0</v>
      </c>
    </row>
    <row r="1970" spans="1:6" x14ac:dyDescent="0.25">
      <c r="A1970" s="263" t="s">
        <v>695</v>
      </c>
      <c r="B1970" s="264" t="s">
        <v>527</v>
      </c>
      <c r="C1970" s="272" t="s">
        <v>1073</v>
      </c>
      <c r="D1970" s="273">
        <v>218330</v>
      </c>
      <c r="E1970" s="273">
        <v>218330</v>
      </c>
      <c r="F1970" s="278">
        <v>0</v>
      </c>
    </row>
    <row r="1971" spans="1:6" x14ac:dyDescent="0.25">
      <c r="A1971" s="263" t="s">
        <v>695</v>
      </c>
      <c r="B1971" s="264" t="s">
        <v>527</v>
      </c>
      <c r="C1971" s="272" t="s">
        <v>1074</v>
      </c>
      <c r="D1971" s="273">
        <v>253232</v>
      </c>
      <c r="E1971" s="273">
        <v>253232</v>
      </c>
      <c r="F1971" s="278">
        <v>0</v>
      </c>
    </row>
    <row r="1972" spans="1:6" x14ac:dyDescent="0.25">
      <c r="A1972" s="263" t="s">
        <v>695</v>
      </c>
      <c r="B1972" s="264" t="s">
        <v>527</v>
      </c>
      <c r="C1972" s="272" t="s">
        <v>1075</v>
      </c>
      <c r="D1972" s="273">
        <v>26500</v>
      </c>
      <c r="E1972" s="273">
        <v>26500</v>
      </c>
      <c r="F1972" s="278">
        <v>0</v>
      </c>
    </row>
    <row r="1973" spans="1:6" x14ac:dyDescent="0.25">
      <c r="A1973" s="263" t="s">
        <v>695</v>
      </c>
      <c r="B1973" s="264" t="s">
        <v>527</v>
      </c>
      <c r="C1973" s="272" t="s">
        <v>1075</v>
      </c>
      <c r="D1973" s="273">
        <v>26500</v>
      </c>
      <c r="E1973" s="273">
        <v>26500</v>
      </c>
      <c r="F1973" s="278">
        <v>0</v>
      </c>
    </row>
    <row r="1974" spans="1:6" x14ac:dyDescent="0.25">
      <c r="A1974" s="263" t="s">
        <v>695</v>
      </c>
      <c r="B1974" s="264" t="s">
        <v>527</v>
      </c>
      <c r="C1974" s="272" t="s">
        <v>1076</v>
      </c>
      <c r="D1974" s="273">
        <v>36800</v>
      </c>
      <c r="E1974" s="273">
        <v>36800</v>
      </c>
      <c r="F1974" s="278">
        <v>0</v>
      </c>
    </row>
    <row r="1975" spans="1:6" x14ac:dyDescent="0.25">
      <c r="A1975" s="263" t="s">
        <v>695</v>
      </c>
      <c r="B1975" s="264" t="s">
        <v>527</v>
      </c>
      <c r="C1975" s="272" t="s">
        <v>1077</v>
      </c>
      <c r="D1975" s="273">
        <v>27040</v>
      </c>
      <c r="E1975" s="273">
        <v>27040</v>
      </c>
      <c r="F1975" s="278">
        <v>0</v>
      </c>
    </row>
    <row r="1976" spans="1:6" x14ac:dyDescent="0.25">
      <c r="A1976" s="263" t="s">
        <v>695</v>
      </c>
      <c r="B1976" s="264" t="s">
        <v>527</v>
      </c>
      <c r="C1976" s="272" t="s">
        <v>1077</v>
      </c>
      <c r="D1976" s="273">
        <v>27040</v>
      </c>
      <c r="E1976" s="273">
        <v>27040</v>
      </c>
      <c r="F1976" s="278">
        <v>0</v>
      </c>
    </row>
    <row r="1977" spans="1:6" x14ac:dyDescent="0.25">
      <c r="A1977" s="263" t="s">
        <v>695</v>
      </c>
      <c r="B1977" s="264" t="s">
        <v>527</v>
      </c>
      <c r="C1977" s="272" t="s">
        <v>1078</v>
      </c>
      <c r="D1977" s="273">
        <v>20300</v>
      </c>
      <c r="E1977" s="273">
        <v>20300</v>
      </c>
      <c r="F1977" s="278">
        <v>0</v>
      </c>
    </row>
    <row r="1978" spans="1:6" x14ac:dyDescent="0.25">
      <c r="A1978" s="263" t="s">
        <v>695</v>
      </c>
      <c r="B1978" s="264" t="s">
        <v>527</v>
      </c>
      <c r="C1978" s="272" t="s">
        <v>1079</v>
      </c>
      <c r="D1978" s="273">
        <v>109000</v>
      </c>
      <c r="E1978" s="273">
        <v>109000</v>
      </c>
      <c r="F1978" s="278">
        <v>0</v>
      </c>
    </row>
    <row r="1979" spans="1:6" x14ac:dyDescent="0.25">
      <c r="A1979" s="263" t="s">
        <v>695</v>
      </c>
      <c r="B1979" s="264" t="s">
        <v>527</v>
      </c>
      <c r="C1979" s="272" t="s">
        <v>1080</v>
      </c>
      <c r="D1979" s="273">
        <v>25000</v>
      </c>
      <c r="E1979" s="273">
        <v>25000</v>
      </c>
      <c r="F1979" s="278">
        <v>0</v>
      </c>
    </row>
    <row r="1980" spans="1:6" x14ac:dyDescent="0.25">
      <c r="A1980" s="263" t="s">
        <v>695</v>
      </c>
      <c r="B1980" s="264" t="s">
        <v>527</v>
      </c>
      <c r="C1980" s="272" t="s">
        <v>1080</v>
      </c>
      <c r="D1980" s="273">
        <v>19900</v>
      </c>
      <c r="E1980" s="273">
        <v>19900</v>
      </c>
      <c r="F1980" s="278">
        <v>0</v>
      </c>
    </row>
    <row r="1981" spans="1:6" x14ac:dyDescent="0.25">
      <c r="A1981" s="263" t="s">
        <v>695</v>
      </c>
      <c r="B1981" s="264" t="s">
        <v>527</v>
      </c>
      <c r="C1981" s="272" t="s">
        <v>1081</v>
      </c>
      <c r="D1981" s="273">
        <v>29200</v>
      </c>
      <c r="E1981" s="273">
        <v>29200</v>
      </c>
      <c r="F1981" s="278">
        <v>0</v>
      </c>
    </row>
    <row r="1982" spans="1:6" x14ac:dyDescent="0.25">
      <c r="A1982" s="263" t="s">
        <v>695</v>
      </c>
      <c r="B1982" s="264" t="s">
        <v>527</v>
      </c>
      <c r="C1982" s="272" t="s">
        <v>1082</v>
      </c>
      <c r="D1982" s="273">
        <v>151420</v>
      </c>
      <c r="E1982" s="273">
        <v>151420</v>
      </c>
      <c r="F1982" s="278">
        <v>0</v>
      </c>
    </row>
    <row r="1983" spans="1:6" x14ac:dyDescent="0.25">
      <c r="A1983" s="263" t="s">
        <v>695</v>
      </c>
      <c r="B1983" s="264" t="s">
        <v>527</v>
      </c>
      <c r="C1983" s="272" t="s">
        <v>1083</v>
      </c>
      <c r="D1983" s="273">
        <v>97794</v>
      </c>
      <c r="E1983" s="273">
        <v>97794</v>
      </c>
      <c r="F1983" s="278">
        <v>0</v>
      </c>
    </row>
    <row r="1984" spans="1:6" x14ac:dyDescent="0.25">
      <c r="A1984" s="263" t="s">
        <v>695</v>
      </c>
      <c r="B1984" s="264" t="s">
        <v>527</v>
      </c>
      <c r="C1984" s="272" t="s">
        <v>1084</v>
      </c>
      <c r="D1984" s="273">
        <v>14402</v>
      </c>
      <c r="E1984" s="273">
        <v>14402</v>
      </c>
      <c r="F1984" s="278">
        <v>0</v>
      </c>
    </row>
    <row r="1985" spans="1:6" x14ac:dyDescent="0.25">
      <c r="A1985" s="263" t="s">
        <v>695</v>
      </c>
      <c r="B1985" s="264" t="s">
        <v>527</v>
      </c>
      <c r="C1985" s="272" t="s">
        <v>1084</v>
      </c>
      <c r="D1985" s="273">
        <v>14403</v>
      </c>
      <c r="E1985" s="273">
        <v>14403</v>
      </c>
      <c r="F1985" s="278">
        <v>0</v>
      </c>
    </row>
    <row r="1986" spans="1:6" x14ac:dyDescent="0.25">
      <c r="A1986" s="263" t="s">
        <v>695</v>
      </c>
      <c r="B1986" s="264" t="s">
        <v>527</v>
      </c>
      <c r="C1986" s="272" t="s">
        <v>1070</v>
      </c>
      <c r="D1986" s="273">
        <v>94375</v>
      </c>
      <c r="E1986" s="273">
        <v>94375</v>
      </c>
      <c r="F1986" s="278">
        <v>0</v>
      </c>
    </row>
    <row r="1987" spans="1:6" x14ac:dyDescent="0.25">
      <c r="A1987" s="263" t="s">
        <v>695</v>
      </c>
      <c r="B1987" s="264" t="s">
        <v>527</v>
      </c>
      <c r="C1987" s="272" t="s">
        <v>1062</v>
      </c>
      <c r="D1987" s="273">
        <v>30250</v>
      </c>
      <c r="E1987" s="273">
        <v>30250</v>
      </c>
      <c r="F1987" s="278">
        <v>0</v>
      </c>
    </row>
    <row r="1988" spans="1:6" x14ac:dyDescent="0.25">
      <c r="A1988" s="263" t="s">
        <v>695</v>
      </c>
      <c r="B1988" s="264" t="s">
        <v>527</v>
      </c>
      <c r="C1988" s="272" t="s">
        <v>1062</v>
      </c>
      <c r="D1988" s="273">
        <v>30250</v>
      </c>
      <c r="E1988" s="273">
        <v>30250</v>
      </c>
      <c r="F1988" s="278">
        <v>0</v>
      </c>
    </row>
    <row r="1989" spans="1:6" x14ac:dyDescent="0.25">
      <c r="A1989" s="263" t="s">
        <v>695</v>
      </c>
      <c r="B1989" s="264" t="s">
        <v>527</v>
      </c>
      <c r="C1989" s="272" t="s">
        <v>1062</v>
      </c>
      <c r="D1989" s="273">
        <v>30250</v>
      </c>
      <c r="E1989" s="273">
        <v>30250</v>
      </c>
      <c r="F1989" s="278">
        <v>0</v>
      </c>
    </row>
    <row r="1990" spans="1:6" x14ac:dyDescent="0.25">
      <c r="A1990" s="263" t="s">
        <v>695</v>
      </c>
      <c r="B1990" s="264" t="s">
        <v>527</v>
      </c>
      <c r="C1990" s="272" t="s">
        <v>1062</v>
      </c>
      <c r="D1990" s="273">
        <v>156386</v>
      </c>
      <c r="E1990" s="273">
        <v>156386</v>
      </c>
      <c r="F1990" s="278">
        <v>0</v>
      </c>
    </row>
    <row r="1991" spans="1:6" x14ac:dyDescent="0.25">
      <c r="A1991" s="263" t="s">
        <v>695</v>
      </c>
      <c r="B1991" s="264" t="s">
        <v>527</v>
      </c>
      <c r="C1991" s="272" t="s">
        <v>1062</v>
      </c>
      <c r="D1991" s="273">
        <v>52515</v>
      </c>
      <c r="E1991" s="273">
        <v>52515</v>
      </c>
      <c r="F1991" s="278">
        <v>0</v>
      </c>
    </row>
    <row r="1992" spans="1:6" x14ac:dyDescent="0.25">
      <c r="A1992" s="263" t="s">
        <v>695</v>
      </c>
      <c r="B1992" s="264" t="s">
        <v>527</v>
      </c>
      <c r="C1992" s="272" t="s">
        <v>1062</v>
      </c>
      <c r="D1992" s="273">
        <v>52515</v>
      </c>
      <c r="E1992" s="273">
        <v>52515</v>
      </c>
      <c r="F1992" s="278">
        <v>0</v>
      </c>
    </row>
    <row r="1993" spans="1:6" x14ac:dyDescent="0.25">
      <c r="A1993" s="263" t="s">
        <v>695</v>
      </c>
      <c r="B1993" s="264" t="s">
        <v>527</v>
      </c>
      <c r="C1993" s="272" t="s">
        <v>1062</v>
      </c>
      <c r="D1993" s="273">
        <v>52515</v>
      </c>
      <c r="E1993" s="273">
        <v>52515</v>
      </c>
      <c r="F1993" s="278">
        <v>0</v>
      </c>
    </row>
    <row r="1994" spans="1:6" x14ac:dyDescent="0.25">
      <c r="A1994" s="263" t="s">
        <v>695</v>
      </c>
      <c r="B1994" s="264" t="s">
        <v>527</v>
      </c>
      <c r="C1994" s="272" t="s">
        <v>1062</v>
      </c>
      <c r="D1994" s="273">
        <v>52515</v>
      </c>
      <c r="E1994" s="273">
        <v>52515</v>
      </c>
      <c r="F1994" s="278">
        <v>0</v>
      </c>
    </row>
    <row r="1995" spans="1:6" x14ac:dyDescent="0.25">
      <c r="A1995" s="263" t="s">
        <v>695</v>
      </c>
      <c r="B1995" s="264" t="s">
        <v>527</v>
      </c>
      <c r="C1995" s="272" t="s">
        <v>1062</v>
      </c>
      <c r="D1995" s="273">
        <v>97485</v>
      </c>
      <c r="E1995" s="273">
        <v>97485</v>
      </c>
      <c r="F1995" s="278">
        <v>0</v>
      </c>
    </row>
    <row r="1996" spans="1:6" x14ac:dyDescent="0.25">
      <c r="A1996" s="263" t="s">
        <v>695</v>
      </c>
      <c r="B1996" s="264" t="s">
        <v>527</v>
      </c>
      <c r="C1996" s="272" t="s">
        <v>1085</v>
      </c>
      <c r="D1996" s="273">
        <v>80295</v>
      </c>
      <c r="E1996" s="273">
        <v>80295</v>
      </c>
      <c r="F1996" s="278">
        <v>0</v>
      </c>
    </row>
    <row r="1997" spans="1:6" x14ac:dyDescent="0.25">
      <c r="A1997" s="263" t="s">
        <v>695</v>
      </c>
      <c r="B1997" s="264" t="s">
        <v>527</v>
      </c>
      <c r="C1997" s="272" t="s">
        <v>1085</v>
      </c>
      <c r="D1997" s="273">
        <v>80295</v>
      </c>
      <c r="E1997" s="273">
        <v>80295</v>
      </c>
      <c r="F1997" s="278">
        <v>0</v>
      </c>
    </row>
    <row r="1998" spans="1:6" x14ac:dyDescent="0.25">
      <c r="A1998" s="263" t="s">
        <v>695</v>
      </c>
      <c r="B1998" s="264" t="s">
        <v>527</v>
      </c>
      <c r="C1998" s="272" t="s">
        <v>1085</v>
      </c>
      <c r="D1998" s="273">
        <v>80295</v>
      </c>
      <c r="E1998" s="273">
        <v>80295</v>
      </c>
      <c r="F1998" s="278">
        <v>0</v>
      </c>
    </row>
    <row r="1999" spans="1:6" x14ac:dyDescent="0.25">
      <c r="A1999" s="263" t="s">
        <v>695</v>
      </c>
      <c r="B1999" s="264" t="s">
        <v>527</v>
      </c>
      <c r="C1999" s="272" t="s">
        <v>1085</v>
      </c>
      <c r="D1999" s="273">
        <v>80295</v>
      </c>
      <c r="E1999" s="273">
        <v>80295</v>
      </c>
      <c r="F1999" s="278">
        <v>0</v>
      </c>
    </row>
    <row r="2000" spans="1:6" x14ac:dyDescent="0.25">
      <c r="A2000" s="263" t="s">
        <v>695</v>
      </c>
      <c r="B2000" s="264" t="s">
        <v>527</v>
      </c>
      <c r="C2000" s="272" t="s">
        <v>1085</v>
      </c>
      <c r="D2000" s="273">
        <v>80295</v>
      </c>
      <c r="E2000" s="273">
        <v>80295</v>
      </c>
      <c r="F2000" s="278">
        <v>0</v>
      </c>
    </row>
    <row r="2001" spans="1:6" x14ac:dyDescent="0.25">
      <c r="A2001" s="263" t="s">
        <v>695</v>
      </c>
      <c r="B2001" s="264" t="s">
        <v>527</v>
      </c>
      <c r="C2001" s="272" t="s">
        <v>1085</v>
      </c>
      <c r="D2001" s="273">
        <v>80295</v>
      </c>
      <c r="E2001" s="273">
        <v>80295</v>
      </c>
      <c r="F2001" s="278">
        <v>0</v>
      </c>
    </row>
    <row r="2002" spans="1:6" x14ac:dyDescent="0.25">
      <c r="A2002" s="263" t="s">
        <v>695</v>
      </c>
      <c r="B2002" s="264" t="s">
        <v>527</v>
      </c>
      <c r="C2002" s="272" t="s">
        <v>1085</v>
      </c>
      <c r="D2002" s="273">
        <v>80295</v>
      </c>
      <c r="E2002" s="273">
        <v>80295</v>
      </c>
      <c r="F2002" s="278">
        <v>0</v>
      </c>
    </row>
    <row r="2003" spans="1:6" x14ac:dyDescent="0.25">
      <c r="A2003" s="263" t="s">
        <v>695</v>
      </c>
      <c r="B2003" s="264" t="s">
        <v>527</v>
      </c>
      <c r="C2003" s="272" t="s">
        <v>1086</v>
      </c>
      <c r="D2003" s="273">
        <v>100938</v>
      </c>
      <c r="E2003" s="273">
        <v>100938</v>
      </c>
      <c r="F2003" s="278">
        <v>0</v>
      </c>
    </row>
    <row r="2004" spans="1:6" x14ac:dyDescent="0.25">
      <c r="A2004" s="263" t="s">
        <v>695</v>
      </c>
      <c r="B2004" s="264" t="s">
        <v>527</v>
      </c>
      <c r="C2004" s="272" t="s">
        <v>1087</v>
      </c>
      <c r="D2004" s="273">
        <v>64900</v>
      </c>
      <c r="E2004" s="273">
        <v>64900</v>
      </c>
      <c r="F2004" s="278">
        <v>0</v>
      </c>
    </row>
    <row r="2005" spans="1:6" x14ac:dyDescent="0.25">
      <c r="A2005" s="263" t="s">
        <v>695</v>
      </c>
      <c r="B2005" s="264" t="s">
        <v>527</v>
      </c>
      <c r="C2005" s="272" t="s">
        <v>1088</v>
      </c>
      <c r="D2005" s="273">
        <v>36720</v>
      </c>
      <c r="E2005" s="273">
        <v>36720</v>
      </c>
      <c r="F2005" s="278">
        <v>0</v>
      </c>
    </row>
    <row r="2006" spans="1:6" x14ac:dyDescent="0.25">
      <c r="A2006" s="263" t="s">
        <v>695</v>
      </c>
      <c r="B2006" s="264" t="s">
        <v>527</v>
      </c>
      <c r="C2006" s="272" t="s">
        <v>1089</v>
      </c>
      <c r="D2006" s="273">
        <v>69000</v>
      </c>
      <c r="E2006" s="273">
        <v>69000</v>
      </c>
      <c r="F2006" s="278">
        <v>0</v>
      </c>
    </row>
    <row r="2007" spans="1:6" x14ac:dyDescent="0.25">
      <c r="A2007" s="263" t="s">
        <v>695</v>
      </c>
      <c r="B2007" s="264" t="s">
        <v>527</v>
      </c>
      <c r="C2007" s="272" t="s">
        <v>1090</v>
      </c>
      <c r="D2007" s="273">
        <v>54990</v>
      </c>
      <c r="E2007" s="273">
        <v>54990</v>
      </c>
      <c r="F2007" s="278">
        <v>0</v>
      </c>
    </row>
    <row r="2008" spans="1:6" x14ac:dyDescent="0.25">
      <c r="A2008" s="263" t="s">
        <v>695</v>
      </c>
      <c r="B2008" s="264" t="s">
        <v>527</v>
      </c>
      <c r="C2008" s="272" t="s">
        <v>1091</v>
      </c>
      <c r="D2008" s="273">
        <v>103950</v>
      </c>
      <c r="E2008" s="273">
        <v>103950</v>
      </c>
      <c r="F2008" s="278">
        <v>0</v>
      </c>
    </row>
    <row r="2009" spans="1:6" x14ac:dyDescent="0.25">
      <c r="A2009" s="263" t="s">
        <v>695</v>
      </c>
      <c r="B2009" s="264" t="s">
        <v>527</v>
      </c>
      <c r="C2009" s="272" t="s">
        <v>1091</v>
      </c>
      <c r="D2009" s="273">
        <v>103950</v>
      </c>
      <c r="E2009" s="273">
        <v>103950</v>
      </c>
      <c r="F2009" s="278">
        <v>0</v>
      </c>
    </row>
    <row r="2010" spans="1:6" x14ac:dyDescent="0.25">
      <c r="A2010" s="263" t="s">
        <v>695</v>
      </c>
      <c r="B2010" s="264" t="s">
        <v>527</v>
      </c>
      <c r="C2010" s="272" t="s">
        <v>1092</v>
      </c>
      <c r="D2010" s="273">
        <v>58000</v>
      </c>
      <c r="E2010" s="273">
        <v>58000</v>
      </c>
      <c r="F2010" s="278">
        <v>0</v>
      </c>
    </row>
    <row r="2011" spans="1:6" x14ac:dyDescent="0.25">
      <c r="A2011" s="263" t="s">
        <v>695</v>
      </c>
      <c r="B2011" s="264" t="s">
        <v>527</v>
      </c>
      <c r="C2011" s="272" t="s">
        <v>1059</v>
      </c>
      <c r="D2011" s="273">
        <v>85040</v>
      </c>
      <c r="E2011" s="273">
        <v>85040</v>
      </c>
      <c r="F2011" s="278">
        <v>0</v>
      </c>
    </row>
    <row r="2012" spans="1:6" x14ac:dyDescent="0.25">
      <c r="A2012" s="263" t="s">
        <v>695</v>
      </c>
      <c r="B2012" s="264" t="s">
        <v>525</v>
      </c>
      <c r="C2012" s="272" t="s">
        <v>1093</v>
      </c>
      <c r="D2012" s="273">
        <v>180000</v>
      </c>
      <c r="E2012" s="273">
        <v>180000</v>
      </c>
      <c r="F2012" s="278">
        <v>0</v>
      </c>
    </row>
    <row r="2013" spans="1:6" x14ac:dyDescent="0.25">
      <c r="A2013" s="263" t="s">
        <v>695</v>
      </c>
      <c r="B2013" s="264" t="s">
        <v>525</v>
      </c>
      <c r="C2013" s="272" t="s">
        <v>1094</v>
      </c>
      <c r="D2013" s="273">
        <v>12164</v>
      </c>
      <c r="E2013" s="273">
        <v>12164</v>
      </c>
      <c r="F2013" s="278">
        <v>0</v>
      </c>
    </row>
    <row r="2014" spans="1:6" x14ac:dyDescent="0.25">
      <c r="A2014" s="263" t="s">
        <v>695</v>
      </c>
      <c r="B2014" s="264" t="s">
        <v>527</v>
      </c>
      <c r="C2014" s="272" t="s">
        <v>1095</v>
      </c>
      <c r="D2014" s="273">
        <v>35120</v>
      </c>
      <c r="E2014" s="273">
        <v>35120</v>
      </c>
      <c r="F2014" s="278">
        <v>0</v>
      </c>
    </row>
    <row r="2015" spans="1:6" x14ac:dyDescent="0.25">
      <c r="A2015" s="263" t="s">
        <v>695</v>
      </c>
      <c r="B2015" s="264" t="s">
        <v>527</v>
      </c>
      <c r="C2015" s="272" t="s">
        <v>1096</v>
      </c>
      <c r="D2015" s="273">
        <v>39528</v>
      </c>
      <c r="E2015" s="273">
        <v>39528</v>
      </c>
      <c r="F2015" s="278">
        <v>0</v>
      </c>
    </row>
    <row r="2016" spans="1:6" x14ac:dyDescent="0.25">
      <c r="A2016" s="263" t="s">
        <v>695</v>
      </c>
      <c r="B2016" s="264" t="s">
        <v>558</v>
      </c>
      <c r="C2016" s="272" t="s">
        <v>1097</v>
      </c>
      <c r="D2016" s="273">
        <v>9335</v>
      </c>
      <c r="E2016" s="273">
        <v>9335</v>
      </c>
      <c r="F2016" s="278">
        <v>0</v>
      </c>
    </row>
    <row r="2017" spans="1:6" x14ac:dyDescent="0.25">
      <c r="A2017" s="263" t="s">
        <v>695</v>
      </c>
      <c r="B2017" s="264" t="s">
        <v>558</v>
      </c>
      <c r="C2017" s="272" t="s">
        <v>1097</v>
      </c>
      <c r="D2017" s="273">
        <v>9335</v>
      </c>
      <c r="E2017" s="273">
        <v>9335</v>
      </c>
      <c r="F2017" s="278">
        <v>0</v>
      </c>
    </row>
    <row r="2018" spans="1:6" x14ac:dyDescent="0.25">
      <c r="A2018" s="263" t="s">
        <v>695</v>
      </c>
      <c r="B2018" s="264" t="s">
        <v>527</v>
      </c>
      <c r="C2018" s="272" t="s">
        <v>716</v>
      </c>
      <c r="D2018" s="273">
        <v>14063</v>
      </c>
      <c r="E2018" s="273">
        <v>14063</v>
      </c>
      <c r="F2018" s="278">
        <v>0</v>
      </c>
    </row>
    <row r="2019" spans="1:6" x14ac:dyDescent="0.25">
      <c r="A2019" s="263" t="s">
        <v>695</v>
      </c>
      <c r="B2019" s="264" t="s">
        <v>558</v>
      </c>
      <c r="C2019" s="272" t="s">
        <v>1098</v>
      </c>
      <c r="D2019" s="273">
        <v>3142</v>
      </c>
      <c r="E2019" s="273">
        <v>3142</v>
      </c>
      <c r="F2019" s="278">
        <v>0</v>
      </c>
    </row>
    <row r="2020" spans="1:6" x14ac:dyDescent="0.25">
      <c r="A2020" s="263" t="s">
        <v>695</v>
      </c>
      <c r="B2020" s="264" t="s">
        <v>521</v>
      </c>
      <c r="C2020" s="272" t="s">
        <v>1099</v>
      </c>
      <c r="D2020" s="273">
        <v>1500</v>
      </c>
      <c r="E2020" s="273">
        <v>1500</v>
      </c>
      <c r="F2020" s="278">
        <v>0</v>
      </c>
    </row>
    <row r="2021" spans="1:6" x14ac:dyDescent="0.25">
      <c r="A2021" s="263" t="s">
        <v>695</v>
      </c>
      <c r="B2021" s="264" t="s">
        <v>521</v>
      </c>
      <c r="C2021" s="272" t="s">
        <v>1099</v>
      </c>
      <c r="D2021" s="273">
        <v>1500</v>
      </c>
      <c r="E2021" s="273">
        <v>1500</v>
      </c>
      <c r="F2021" s="278">
        <v>0</v>
      </c>
    </row>
    <row r="2022" spans="1:6" x14ac:dyDescent="0.25">
      <c r="A2022" s="263" t="s">
        <v>695</v>
      </c>
      <c r="B2022" s="264" t="s">
        <v>521</v>
      </c>
      <c r="C2022" s="272" t="s">
        <v>1099</v>
      </c>
      <c r="D2022" s="273">
        <v>1500</v>
      </c>
      <c r="E2022" s="273">
        <v>1500</v>
      </c>
      <c r="F2022" s="278">
        <v>0</v>
      </c>
    </row>
    <row r="2023" spans="1:6" x14ac:dyDescent="0.25">
      <c r="A2023" s="263" t="s">
        <v>695</v>
      </c>
      <c r="B2023" s="264" t="s">
        <v>521</v>
      </c>
      <c r="C2023" s="272" t="s">
        <v>1099</v>
      </c>
      <c r="D2023" s="273">
        <v>1500</v>
      </c>
      <c r="E2023" s="273">
        <v>1500</v>
      </c>
      <c r="F2023" s="278">
        <v>0</v>
      </c>
    </row>
    <row r="2024" spans="1:6" x14ac:dyDescent="0.25">
      <c r="A2024" s="263" t="s">
        <v>695</v>
      </c>
      <c r="B2024" s="264" t="s">
        <v>521</v>
      </c>
      <c r="C2024" s="272" t="s">
        <v>1099</v>
      </c>
      <c r="D2024" s="273">
        <v>1500</v>
      </c>
      <c r="E2024" s="273">
        <v>1500</v>
      </c>
      <c r="F2024" s="278">
        <v>0</v>
      </c>
    </row>
    <row r="2025" spans="1:6" x14ac:dyDescent="0.25">
      <c r="A2025" s="263" t="s">
        <v>695</v>
      </c>
      <c r="B2025" s="264" t="s">
        <v>521</v>
      </c>
      <c r="C2025" s="272" t="s">
        <v>1099</v>
      </c>
      <c r="D2025" s="273">
        <v>1500</v>
      </c>
      <c r="E2025" s="273">
        <v>1500</v>
      </c>
      <c r="F2025" s="278">
        <v>0</v>
      </c>
    </row>
    <row r="2026" spans="1:6" x14ac:dyDescent="0.25">
      <c r="A2026" s="263" t="s">
        <v>695</v>
      </c>
      <c r="B2026" s="264" t="s">
        <v>521</v>
      </c>
      <c r="C2026" s="272" t="s">
        <v>1099</v>
      </c>
      <c r="D2026" s="273">
        <v>1500</v>
      </c>
      <c r="E2026" s="273">
        <v>1500</v>
      </c>
      <c r="F2026" s="278">
        <v>0</v>
      </c>
    </row>
    <row r="2027" spans="1:6" x14ac:dyDescent="0.25">
      <c r="A2027" s="263" t="s">
        <v>695</v>
      </c>
      <c r="B2027" s="264" t="s">
        <v>521</v>
      </c>
      <c r="C2027" s="272" t="s">
        <v>1099</v>
      </c>
      <c r="D2027" s="273">
        <v>1500</v>
      </c>
      <c r="E2027" s="273">
        <v>1500</v>
      </c>
      <c r="F2027" s="278">
        <v>0</v>
      </c>
    </row>
    <row r="2028" spans="1:6" x14ac:dyDescent="0.25">
      <c r="A2028" s="263" t="s">
        <v>695</v>
      </c>
      <c r="B2028" s="264" t="s">
        <v>521</v>
      </c>
      <c r="C2028" s="272" t="s">
        <v>1099</v>
      </c>
      <c r="D2028" s="273">
        <v>1500</v>
      </c>
      <c r="E2028" s="273">
        <v>1500</v>
      </c>
      <c r="F2028" s="278">
        <v>0</v>
      </c>
    </row>
    <row r="2029" spans="1:6" x14ac:dyDescent="0.25">
      <c r="A2029" s="263" t="s">
        <v>695</v>
      </c>
      <c r="B2029" s="264" t="s">
        <v>521</v>
      </c>
      <c r="C2029" s="272" t="s">
        <v>1099</v>
      </c>
      <c r="D2029" s="273">
        <v>1500</v>
      </c>
      <c r="E2029" s="273">
        <v>1500</v>
      </c>
      <c r="F2029" s="278">
        <v>0</v>
      </c>
    </row>
    <row r="2030" spans="1:6" x14ac:dyDescent="0.25">
      <c r="A2030" s="263" t="s">
        <v>695</v>
      </c>
      <c r="B2030" s="264" t="s">
        <v>521</v>
      </c>
      <c r="C2030" s="272" t="s">
        <v>1099</v>
      </c>
      <c r="D2030" s="273">
        <v>1500</v>
      </c>
      <c r="E2030" s="273">
        <v>1500</v>
      </c>
      <c r="F2030" s="278">
        <v>0</v>
      </c>
    </row>
    <row r="2031" spans="1:6" x14ac:dyDescent="0.25">
      <c r="A2031" s="263" t="s">
        <v>695</v>
      </c>
      <c r="B2031" s="264" t="s">
        <v>521</v>
      </c>
      <c r="C2031" s="272" t="s">
        <v>1099</v>
      </c>
      <c r="D2031" s="273">
        <v>1500</v>
      </c>
      <c r="E2031" s="273">
        <v>1500</v>
      </c>
      <c r="F2031" s="278">
        <v>0</v>
      </c>
    </row>
    <row r="2032" spans="1:6" x14ac:dyDescent="0.25">
      <c r="A2032" s="263" t="s">
        <v>695</v>
      </c>
      <c r="B2032" s="264" t="s">
        <v>521</v>
      </c>
      <c r="C2032" s="272" t="s">
        <v>1099</v>
      </c>
      <c r="D2032" s="273">
        <v>1500</v>
      </c>
      <c r="E2032" s="273">
        <v>1500</v>
      </c>
      <c r="F2032" s="278">
        <v>0</v>
      </c>
    </row>
    <row r="2033" spans="1:6" x14ac:dyDescent="0.25">
      <c r="A2033" s="263" t="s">
        <v>695</v>
      </c>
      <c r="B2033" s="264" t="s">
        <v>521</v>
      </c>
      <c r="C2033" s="272" t="s">
        <v>1099</v>
      </c>
      <c r="D2033" s="273">
        <v>1500</v>
      </c>
      <c r="E2033" s="273">
        <v>1500</v>
      </c>
      <c r="F2033" s="278">
        <v>0</v>
      </c>
    </row>
    <row r="2034" spans="1:6" x14ac:dyDescent="0.25">
      <c r="A2034" s="263" t="s">
        <v>695</v>
      </c>
      <c r="B2034" s="264" t="s">
        <v>521</v>
      </c>
      <c r="C2034" s="272" t="s">
        <v>1099</v>
      </c>
      <c r="D2034" s="273">
        <v>1500</v>
      </c>
      <c r="E2034" s="273">
        <v>1500</v>
      </c>
      <c r="F2034" s="278">
        <v>0</v>
      </c>
    </row>
    <row r="2035" spans="1:6" x14ac:dyDescent="0.25">
      <c r="A2035" s="263" t="s">
        <v>695</v>
      </c>
      <c r="B2035" s="264" t="s">
        <v>521</v>
      </c>
      <c r="C2035" s="272" t="s">
        <v>1099</v>
      </c>
      <c r="D2035" s="273">
        <v>1500</v>
      </c>
      <c r="E2035" s="273">
        <v>1500</v>
      </c>
      <c r="F2035" s="278">
        <v>0</v>
      </c>
    </row>
    <row r="2036" spans="1:6" x14ac:dyDescent="0.25">
      <c r="A2036" s="263" t="s">
        <v>695</v>
      </c>
      <c r="B2036" s="264" t="s">
        <v>521</v>
      </c>
      <c r="C2036" s="272" t="s">
        <v>1099</v>
      </c>
      <c r="D2036" s="273">
        <v>1500</v>
      </c>
      <c r="E2036" s="273">
        <v>1500</v>
      </c>
      <c r="F2036" s="278">
        <v>0</v>
      </c>
    </row>
    <row r="2037" spans="1:6" x14ac:dyDescent="0.25">
      <c r="A2037" s="263" t="s">
        <v>695</v>
      </c>
      <c r="B2037" s="264" t="s">
        <v>521</v>
      </c>
      <c r="C2037" s="272" t="s">
        <v>1099</v>
      </c>
      <c r="D2037" s="273">
        <v>1500</v>
      </c>
      <c r="E2037" s="273">
        <v>1500</v>
      </c>
      <c r="F2037" s="278">
        <v>0</v>
      </c>
    </row>
    <row r="2038" spans="1:6" x14ac:dyDescent="0.25">
      <c r="A2038" s="263" t="s">
        <v>695</v>
      </c>
      <c r="B2038" s="264" t="s">
        <v>521</v>
      </c>
      <c r="C2038" s="272" t="s">
        <v>1099</v>
      </c>
      <c r="D2038" s="273">
        <v>1500</v>
      </c>
      <c r="E2038" s="273">
        <v>1500</v>
      </c>
      <c r="F2038" s="278">
        <v>0</v>
      </c>
    </row>
    <row r="2039" spans="1:6" x14ac:dyDescent="0.25">
      <c r="A2039" s="263" t="s">
        <v>695</v>
      </c>
      <c r="B2039" s="264" t="s">
        <v>521</v>
      </c>
      <c r="C2039" s="272" t="s">
        <v>1099</v>
      </c>
      <c r="D2039" s="273">
        <v>1500</v>
      </c>
      <c r="E2039" s="273">
        <v>1500</v>
      </c>
      <c r="F2039" s="278">
        <v>0</v>
      </c>
    </row>
    <row r="2040" spans="1:6" x14ac:dyDescent="0.25">
      <c r="A2040" s="263" t="s">
        <v>695</v>
      </c>
      <c r="B2040" s="264" t="s">
        <v>521</v>
      </c>
      <c r="C2040" s="272" t="s">
        <v>1099</v>
      </c>
      <c r="D2040" s="273">
        <v>1500</v>
      </c>
      <c r="E2040" s="273">
        <v>1500</v>
      </c>
      <c r="F2040" s="278">
        <v>0</v>
      </c>
    </row>
    <row r="2041" spans="1:6" x14ac:dyDescent="0.25">
      <c r="A2041" s="263" t="s">
        <v>695</v>
      </c>
      <c r="B2041" s="264" t="s">
        <v>521</v>
      </c>
      <c r="C2041" s="272" t="s">
        <v>1099</v>
      </c>
      <c r="D2041" s="273">
        <v>1500</v>
      </c>
      <c r="E2041" s="273">
        <v>1500</v>
      </c>
      <c r="F2041" s="278">
        <v>0</v>
      </c>
    </row>
    <row r="2042" spans="1:6" x14ac:dyDescent="0.25">
      <c r="A2042" s="263" t="s">
        <v>695</v>
      </c>
      <c r="B2042" s="264" t="s">
        <v>521</v>
      </c>
      <c r="C2042" s="272" t="s">
        <v>1099</v>
      </c>
      <c r="D2042" s="273">
        <v>1500</v>
      </c>
      <c r="E2042" s="273">
        <v>1500</v>
      </c>
      <c r="F2042" s="278">
        <v>0</v>
      </c>
    </row>
    <row r="2043" spans="1:6" x14ac:dyDescent="0.25">
      <c r="A2043" s="263" t="s">
        <v>695</v>
      </c>
      <c r="B2043" s="264" t="s">
        <v>521</v>
      </c>
      <c r="C2043" s="272" t="s">
        <v>1099</v>
      </c>
      <c r="D2043" s="273">
        <v>1500</v>
      </c>
      <c r="E2043" s="273">
        <v>1500</v>
      </c>
      <c r="F2043" s="278">
        <v>0</v>
      </c>
    </row>
    <row r="2044" spans="1:6" x14ac:dyDescent="0.25">
      <c r="A2044" s="263" t="s">
        <v>695</v>
      </c>
      <c r="B2044" s="264" t="s">
        <v>521</v>
      </c>
      <c r="C2044" s="272" t="s">
        <v>1099</v>
      </c>
      <c r="D2044" s="273">
        <v>1500</v>
      </c>
      <c r="E2044" s="273">
        <v>1500</v>
      </c>
      <c r="F2044" s="278">
        <v>0</v>
      </c>
    </row>
    <row r="2045" spans="1:6" x14ac:dyDescent="0.25">
      <c r="A2045" s="263" t="s">
        <v>695</v>
      </c>
      <c r="B2045" s="264" t="s">
        <v>521</v>
      </c>
      <c r="C2045" s="272" t="s">
        <v>1099</v>
      </c>
      <c r="D2045" s="273">
        <v>1500</v>
      </c>
      <c r="E2045" s="273">
        <v>1500</v>
      </c>
      <c r="F2045" s="278">
        <v>0</v>
      </c>
    </row>
    <row r="2046" spans="1:6" x14ac:dyDescent="0.25">
      <c r="A2046" s="263" t="s">
        <v>695</v>
      </c>
      <c r="B2046" s="264" t="s">
        <v>521</v>
      </c>
      <c r="C2046" s="272" t="s">
        <v>1099</v>
      </c>
      <c r="D2046" s="273">
        <v>1500</v>
      </c>
      <c r="E2046" s="273">
        <v>1500</v>
      </c>
      <c r="F2046" s="278">
        <v>0</v>
      </c>
    </row>
    <row r="2047" spans="1:6" x14ac:dyDescent="0.25">
      <c r="A2047" s="263" t="s">
        <v>695</v>
      </c>
      <c r="B2047" s="264" t="s">
        <v>521</v>
      </c>
      <c r="C2047" s="272" t="s">
        <v>1099</v>
      </c>
      <c r="D2047" s="273">
        <v>1500</v>
      </c>
      <c r="E2047" s="273">
        <v>1500</v>
      </c>
      <c r="F2047" s="278">
        <v>0</v>
      </c>
    </row>
    <row r="2048" spans="1:6" x14ac:dyDescent="0.25">
      <c r="A2048" s="263" t="s">
        <v>695</v>
      </c>
      <c r="B2048" s="264" t="s">
        <v>521</v>
      </c>
      <c r="C2048" s="272" t="s">
        <v>1099</v>
      </c>
      <c r="D2048" s="273">
        <v>1500</v>
      </c>
      <c r="E2048" s="273">
        <v>1500</v>
      </c>
      <c r="F2048" s="278">
        <v>0</v>
      </c>
    </row>
    <row r="2049" spans="1:6" x14ac:dyDescent="0.25">
      <c r="A2049" s="263" t="s">
        <v>695</v>
      </c>
      <c r="B2049" s="264" t="s">
        <v>521</v>
      </c>
      <c r="C2049" s="272" t="s">
        <v>1099</v>
      </c>
      <c r="D2049" s="273">
        <v>1500</v>
      </c>
      <c r="E2049" s="273">
        <v>1500</v>
      </c>
      <c r="F2049" s="278">
        <v>0</v>
      </c>
    </row>
    <row r="2050" spans="1:6" x14ac:dyDescent="0.25">
      <c r="A2050" s="263" t="s">
        <v>695</v>
      </c>
      <c r="B2050" s="264" t="s">
        <v>521</v>
      </c>
      <c r="C2050" s="272" t="s">
        <v>1099</v>
      </c>
      <c r="D2050" s="273">
        <v>1500</v>
      </c>
      <c r="E2050" s="273">
        <v>1500</v>
      </c>
      <c r="F2050" s="278">
        <v>0</v>
      </c>
    </row>
    <row r="2051" spans="1:6" x14ac:dyDescent="0.25">
      <c r="A2051" s="263" t="s">
        <v>695</v>
      </c>
      <c r="B2051" s="264" t="s">
        <v>521</v>
      </c>
      <c r="C2051" s="272" t="s">
        <v>1099</v>
      </c>
      <c r="D2051" s="273">
        <v>1500</v>
      </c>
      <c r="E2051" s="273">
        <v>1500</v>
      </c>
      <c r="F2051" s="278">
        <v>0</v>
      </c>
    </row>
    <row r="2052" spans="1:6" x14ac:dyDescent="0.25">
      <c r="A2052" s="263" t="s">
        <v>695</v>
      </c>
      <c r="B2052" s="264" t="s">
        <v>521</v>
      </c>
      <c r="C2052" s="272" t="s">
        <v>1099</v>
      </c>
      <c r="D2052" s="273">
        <v>1500</v>
      </c>
      <c r="E2052" s="273">
        <v>1500</v>
      </c>
      <c r="F2052" s="278">
        <v>0</v>
      </c>
    </row>
    <row r="2053" spans="1:6" x14ac:dyDescent="0.25">
      <c r="A2053" s="263" t="s">
        <v>695</v>
      </c>
      <c r="B2053" s="264" t="s">
        <v>521</v>
      </c>
      <c r="C2053" s="272" t="s">
        <v>1099</v>
      </c>
      <c r="D2053" s="273">
        <v>1500</v>
      </c>
      <c r="E2053" s="273">
        <v>1500</v>
      </c>
      <c r="F2053" s="278">
        <v>0</v>
      </c>
    </row>
    <row r="2054" spans="1:6" x14ac:dyDescent="0.25">
      <c r="A2054" s="263" t="s">
        <v>695</v>
      </c>
      <c r="B2054" s="264" t="s">
        <v>521</v>
      </c>
      <c r="C2054" s="272" t="s">
        <v>1099</v>
      </c>
      <c r="D2054" s="273">
        <v>1500</v>
      </c>
      <c r="E2054" s="273">
        <v>1500</v>
      </c>
      <c r="F2054" s="278">
        <v>0</v>
      </c>
    </row>
    <row r="2055" spans="1:6" x14ac:dyDescent="0.25">
      <c r="A2055" s="263" t="s">
        <v>695</v>
      </c>
      <c r="B2055" s="264" t="s">
        <v>521</v>
      </c>
      <c r="C2055" s="272" t="s">
        <v>1099</v>
      </c>
      <c r="D2055" s="273">
        <v>1500</v>
      </c>
      <c r="E2055" s="273">
        <v>1500</v>
      </c>
      <c r="F2055" s="278">
        <v>0</v>
      </c>
    </row>
    <row r="2056" spans="1:6" x14ac:dyDescent="0.25">
      <c r="A2056" s="263" t="s">
        <v>695</v>
      </c>
      <c r="B2056" s="264" t="s">
        <v>521</v>
      </c>
      <c r="C2056" s="272" t="s">
        <v>1099</v>
      </c>
      <c r="D2056" s="273">
        <v>1500</v>
      </c>
      <c r="E2056" s="273">
        <v>1500</v>
      </c>
      <c r="F2056" s="278">
        <v>0</v>
      </c>
    </row>
    <row r="2057" spans="1:6" x14ac:dyDescent="0.25">
      <c r="A2057" s="263" t="s">
        <v>695</v>
      </c>
      <c r="B2057" s="264" t="s">
        <v>521</v>
      </c>
      <c r="C2057" s="272" t="s">
        <v>1099</v>
      </c>
      <c r="D2057" s="273">
        <v>1500</v>
      </c>
      <c r="E2057" s="273">
        <v>1500</v>
      </c>
      <c r="F2057" s="278">
        <v>0</v>
      </c>
    </row>
    <row r="2058" spans="1:6" x14ac:dyDescent="0.25">
      <c r="A2058" s="263" t="s">
        <v>695</v>
      </c>
      <c r="B2058" s="264" t="s">
        <v>521</v>
      </c>
      <c r="C2058" s="272" t="s">
        <v>1099</v>
      </c>
      <c r="D2058" s="273">
        <v>1500</v>
      </c>
      <c r="E2058" s="273">
        <v>1500</v>
      </c>
      <c r="F2058" s="278">
        <v>0</v>
      </c>
    </row>
    <row r="2059" spans="1:6" x14ac:dyDescent="0.25">
      <c r="A2059" s="263" t="s">
        <v>695</v>
      </c>
      <c r="B2059" s="264" t="s">
        <v>521</v>
      </c>
      <c r="C2059" s="272" t="s">
        <v>1099</v>
      </c>
      <c r="D2059" s="273">
        <v>1500</v>
      </c>
      <c r="E2059" s="273">
        <v>1500</v>
      </c>
      <c r="F2059" s="278">
        <v>0</v>
      </c>
    </row>
    <row r="2060" spans="1:6" x14ac:dyDescent="0.25">
      <c r="A2060" s="263" t="s">
        <v>695</v>
      </c>
      <c r="B2060" s="264" t="s">
        <v>521</v>
      </c>
      <c r="C2060" s="272" t="s">
        <v>1099</v>
      </c>
      <c r="D2060" s="273">
        <v>1500</v>
      </c>
      <c r="E2060" s="273">
        <v>1500</v>
      </c>
      <c r="F2060" s="278">
        <v>0</v>
      </c>
    </row>
    <row r="2061" spans="1:6" x14ac:dyDescent="0.25">
      <c r="A2061" s="263" t="s">
        <v>695</v>
      </c>
      <c r="B2061" s="264" t="s">
        <v>521</v>
      </c>
      <c r="C2061" s="272" t="s">
        <v>1099</v>
      </c>
      <c r="D2061" s="273">
        <v>1500</v>
      </c>
      <c r="E2061" s="273">
        <v>1500</v>
      </c>
      <c r="F2061" s="278">
        <v>0</v>
      </c>
    </row>
    <row r="2062" spans="1:6" x14ac:dyDescent="0.25">
      <c r="A2062" s="263" t="s">
        <v>695</v>
      </c>
      <c r="B2062" s="264" t="s">
        <v>521</v>
      </c>
      <c r="C2062" s="272" t="s">
        <v>1099</v>
      </c>
      <c r="D2062" s="273">
        <v>1500</v>
      </c>
      <c r="E2062" s="273">
        <v>1500</v>
      </c>
      <c r="F2062" s="278">
        <v>0</v>
      </c>
    </row>
    <row r="2063" spans="1:6" x14ac:dyDescent="0.25">
      <c r="A2063" s="263" t="s">
        <v>695</v>
      </c>
      <c r="B2063" s="264" t="s">
        <v>521</v>
      </c>
      <c r="C2063" s="272" t="s">
        <v>1099</v>
      </c>
      <c r="D2063" s="273">
        <v>1500</v>
      </c>
      <c r="E2063" s="273">
        <v>1500</v>
      </c>
      <c r="F2063" s="278">
        <v>0</v>
      </c>
    </row>
    <row r="2064" spans="1:6" x14ac:dyDescent="0.25">
      <c r="A2064" s="263" t="s">
        <v>695</v>
      </c>
      <c r="B2064" s="264" t="s">
        <v>521</v>
      </c>
      <c r="C2064" s="272" t="s">
        <v>1099</v>
      </c>
      <c r="D2064" s="273">
        <v>1500</v>
      </c>
      <c r="E2064" s="273">
        <v>1500</v>
      </c>
      <c r="F2064" s="278">
        <v>0</v>
      </c>
    </row>
    <row r="2065" spans="1:6" x14ac:dyDescent="0.25">
      <c r="A2065" s="263" t="s">
        <v>695</v>
      </c>
      <c r="B2065" s="264" t="s">
        <v>521</v>
      </c>
      <c r="C2065" s="272" t="s">
        <v>1099</v>
      </c>
      <c r="D2065" s="273">
        <v>1500</v>
      </c>
      <c r="E2065" s="273">
        <v>1500</v>
      </c>
      <c r="F2065" s="278">
        <v>0</v>
      </c>
    </row>
    <row r="2066" spans="1:6" x14ac:dyDescent="0.25">
      <c r="A2066" s="263" t="s">
        <v>695</v>
      </c>
      <c r="B2066" s="264" t="s">
        <v>521</v>
      </c>
      <c r="C2066" s="272" t="s">
        <v>1099</v>
      </c>
      <c r="D2066" s="273">
        <v>1500</v>
      </c>
      <c r="E2066" s="273">
        <v>1500</v>
      </c>
      <c r="F2066" s="278">
        <v>0</v>
      </c>
    </row>
    <row r="2067" spans="1:6" x14ac:dyDescent="0.25">
      <c r="A2067" s="263" t="s">
        <v>695</v>
      </c>
      <c r="B2067" s="264" t="s">
        <v>521</v>
      </c>
      <c r="C2067" s="272" t="s">
        <v>1099</v>
      </c>
      <c r="D2067" s="273">
        <v>1500</v>
      </c>
      <c r="E2067" s="273">
        <v>1500</v>
      </c>
      <c r="F2067" s="278">
        <v>0</v>
      </c>
    </row>
    <row r="2068" spans="1:6" x14ac:dyDescent="0.25">
      <c r="A2068" s="263" t="s">
        <v>695</v>
      </c>
      <c r="B2068" s="264" t="s">
        <v>521</v>
      </c>
      <c r="C2068" s="272" t="s">
        <v>1099</v>
      </c>
      <c r="D2068" s="273">
        <v>1500</v>
      </c>
      <c r="E2068" s="273">
        <v>1500</v>
      </c>
      <c r="F2068" s="278">
        <v>0</v>
      </c>
    </row>
    <row r="2069" spans="1:6" x14ac:dyDescent="0.25">
      <c r="A2069" s="263" t="s">
        <v>695</v>
      </c>
      <c r="B2069" s="264" t="s">
        <v>521</v>
      </c>
      <c r="C2069" s="272" t="s">
        <v>1099</v>
      </c>
      <c r="D2069" s="273">
        <v>1500</v>
      </c>
      <c r="E2069" s="273">
        <v>1500</v>
      </c>
      <c r="F2069" s="278">
        <v>0</v>
      </c>
    </row>
    <row r="2070" spans="1:6" x14ac:dyDescent="0.25">
      <c r="A2070" s="263" t="s">
        <v>695</v>
      </c>
      <c r="B2070" s="264" t="s">
        <v>521</v>
      </c>
      <c r="C2070" s="272" t="s">
        <v>1099</v>
      </c>
      <c r="D2070" s="273">
        <v>1500</v>
      </c>
      <c r="E2070" s="273">
        <v>1500</v>
      </c>
      <c r="F2070" s="278">
        <v>0</v>
      </c>
    </row>
    <row r="2071" spans="1:6" x14ac:dyDescent="0.25">
      <c r="A2071" s="263" t="s">
        <v>695</v>
      </c>
      <c r="B2071" s="264" t="s">
        <v>521</v>
      </c>
      <c r="C2071" s="272" t="s">
        <v>1099</v>
      </c>
      <c r="D2071" s="273">
        <v>1500</v>
      </c>
      <c r="E2071" s="273">
        <v>1500</v>
      </c>
      <c r="F2071" s="278">
        <v>0</v>
      </c>
    </row>
    <row r="2072" spans="1:6" x14ac:dyDescent="0.25">
      <c r="A2072" s="263" t="s">
        <v>695</v>
      </c>
      <c r="B2072" s="264" t="s">
        <v>521</v>
      </c>
      <c r="C2072" s="272" t="s">
        <v>1099</v>
      </c>
      <c r="D2072" s="273">
        <v>1500</v>
      </c>
      <c r="E2072" s="273">
        <v>1500</v>
      </c>
      <c r="F2072" s="278">
        <v>0</v>
      </c>
    </row>
    <row r="2073" spans="1:6" x14ac:dyDescent="0.25">
      <c r="A2073" s="263" t="s">
        <v>695</v>
      </c>
      <c r="B2073" s="264" t="s">
        <v>521</v>
      </c>
      <c r="C2073" s="272" t="s">
        <v>1099</v>
      </c>
      <c r="D2073" s="273">
        <v>1500</v>
      </c>
      <c r="E2073" s="273">
        <v>1500</v>
      </c>
      <c r="F2073" s="278">
        <v>0</v>
      </c>
    </row>
    <row r="2074" spans="1:6" x14ac:dyDescent="0.25">
      <c r="A2074" s="263" t="s">
        <v>695</v>
      </c>
      <c r="B2074" s="264" t="s">
        <v>521</v>
      </c>
      <c r="C2074" s="272" t="s">
        <v>1099</v>
      </c>
      <c r="D2074" s="273">
        <v>1500</v>
      </c>
      <c r="E2074" s="273">
        <v>1500</v>
      </c>
      <c r="F2074" s="278">
        <v>0</v>
      </c>
    </row>
    <row r="2075" spans="1:6" x14ac:dyDescent="0.25">
      <c r="A2075" s="263" t="s">
        <v>695</v>
      </c>
      <c r="B2075" s="264" t="s">
        <v>521</v>
      </c>
      <c r="C2075" s="272" t="s">
        <v>1099</v>
      </c>
      <c r="D2075" s="273">
        <v>1500</v>
      </c>
      <c r="E2075" s="273">
        <v>1500</v>
      </c>
      <c r="F2075" s="278">
        <v>0</v>
      </c>
    </row>
    <row r="2076" spans="1:6" x14ac:dyDescent="0.25">
      <c r="A2076" s="263" t="s">
        <v>695</v>
      </c>
      <c r="B2076" s="264" t="s">
        <v>521</v>
      </c>
      <c r="C2076" s="272" t="s">
        <v>1099</v>
      </c>
      <c r="D2076" s="273">
        <v>1500</v>
      </c>
      <c r="E2076" s="273">
        <v>1500</v>
      </c>
      <c r="F2076" s="278">
        <v>0</v>
      </c>
    </row>
    <row r="2077" spans="1:6" x14ac:dyDescent="0.25">
      <c r="A2077" s="263" t="s">
        <v>695</v>
      </c>
      <c r="B2077" s="264" t="s">
        <v>521</v>
      </c>
      <c r="C2077" s="272" t="s">
        <v>1099</v>
      </c>
      <c r="D2077" s="273">
        <v>1500</v>
      </c>
      <c r="E2077" s="273">
        <v>1500</v>
      </c>
      <c r="F2077" s="278">
        <v>0</v>
      </c>
    </row>
    <row r="2078" spans="1:6" x14ac:dyDescent="0.25">
      <c r="A2078" s="263" t="s">
        <v>695</v>
      </c>
      <c r="B2078" s="264" t="s">
        <v>521</v>
      </c>
      <c r="C2078" s="272" t="s">
        <v>1099</v>
      </c>
      <c r="D2078" s="273">
        <v>1500</v>
      </c>
      <c r="E2078" s="273">
        <v>1500</v>
      </c>
      <c r="F2078" s="278">
        <v>0</v>
      </c>
    </row>
    <row r="2079" spans="1:6" x14ac:dyDescent="0.25">
      <c r="A2079" s="263" t="s">
        <v>695</v>
      </c>
      <c r="B2079" s="264" t="s">
        <v>521</v>
      </c>
      <c r="C2079" s="272" t="s">
        <v>1099</v>
      </c>
      <c r="D2079" s="273">
        <v>1500</v>
      </c>
      <c r="E2079" s="273">
        <v>1500</v>
      </c>
      <c r="F2079" s="278">
        <v>0</v>
      </c>
    </row>
    <row r="2080" spans="1:6" x14ac:dyDescent="0.25">
      <c r="A2080" s="263" t="s">
        <v>695</v>
      </c>
      <c r="B2080" s="264" t="s">
        <v>521</v>
      </c>
      <c r="C2080" s="272" t="s">
        <v>1099</v>
      </c>
      <c r="D2080" s="273">
        <v>1500</v>
      </c>
      <c r="E2080" s="273">
        <v>1500</v>
      </c>
      <c r="F2080" s="278">
        <v>0</v>
      </c>
    </row>
    <row r="2081" spans="1:6" x14ac:dyDescent="0.25">
      <c r="A2081" s="263" t="s">
        <v>695</v>
      </c>
      <c r="B2081" s="264" t="s">
        <v>521</v>
      </c>
      <c r="C2081" s="272" t="s">
        <v>1099</v>
      </c>
      <c r="D2081" s="273">
        <v>1500</v>
      </c>
      <c r="E2081" s="273">
        <v>1500</v>
      </c>
      <c r="F2081" s="278">
        <v>0</v>
      </c>
    </row>
    <row r="2082" spans="1:6" x14ac:dyDescent="0.25">
      <c r="A2082" s="263" t="s">
        <v>695</v>
      </c>
      <c r="B2082" s="264" t="s">
        <v>521</v>
      </c>
      <c r="C2082" s="272" t="s">
        <v>1099</v>
      </c>
      <c r="D2082" s="273">
        <v>1500</v>
      </c>
      <c r="E2082" s="273">
        <v>1500</v>
      </c>
      <c r="F2082" s="278">
        <v>0</v>
      </c>
    </row>
    <row r="2083" spans="1:6" x14ac:dyDescent="0.25">
      <c r="A2083" s="263" t="s">
        <v>695</v>
      </c>
      <c r="B2083" s="264" t="s">
        <v>521</v>
      </c>
      <c r="C2083" s="272" t="s">
        <v>1099</v>
      </c>
      <c r="D2083" s="273">
        <v>1500</v>
      </c>
      <c r="E2083" s="273">
        <v>1500</v>
      </c>
      <c r="F2083" s="278">
        <v>0</v>
      </c>
    </row>
    <row r="2084" spans="1:6" ht="30" x14ac:dyDescent="0.25">
      <c r="A2084" s="263" t="s">
        <v>695</v>
      </c>
      <c r="B2084" s="264" t="s">
        <v>533</v>
      </c>
      <c r="C2084" s="272" t="s">
        <v>1100</v>
      </c>
      <c r="D2084" s="273">
        <v>52753</v>
      </c>
      <c r="E2084" s="273">
        <v>52753</v>
      </c>
      <c r="F2084" s="278">
        <v>0</v>
      </c>
    </row>
    <row r="2085" spans="1:6" x14ac:dyDescent="0.25">
      <c r="A2085" s="263" t="s">
        <v>695</v>
      </c>
      <c r="B2085" s="264" t="s">
        <v>525</v>
      </c>
      <c r="C2085" s="272" t="s">
        <v>1101</v>
      </c>
      <c r="D2085" s="273">
        <v>1724</v>
      </c>
      <c r="E2085" s="273">
        <v>1724</v>
      </c>
      <c r="F2085" s="278">
        <v>0</v>
      </c>
    </row>
    <row r="2086" spans="1:6" ht="30" x14ac:dyDescent="0.25">
      <c r="A2086" s="263" t="s">
        <v>695</v>
      </c>
      <c r="B2086" s="264" t="s">
        <v>525</v>
      </c>
      <c r="C2086" s="272" t="s">
        <v>1102</v>
      </c>
      <c r="D2086" s="273">
        <v>27552</v>
      </c>
      <c r="E2086" s="273">
        <v>27552</v>
      </c>
      <c r="F2086" s="278">
        <v>0</v>
      </c>
    </row>
    <row r="2087" spans="1:6" ht="30" x14ac:dyDescent="0.25">
      <c r="A2087" s="263" t="s">
        <v>695</v>
      </c>
      <c r="B2087" s="264" t="s">
        <v>525</v>
      </c>
      <c r="C2087" s="272" t="s">
        <v>1102</v>
      </c>
      <c r="D2087" s="273">
        <v>27551</v>
      </c>
      <c r="E2087" s="273">
        <v>27551</v>
      </c>
      <c r="F2087" s="278">
        <v>0</v>
      </c>
    </row>
    <row r="2088" spans="1:6" ht="30" x14ac:dyDescent="0.25">
      <c r="A2088" s="263" t="s">
        <v>695</v>
      </c>
      <c r="B2088" s="264" t="s">
        <v>525</v>
      </c>
      <c r="C2088" s="272" t="s">
        <v>1102</v>
      </c>
      <c r="D2088" s="273">
        <v>27551</v>
      </c>
      <c r="E2088" s="273">
        <v>27551</v>
      </c>
      <c r="F2088" s="278">
        <v>0</v>
      </c>
    </row>
    <row r="2089" spans="1:6" ht="30" x14ac:dyDescent="0.25">
      <c r="A2089" s="263" t="s">
        <v>695</v>
      </c>
      <c r="B2089" s="264" t="s">
        <v>525</v>
      </c>
      <c r="C2089" s="272" t="s">
        <v>1102</v>
      </c>
      <c r="D2089" s="273">
        <v>27551</v>
      </c>
      <c r="E2089" s="273">
        <v>27551</v>
      </c>
      <c r="F2089" s="278">
        <v>0</v>
      </c>
    </row>
    <row r="2090" spans="1:6" ht="30" x14ac:dyDescent="0.25">
      <c r="A2090" s="263" t="s">
        <v>695</v>
      </c>
      <c r="B2090" s="264" t="s">
        <v>525</v>
      </c>
      <c r="C2090" s="272" t="s">
        <v>1102</v>
      </c>
      <c r="D2090" s="273">
        <v>27551</v>
      </c>
      <c r="E2090" s="273">
        <v>27551</v>
      </c>
      <c r="F2090" s="278">
        <v>0</v>
      </c>
    </row>
    <row r="2091" spans="1:6" ht="30" x14ac:dyDescent="0.25">
      <c r="A2091" s="263" t="s">
        <v>695</v>
      </c>
      <c r="B2091" s="264" t="s">
        <v>525</v>
      </c>
      <c r="C2091" s="272" t="s">
        <v>1103</v>
      </c>
      <c r="D2091" s="273">
        <v>82267</v>
      </c>
      <c r="E2091" s="273">
        <v>82267</v>
      </c>
      <c r="F2091" s="278">
        <v>0</v>
      </c>
    </row>
    <row r="2092" spans="1:6" ht="30" x14ac:dyDescent="0.25">
      <c r="A2092" s="263" t="s">
        <v>695</v>
      </c>
      <c r="B2092" s="264" t="s">
        <v>534</v>
      </c>
      <c r="C2092" s="272" t="s">
        <v>1104</v>
      </c>
      <c r="D2092" s="273">
        <v>975</v>
      </c>
      <c r="E2092" s="273">
        <v>975</v>
      </c>
      <c r="F2092" s="278">
        <v>0</v>
      </c>
    </row>
    <row r="2093" spans="1:6" ht="30" x14ac:dyDescent="0.25">
      <c r="A2093" s="263" t="s">
        <v>695</v>
      </c>
      <c r="B2093" s="264" t="s">
        <v>534</v>
      </c>
      <c r="C2093" s="272" t="s">
        <v>1104</v>
      </c>
      <c r="D2093" s="273">
        <v>974</v>
      </c>
      <c r="E2093" s="273">
        <v>974</v>
      </c>
      <c r="F2093" s="278">
        <v>0</v>
      </c>
    </row>
    <row r="2094" spans="1:6" ht="30" x14ac:dyDescent="0.25">
      <c r="A2094" s="263" t="s">
        <v>695</v>
      </c>
      <c r="B2094" s="264" t="s">
        <v>534</v>
      </c>
      <c r="C2094" s="272" t="s">
        <v>1104</v>
      </c>
      <c r="D2094" s="273">
        <v>974</v>
      </c>
      <c r="E2094" s="273">
        <v>974</v>
      </c>
      <c r="F2094" s="278">
        <v>0</v>
      </c>
    </row>
    <row r="2095" spans="1:6" ht="30" x14ac:dyDescent="0.25">
      <c r="A2095" s="263" t="s">
        <v>695</v>
      </c>
      <c r="B2095" s="264" t="s">
        <v>533</v>
      </c>
      <c r="C2095" s="272" t="s">
        <v>1105</v>
      </c>
      <c r="D2095" s="273">
        <v>2748</v>
      </c>
      <c r="E2095" s="273">
        <v>2748</v>
      </c>
      <c r="F2095" s="278">
        <v>0</v>
      </c>
    </row>
    <row r="2096" spans="1:6" ht="30" x14ac:dyDescent="0.25">
      <c r="A2096" s="263" t="s">
        <v>695</v>
      </c>
      <c r="B2096" s="264" t="s">
        <v>533</v>
      </c>
      <c r="C2096" s="272" t="s">
        <v>1105</v>
      </c>
      <c r="D2096" s="273">
        <v>2748</v>
      </c>
      <c r="E2096" s="273">
        <v>2748</v>
      </c>
      <c r="F2096" s="278">
        <v>0</v>
      </c>
    </row>
    <row r="2097" spans="1:6" ht="30" x14ac:dyDescent="0.25">
      <c r="A2097" s="263" t="s">
        <v>695</v>
      </c>
      <c r="B2097" s="264" t="s">
        <v>533</v>
      </c>
      <c r="C2097" s="272" t="s">
        <v>1105</v>
      </c>
      <c r="D2097" s="273">
        <v>2748</v>
      </c>
      <c r="E2097" s="273">
        <v>2748</v>
      </c>
      <c r="F2097" s="278">
        <v>0</v>
      </c>
    </row>
    <row r="2098" spans="1:6" ht="30" x14ac:dyDescent="0.25">
      <c r="A2098" s="263" t="s">
        <v>695</v>
      </c>
      <c r="B2098" s="264" t="s">
        <v>533</v>
      </c>
      <c r="C2098" s="272" t="s">
        <v>1105</v>
      </c>
      <c r="D2098" s="273">
        <v>2748</v>
      </c>
      <c r="E2098" s="273">
        <v>2748</v>
      </c>
      <c r="F2098" s="278">
        <v>0</v>
      </c>
    </row>
    <row r="2099" spans="1:6" ht="30" x14ac:dyDescent="0.25">
      <c r="A2099" s="263" t="s">
        <v>695</v>
      </c>
      <c r="B2099" s="264" t="s">
        <v>533</v>
      </c>
      <c r="C2099" s="272" t="s">
        <v>1105</v>
      </c>
      <c r="D2099" s="273">
        <v>2748</v>
      </c>
      <c r="E2099" s="273">
        <v>2748</v>
      </c>
      <c r="F2099" s="278">
        <v>0</v>
      </c>
    </row>
    <row r="2100" spans="1:6" ht="30" x14ac:dyDescent="0.25">
      <c r="A2100" s="263" t="s">
        <v>695</v>
      </c>
      <c r="B2100" s="264" t="s">
        <v>533</v>
      </c>
      <c r="C2100" s="272" t="s">
        <v>1105</v>
      </c>
      <c r="D2100" s="273">
        <v>2748</v>
      </c>
      <c r="E2100" s="273">
        <v>2748</v>
      </c>
      <c r="F2100" s="278">
        <v>0</v>
      </c>
    </row>
    <row r="2101" spans="1:6" ht="30" x14ac:dyDescent="0.25">
      <c r="A2101" s="263" t="s">
        <v>695</v>
      </c>
      <c r="B2101" s="264" t="s">
        <v>533</v>
      </c>
      <c r="C2101" s="272" t="s">
        <v>1105</v>
      </c>
      <c r="D2101" s="273">
        <v>2748</v>
      </c>
      <c r="E2101" s="273">
        <v>2748</v>
      </c>
      <c r="F2101" s="278">
        <v>0</v>
      </c>
    </row>
    <row r="2102" spans="1:6" ht="30" x14ac:dyDescent="0.25">
      <c r="A2102" s="263" t="s">
        <v>695</v>
      </c>
      <c r="B2102" s="264" t="s">
        <v>533</v>
      </c>
      <c r="C2102" s="272" t="s">
        <v>1105</v>
      </c>
      <c r="D2102" s="273">
        <v>2748</v>
      </c>
      <c r="E2102" s="273">
        <v>2748</v>
      </c>
      <c r="F2102" s="278">
        <v>0</v>
      </c>
    </row>
    <row r="2103" spans="1:6" x14ac:dyDescent="0.25">
      <c r="A2103" s="263" t="s">
        <v>695</v>
      </c>
      <c r="B2103" s="264" t="s">
        <v>533</v>
      </c>
      <c r="C2103" s="272" t="s">
        <v>1106</v>
      </c>
      <c r="D2103" s="273">
        <v>581</v>
      </c>
      <c r="E2103" s="273">
        <v>581</v>
      </c>
      <c r="F2103" s="278">
        <v>0</v>
      </c>
    </row>
    <row r="2104" spans="1:6" x14ac:dyDescent="0.25">
      <c r="A2104" s="263" t="s">
        <v>695</v>
      </c>
      <c r="B2104" s="264" t="s">
        <v>523</v>
      </c>
      <c r="C2104" s="272" t="s">
        <v>1107</v>
      </c>
      <c r="D2104" s="273">
        <v>72000</v>
      </c>
      <c r="E2104" s="273">
        <v>72000</v>
      </c>
      <c r="F2104" s="278">
        <v>0</v>
      </c>
    </row>
    <row r="2105" spans="1:6" x14ac:dyDescent="0.25">
      <c r="A2105" s="263" t="s">
        <v>695</v>
      </c>
      <c r="B2105" s="264" t="s">
        <v>523</v>
      </c>
      <c r="C2105" s="272" t="s">
        <v>1107</v>
      </c>
      <c r="D2105" s="273">
        <v>72000</v>
      </c>
      <c r="E2105" s="273">
        <v>72000</v>
      </c>
      <c r="F2105" s="278">
        <v>0</v>
      </c>
    </row>
    <row r="2106" spans="1:6" x14ac:dyDescent="0.25">
      <c r="A2106" s="263" t="s">
        <v>695</v>
      </c>
      <c r="B2106" s="264" t="s">
        <v>523</v>
      </c>
      <c r="C2106" s="272" t="s">
        <v>1107</v>
      </c>
      <c r="D2106" s="273">
        <v>72000</v>
      </c>
      <c r="E2106" s="273">
        <v>72000</v>
      </c>
      <c r="F2106" s="278">
        <v>0</v>
      </c>
    </row>
    <row r="2107" spans="1:6" x14ac:dyDescent="0.25">
      <c r="A2107" s="263" t="s">
        <v>695</v>
      </c>
      <c r="B2107" s="264" t="s">
        <v>523</v>
      </c>
      <c r="C2107" s="272" t="s">
        <v>1108</v>
      </c>
      <c r="D2107" s="273">
        <v>124800</v>
      </c>
      <c r="E2107" s="273">
        <v>124800</v>
      </c>
      <c r="F2107" s="278">
        <v>0</v>
      </c>
    </row>
    <row r="2108" spans="1:6" x14ac:dyDescent="0.25">
      <c r="A2108" s="263" t="s">
        <v>695</v>
      </c>
      <c r="B2108" s="264" t="s">
        <v>525</v>
      </c>
      <c r="C2108" s="272" t="s">
        <v>1109</v>
      </c>
      <c r="D2108" s="273">
        <v>3218</v>
      </c>
      <c r="E2108" s="273">
        <v>3218</v>
      </c>
      <c r="F2108" s="278">
        <v>0</v>
      </c>
    </row>
    <row r="2109" spans="1:6" ht="85.5" x14ac:dyDescent="0.25">
      <c r="A2109" s="267" t="s">
        <v>1110</v>
      </c>
      <c r="B2109" s="268"/>
      <c r="C2109" s="269" t="s">
        <v>1251</v>
      </c>
      <c r="D2109" s="270">
        <f>SUBTOTAL(9,D325:D2108)</f>
        <v>55603659</v>
      </c>
      <c r="E2109" s="270">
        <f>SUBTOTAL(9,E325:E2108)</f>
        <v>55603659</v>
      </c>
      <c r="F2109" s="271">
        <f>SUBTOTAL(9,F325:F2108)</f>
        <v>0</v>
      </c>
    </row>
    <row r="2110" spans="1:6" x14ac:dyDescent="0.25">
      <c r="A2110" s="263" t="s">
        <v>1111</v>
      </c>
      <c r="B2110" s="264" t="s">
        <v>527</v>
      </c>
      <c r="C2110" s="272" t="s">
        <v>1112</v>
      </c>
      <c r="D2110" s="273">
        <v>1517</v>
      </c>
      <c r="E2110" s="273">
        <v>1517</v>
      </c>
      <c r="F2110" s="278">
        <v>0</v>
      </c>
    </row>
    <row r="2111" spans="1:6" x14ac:dyDescent="0.25">
      <c r="A2111" s="263" t="s">
        <v>1111</v>
      </c>
      <c r="B2111" s="264" t="s">
        <v>527</v>
      </c>
      <c r="C2111" s="272" t="s">
        <v>1112</v>
      </c>
      <c r="D2111" s="273">
        <v>1516</v>
      </c>
      <c r="E2111" s="273">
        <v>1516</v>
      </c>
      <c r="F2111" s="278">
        <v>0</v>
      </c>
    </row>
    <row r="2112" spans="1:6" x14ac:dyDescent="0.25">
      <c r="A2112" s="263" t="s">
        <v>1111</v>
      </c>
      <c r="B2112" s="264" t="s">
        <v>527</v>
      </c>
      <c r="C2112" s="272" t="s">
        <v>1112</v>
      </c>
      <c r="D2112" s="273">
        <v>1516</v>
      </c>
      <c r="E2112" s="273">
        <v>1516</v>
      </c>
      <c r="F2112" s="278">
        <v>0</v>
      </c>
    </row>
    <row r="2113" spans="1:6" x14ac:dyDescent="0.25">
      <c r="A2113" s="263" t="s">
        <v>1111</v>
      </c>
      <c r="B2113" s="264" t="s">
        <v>527</v>
      </c>
      <c r="C2113" s="272" t="s">
        <v>1112</v>
      </c>
      <c r="D2113" s="273">
        <v>1516</v>
      </c>
      <c r="E2113" s="273">
        <v>1516</v>
      </c>
      <c r="F2113" s="278">
        <v>0</v>
      </c>
    </row>
    <row r="2114" spans="1:6" x14ac:dyDescent="0.25">
      <c r="A2114" s="263" t="s">
        <v>1111</v>
      </c>
      <c r="B2114" s="264" t="s">
        <v>527</v>
      </c>
      <c r="C2114" s="272" t="s">
        <v>1112</v>
      </c>
      <c r="D2114" s="273">
        <v>1516</v>
      </c>
      <c r="E2114" s="273">
        <v>1516</v>
      </c>
      <c r="F2114" s="278">
        <v>0</v>
      </c>
    </row>
    <row r="2115" spans="1:6" x14ac:dyDescent="0.25">
      <c r="A2115" s="263" t="s">
        <v>1111</v>
      </c>
      <c r="B2115" s="264" t="s">
        <v>527</v>
      </c>
      <c r="C2115" s="272" t="s">
        <v>1113</v>
      </c>
      <c r="D2115" s="273">
        <v>1167</v>
      </c>
      <c r="E2115" s="273">
        <v>1167</v>
      </c>
      <c r="F2115" s="278">
        <v>0</v>
      </c>
    </row>
    <row r="2116" spans="1:6" x14ac:dyDescent="0.25">
      <c r="A2116" s="263" t="s">
        <v>1111</v>
      </c>
      <c r="B2116" s="264" t="s">
        <v>527</v>
      </c>
      <c r="C2116" s="272" t="s">
        <v>1113</v>
      </c>
      <c r="D2116" s="273">
        <v>1168</v>
      </c>
      <c r="E2116" s="273">
        <v>1168</v>
      </c>
      <c r="F2116" s="278">
        <v>0</v>
      </c>
    </row>
    <row r="2117" spans="1:6" x14ac:dyDescent="0.25">
      <c r="A2117" s="263" t="s">
        <v>1111</v>
      </c>
      <c r="B2117" s="264" t="s">
        <v>527</v>
      </c>
      <c r="C2117" s="272" t="s">
        <v>1114</v>
      </c>
      <c r="D2117" s="273">
        <v>2278</v>
      </c>
      <c r="E2117" s="273">
        <v>2278</v>
      </c>
      <c r="F2117" s="278">
        <v>0</v>
      </c>
    </row>
    <row r="2118" spans="1:6" x14ac:dyDescent="0.25">
      <c r="A2118" s="263" t="s">
        <v>1111</v>
      </c>
      <c r="B2118" s="264" t="s">
        <v>527</v>
      </c>
      <c r="C2118" s="272" t="s">
        <v>1114</v>
      </c>
      <c r="D2118" s="273">
        <v>2278</v>
      </c>
      <c r="E2118" s="273">
        <v>2278</v>
      </c>
      <c r="F2118" s="278">
        <v>0</v>
      </c>
    </row>
    <row r="2119" spans="1:6" x14ac:dyDescent="0.25">
      <c r="A2119" s="263" t="s">
        <v>1111</v>
      </c>
      <c r="B2119" s="264" t="s">
        <v>527</v>
      </c>
      <c r="C2119" s="272" t="s">
        <v>1114</v>
      </c>
      <c r="D2119" s="273">
        <v>2278</v>
      </c>
      <c r="E2119" s="273">
        <v>2278</v>
      </c>
      <c r="F2119" s="278">
        <v>0</v>
      </c>
    </row>
    <row r="2120" spans="1:6" x14ac:dyDescent="0.25">
      <c r="A2120" s="263" t="s">
        <v>1111</v>
      </c>
      <c r="B2120" s="264" t="s">
        <v>527</v>
      </c>
      <c r="C2120" s="272" t="s">
        <v>1114</v>
      </c>
      <c r="D2120" s="273">
        <v>2278</v>
      </c>
      <c r="E2120" s="273">
        <v>2278</v>
      </c>
      <c r="F2120" s="278">
        <v>0</v>
      </c>
    </row>
    <row r="2121" spans="1:6" x14ac:dyDescent="0.25">
      <c r="A2121" s="263" t="s">
        <v>1111</v>
      </c>
      <c r="B2121" s="264" t="s">
        <v>527</v>
      </c>
      <c r="C2121" s="272" t="s">
        <v>1114</v>
      </c>
      <c r="D2121" s="273">
        <v>2278</v>
      </c>
      <c r="E2121" s="273">
        <v>2278</v>
      </c>
      <c r="F2121" s="278">
        <v>0</v>
      </c>
    </row>
    <row r="2122" spans="1:6" x14ac:dyDescent="0.25">
      <c r="A2122" s="263" t="s">
        <v>1111</v>
      </c>
      <c r="B2122" s="264" t="s">
        <v>527</v>
      </c>
      <c r="C2122" s="272" t="s">
        <v>1115</v>
      </c>
      <c r="D2122" s="273">
        <v>2659</v>
      </c>
      <c r="E2122" s="273">
        <v>2659</v>
      </c>
      <c r="F2122" s="278">
        <v>0</v>
      </c>
    </row>
    <row r="2123" spans="1:6" x14ac:dyDescent="0.25">
      <c r="A2123" s="263" t="s">
        <v>1111</v>
      </c>
      <c r="B2123" s="264" t="s">
        <v>527</v>
      </c>
      <c r="C2123" s="272" t="s">
        <v>1115</v>
      </c>
      <c r="D2123" s="273">
        <v>2659</v>
      </c>
      <c r="E2123" s="273">
        <v>2659</v>
      </c>
      <c r="F2123" s="278">
        <v>0</v>
      </c>
    </row>
    <row r="2124" spans="1:6" x14ac:dyDescent="0.25">
      <c r="A2124" s="263" t="s">
        <v>1111</v>
      </c>
      <c r="B2124" s="264" t="s">
        <v>527</v>
      </c>
      <c r="C2124" s="272" t="s">
        <v>1115</v>
      </c>
      <c r="D2124" s="273">
        <v>2659</v>
      </c>
      <c r="E2124" s="273">
        <v>2659</v>
      </c>
      <c r="F2124" s="278">
        <v>0</v>
      </c>
    </row>
    <row r="2125" spans="1:6" x14ac:dyDescent="0.25">
      <c r="A2125" s="263" t="s">
        <v>1111</v>
      </c>
      <c r="B2125" s="264" t="s">
        <v>527</v>
      </c>
      <c r="C2125" s="272" t="s">
        <v>1115</v>
      </c>
      <c r="D2125" s="273">
        <v>2659</v>
      </c>
      <c r="E2125" s="273">
        <v>2659</v>
      </c>
      <c r="F2125" s="278">
        <v>0</v>
      </c>
    </row>
    <row r="2126" spans="1:6" x14ac:dyDescent="0.25">
      <c r="A2126" s="263" t="s">
        <v>1111</v>
      </c>
      <c r="B2126" s="264" t="s">
        <v>527</v>
      </c>
      <c r="C2126" s="272" t="s">
        <v>1115</v>
      </c>
      <c r="D2126" s="273">
        <v>2659</v>
      </c>
      <c r="E2126" s="273">
        <v>2659</v>
      </c>
      <c r="F2126" s="278">
        <v>0</v>
      </c>
    </row>
    <row r="2127" spans="1:6" ht="30" x14ac:dyDescent="0.25">
      <c r="A2127" s="263" t="s">
        <v>1111</v>
      </c>
      <c r="B2127" s="264" t="s">
        <v>527</v>
      </c>
      <c r="C2127" s="272" t="s">
        <v>1116</v>
      </c>
      <c r="D2127" s="273">
        <v>609</v>
      </c>
      <c r="E2127" s="273">
        <v>609</v>
      </c>
      <c r="F2127" s="278">
        <v>0</v>
      </c>
    </row>
    <row r="2128" spans="1:6" ht="30" x14ac:dyDescent="0.25">
      <c r="A2128" s="263" t="s">
        <v>1111</v>
      </c>
      <c r="B2128" s="264" t="s">
        <v>527</v>
      </c>
      <c r="C2128" s="272" t="s">
        <v>1116</v>
      </c>
      <c r="D2128" s="273">
        <v>609</v>
      </c>
      <c r="E2128" s="273">
        <v>609</v>
      </c>
      <c r="F2128" s="278">
        <v>0</v>
      </c>
    </row>
    <row r="2129" spans="1:6" x14ac:dyDescent="0.25">
      <c r="A2129" s="263" t="s">
        <v>1111</v>
      </c>
      <c r="B2129" s="264" t="s">
        <v>527</v>
      </c>
      <c r="C2129" s="272" t="s">
        <v>1117</v>
      </c>
      <c r="D2129" s="273">
        <v>1136</v>
      </c>
      <c r="E2129" s="273">
        <v>1136</v>
      </c>
      <c r="F2129" s="278">
        <v>0</v>
      </c>
    </row>
    <row r="2130" spans="1:6" x14ac:dyDescent="0.25">
      <c r="A2130" s="263" t="s">
        <v>1111</v>
      </c>
      <c r="B2130" s="264" t="s">
        <v>527</v>
      </c>
      <c r="C2130" s="272" t="s">
        <v>1117</v>
      </c>
      <c r="D2130" s="273">
        <v>1135</v>
      </c>
      <c r="E2130" s="273">
        <v>1135</v>
      </c>
      <c r="F2130" s="278">
        <v>0</v>
      </c>
    </row>
    <row r="2131" spans="1:6" x14ac:dyDescent="0.25">
      <c r="A2131" s="263" t="s">
        <v>1111</v>
      </c>
      <c r="B2131" s="264" t="s">
        <v>527</v>
      </c>
      <c r="C2131" s="272" t="s">
        <v>1117</v>
      </c>
      <c r="D2131" s="273">
        <v>1135</v>
      </c>
      <c r="E2131" s="273">
        <v>1135</v>
      </c>
      <c r="F2131" s="278">
        <v>0</v>
      </c>
    </row>
    <row r="2132" spans="1:6" x14ac:dyDescent="0.25">
      <c r="A2132" s="263" t="s">
        <v>1111</v>
      </c>
      <c r="B2132" s="264" t="s">
        <v>527</v>
      </c>
      <c r="C2132" s="272" t="s">
        <v>1117</v>
      </c>
      <c r="D2132" s="273">
        <v>1135</v>
      </c>
      <c r="E2132" s="273">
        <v>1135</v>
      </c>
      <c r="F2132" s="278">
        <v>0</v>
      </c>
    </row>
    <row r="2133" spans="1:6" x14ac:dyDescent="0.25">
      <c r="A2133" s="263" t="s">
        <v>1111</v>
      </c>
      <c r="B2133" s="264" t="s">
        <v>527</v>
      </c>
      <c r="C2133" s="272" t="s">
        <v>1117</v>
      </c>
      <c r="D2133" s="273">
        <v>1135</v>
      </c>
      <c r="E2133" s="273">
        <v>1135</v>
      </c>
      <c r="F2133" s="278">
        <v>0</v>
      </c>
    </row>
    <row r="2134" spans="1:6" ht="30" x14ac:dyDescent="0.25">
      <c r="A2134" s="263" t="s">
        <v>1111</v>
      </c>
      <c r="B2134" s="264" t="s">
        <v>527</v>
      </c>
      <c r="C2134" s="272" t="s">
        <v>1118</v>
      </c>
      <c r="D2134" s="273">
        <v>883</v>
      </c>
      <c r="E2134" s="273">
        <v>883</v>
      </c>
      <c r="F2134" s="278">
        <v>0</v>
      </c>
    </row>
    <row r="2135" spans="1:6" x14ac:dyDescent="0.25">
      <c r="A2135" s="263" t="s">
        <v>1111</v>
      </c>
      <c r="B2135" s="264" t="s">
        <v>527</v>
      </c>
      <c r="C2135" s="272" t="s">
        <v>1119</v>
      </c>
      <c r="D2135" s="273">
        <v>2278</v>
      </c>
      <c r="E2135" s="273">
        <v>2278</v>
      </c>
      <c r="F2135" s="278">
        <v>0</v>
      </c>
    </row>
    <row r="2136" spans="1:6" x14ac:dyDescent="0.25">
      <c r="A2136" s="263" t="s">
        <v>1111</v>
      </c>
      <c r="B2136" s="264" t="s">
        <v>527</v>
      </c>
      <c r="C2136" s="272" t="s">
        <v>1119</v>
      </c>
      <c r="D2136" s="273">
        <v>2278</v>
      </c>
      <c r="E2136" s="273">
        <v>2278</v>
      </c>
      <c r="F2136" s="278">
        <v>0</v>
      </c>
    </row>
    <row r="2137" spans="1:6" x14ac:dyDescent="0.25">
      <c r="A2137" s="263" t="s">
        <v>1111</v>
      </c>
      <c r="B2137" s="264" t="s">
        <v>527</v>
      </c>
      <c r="C2137" s="272" t="s">
        <v>1119</v>
      </c>
      <c r="D2137" s="273">
        <v>2278</v>
      </c>
      <c r="E2137" s="273">
        <v>2278</v>
      </c>
      <c r="F2137" s="278">
        <v>0</v>
      </c>
    </row>
    <row r="2138" spans="1:6" x14ac:dyDescent="0.25">
      <c r="A2138" s="263" t="s">
        <v>1111</v>
      </c>
      <c r="B2138" s="264" t="s">
        <v>527</v>
      </c>
      <c r="C2138" s="272" t="s">
        <v>1119</v>
      </c>
      <c r="D2138" s="273">
        <v>2278</v>
      </c>
      <c r="E2138" s="273">
        <v>2278</v>
      </c>
      <c r="F2138" s="278">
        <v>0</v>
      </c>
    </row>
    <row r="2139" spans="1:6" x14ac:dyDescent="0.25">
      <c r="A2139" s="263" t="s">
        <v>1111</v>
      </c>
      <c r="B2139" s="264" t="s">
        <v>527</v>
      </c>
      <c r="C2139" s="272" t="s">
        <v>1119</v>
      </c>
      <c r="D2139" s="273">
        <v>2278</v>
      </c>
      <c r="E2139" s="273">
        <v>2278</v>
      </c>
      <c r="F2139" s="278">
        <v>0</v>
      </c>
    </row>
    <row r="2140" spans="1:6" x14ac:dyDescent="0.25">
      <c r="A2140" s="263" t="s">
        <v>1111</v>
      </c>
      <c r="B2140" s="264" t="s">
        <v>527</v>
      </c>
      <c r="C2140" s="272" t="s">
        <v>1120</v>
      </c>
      <c r="D2140" s="273">
        <v>2659</v>
      </c>
      <c r="E2140" s="273">
        <v>2659</v>
      </c>
      <c r="F2140" s="278">
        <v>0</v>
      </c>
    </row>
    <row r="2141" spans="1:6" x14ac:dyDescent="0.25">
      <c r="A2141" s="263" t="s">
        <v>1111</v>
      </c>
      <c r="B2141" s="264" t="s">
        <v>527</v>
      </c>
      <c r="C2141" s="272" t="s">
        <v>1121</v>
      </c>
      <c r="D2141" s="273">
        <v>2284</v>
      </c>
      <c r="E2141" s="273">
        <v>2284</v>
      </c>
      <c r="F2141" s="278">
        <v>0</v>
      </c>
    </row>
    <row r="2142" spans="1:6" x14ac:dyDescent="0.25">
      <c r="A2142" s="263" t="s">
        <v>1111</v>
      </c>
      <c r="B2142" s="264" t="s">
        <v>527</v>
      </c>
      <c r="C2142" s="272" t="s">
        <v>1121</v>
      </c>
      <c r="D2142" s="273">
        <v>2285</v>
      </c>
      <c r="E2142" s="273">
        <v>2285</v>
      </c>
      <c r="F2142" s="278">
        <v>0</v>
      </c>
    </row>
    <row r="2143" spans="1:6" x14ac:dyDescent="0.25">
      <c r="A2143" s="263" t="s">
        <v>1111</v>
      </c>
      <c r="B2143" s="264" t="s">
        <v>527</v>
      </c>
      <c r="C2143" s="272" t="s">
        <v>1121</v>
      </c>
      <c r="D2143" s="273">
        <v>2285</v>
      </c>
      <c r="E2143" s="273">
        <v>2285</v>
      </c>
      <c r="F2143" s="278">
        <v>0</v>
      </c>
    </row>
    <row r="2144" spans="1:6" x14ac:dyDescent="0.25">
      <c r="A2144" s="263" t="s">
        <v>1111</v>
      </c>
      <c r="B2144" s="264" t="s">
        <v>527</v>
      </c>
      <c r="C2144" s="272" t="s">
        <v>1122</v>
      </c>
      <c r="D2144" s="273">
        <v>915</v>
      </c>
      <c r="E2144" s="273">
        <v>915</v>
      </c>
      <c r="F2144" s="278">
        <v>0</v>
      </c>
    </row>
    <row r="2145" spans="1:6" x14ac:dyDescent="0.25">
      <c r="A2145" s="263" t="s">
        <v>1111</v>
      </c>
      <c r="B2145" s="264" t="s">
        <v>527</v>
      </c>
      <c r="C2145" s="272" t="s">
        <v>1122</v>
      </c>
      <c r="D2145" s="273">
        <v>914</v>
      </c>
      <c r="E2145" s="273">
        <v>914</v>
      </c>
      <c r="F2145" s="278">
        <v>0</v>
      </c>
    </row>
    <row r="2146" spans="1:6" x14ac:dyDescent="0.25">
      <c r="A2146" s="263" t="s">
        <v>1111</v>
      </c>
      <c r="B2146" s="264" t="s">
        <v>527</v>
      </c>
      <c r="C2146" s="272" t="s">
        <v>1122</v>
      </c>
      <c r="D2146" s="273">
        <v>914</v>
      </c>
      <c r="E2146" s="273">
        <v>914</v>
      </c>
      <c r="F2146" s="278">
        <v>0</v>
      </c>
    </row>
    <row r="2147" spans="1:6" x14ac:dyDescent="0.25">
      <c r="A2147" s="263" t="s">
        <v>1111</v>
      </c>
      <c r="B2147" s="264" t="s">
        <v>527</v>
      </c>
      <c r="C2147" s="272" t="s">
        <v>1122</v>
      </c>
      <c r="D2147" s="273">
        <v>914</v>
      </c>
      <c r="E2147" s="273">
        <v>914</v>
      </c>
      <c r="F2147" s="278">
        <v>0</v>
      </c>
    </row>
    <row r="2148" spans="1:6" x14ac:dyDescent="0.25">
      <c r="A2148" s="263" t="s">
        <v>1111</v>
      </c>
      <c r="B2148" s="264" t="s">
        <v>527</v>
      </c>
      <c r="C2148" s="272" t="s">
        <v>1122</v>
      </c>
      <c r="D2148" s="273">
        <v>914</v>
      </c>
      <c r="E2148" s="273">
        <v>914</v>
      </c>
      <c r="F2148" s="278">
        <v>0</v>
      </c>
    </row>
    <row r="2149" spans="1:6" x14ac:dyDescent="0.25">
      <c r="A2149" s="263" t="s">
        <v>1111</v>
      </c>
      <c r="B2149" s="264" t="s">
        <v>527</v>
      </c>
      <c r="C2149" s="272" t="s">
        <v>1123</v>
      </c>
      <c r="D2149" s="273">
        <v>605</v>
      </c>
      <c r="E2149" s="273">
        <v>605</v>
      </c>
      <c r="F2149" s="278">
        <v>0</v>
      </c>
    </row>
    <row r="2150" spans="1:6" x14ac:dyDescent="0.25">
      <c r="A2150" s="263" t="s">
        <v>1111</v>
      </c>
      <c r="B2150" s="264" t="s">
        <v>527</v>
      </c>
      <c r="C2150" s="272" t="s">
        <v>1123</v>
      </c>
      <c r="D2150" s="273">
        <v>609</v>
      </c>
      <c r="E2150" s="273">
        <v>609</v>
      </c>
      <c r="F2150" s="278">
        <v>0</v>
      </c>
    </row>
    <row r="2151" spans="1:6" x14ac:dyDescent="0.25">
      <c r="A2151" s="263" t="s">
        <v>1111</v>
      </c>
      <c r="B2151" s="264" t="s">
        <v>527</v>
      </c>
      <c r="C2151" s="272" t="s">
        <v>1123</v>
      </c>
      <c r="D2151" s="273">
        <v>609</v>
      </c>
      <c r="E2151" s="273">
        <v>609</v>
      </c>
      <c r="F2151" s="278">
        <v>0</v>
      </c>
    </row>
    <row r="2152" spans="1:6" x14ac:dyDescent="0.25">
      <c r="A2152" s="263" t="s">
        <v>1111</v>
      </c>
      <c r="B2152" s="264" t="s">
        <v>527</v>
      </c>
      <c r="C2152" s="272" t="s">
        <v>1123</v>
      </c>
      <c r="D2152" s="273">
        <v>609</v>
      </c>
      <c r="E2152" s="273">
        <v>609</v>
      </c>
      <c r="F2152" s="278">
        <v>0</v>
      </c>
    </row>
    <row r="2153" spans="1:6" x14ac:dyDescent="0.25">
      <c r="A2153" s="263" t="s">
        <v>1111</v>
      </c>
      <c r="B2153" s="264" t="s">
        <v>527</v>
      </c>
      <c r="C2153" s="272" t="s">
        <v>1123</v>
      </c>
      <c r="D2153" s="273">
        <v>609</v>
      </c>
      <c r="E2153" s="273">
        <v>609</v>
      </c>
      <c r="F2153" s="278">
        <v>0</v>
      </c>
    </row>
    <row r="2154" spans="1:6" x14ac:dyDescent="0.25">
      <c r="A2154" s="263" t="s">
        <v>1111</v>
      </c>
      <c r="B2154" s="264" t="s">
        <v>527</v>
      </c>
      <c r="C2154" s="272" t="s">
        <v>1123</v>
      </c>
      <c r="D2154" s="273">
        <v>609</v>
      </c>
      <c r="E2154" s="273">
        <v>609</v>
      </c>
      <c r="F2154" s="278">
        <v>0</v>
      </c>
    </row>
    <row r="2155" spans="1:6" x14ac:dyDescent="0.25">
      <c r="A2155" s="263" t="s">
        <v>1111</v>
      </c>
      <c r="B2155" s="264" t="s">
        <v>527</v>
      </c>
      <c r="C2155" s="272" t="s">
        <v>1123</v>
      </c>
      <c r="D2155" s="273">
        <v>609</v>
      </c>
      <c r="E2155" s="273">
        <v>609</v>
      </c>
      <c r="F2155" s="278">
        <v>0</v>
      </c>
    </row>
    <row r="2156" spans="1:6" x14ac:dyDescent="0.25">
      <c r="A2156" s="263" t="s">
        <v>1111</v>
      </c>
      <c r="B2156" s="264" t="s">
        <v>527</v>
      </c>
      <c r="C2156" s="272" t="s">
        <v>1123</v>
      </c>
      <c r="D2156" s="273">
        <v>609</v>
      </c>
      <c r="E2156" s="273">
        <v>609</v>
      </c>
      <c r="F2156" s="278">
        <v>0</v>
      </c>
    </row>
    <row r="2157" spans="1:6" x14ac:dyDescent="0.25">
      <c r="A2157" s="263" t="s">
        <v>1111</v>
      </c>
      <c r="B2157" s="264" t="s">
        <v>527</v>
      </c>
      <c r="C2157" s="272" t="s">
        <v>1123</v>
      </c>
      <c r="D2157" s="273">
        <v>609</v>
      </c>
      <c r="E2157" s="273">
        <v>609</v>
      </c>
      <c r="F2157" s="278">
        <v>0</v>
      </c>
    </row>
    <row r="2158" spans="1:6" x14ac:dyDescent="0.25">
      <c r="A2158" s="263" t="s">
        <v>1111</v>
      </c>
      <c r="B2158" s="264" t="s">
        <v>527</v>
      </c>
      <c r="C2158" s="272" t="s">
        <v>1123</v>
      </c>
      <c r="D2158" s="273">
        <v>609</v>
      </c>
      <c r="E2158" s="273">
        <v>609</v>
      </c>
      <c r="F2158" s="278">
        <v>0</v>
      </c>
    </row>
    <row r="2159" spans="1:6" ht="30" x14ac:dyDescent="0.25">
      <c r="A2159" s="263" t="s">
        <v>1111</v>
      </c>
      <c r="B2159" s="264" t="s">
        <v>527</v>
      </c>
      <c r="C2159" s="272" t="s">
        <v>1124</v>
      </c>
      <c r="D2159" s="273">
        <v>701</v>
      </c>
      <c r="E2159" s="273">
        <v>701</v>
      </c>
      <c r="F2159" s="278">
        <v>0</v>
      </c>
    </row>
    <row r="2160" spans="1:6" ht="30" x14ac:dyDescent="0.25">
      <c r="A2160" s="263" t="s">
        <v>1111</v>
      </c>
      <c r="B2160" s="264" t="s">
        <v>527</v>
      </c>
      <c r="C2160" s="272" t="s">
        <v>1124</v>
      </c>
      <c r="D2160" s="273">
        <v>701</v>
      </c>
      <c r="E2160" s="273">
        <v>701</v>
      </c>
      <c r="F2160" s="278">
        <v>0</v>
      </c>
    </row>
    <row r="2161" spans="1:6" ht="30" x14ac:dyDescent="0.25">
      <c r="A2161" s="263" t="s">
        <v>1111</v>
      </c>
      <c r="B2161" s="264" t="s">
        <v>527</v>
      </c>
      <c r="C2161" s="272" t="s">
        <v>1124</v>
      </c>
      <c r="D2161" s="273">
        <v>701</v>
      </c>
      <c r="E2161" s="273">
        <v>701</v>
      </c>
      <c r="F2161" s="278">
        <v>0</v>
      </c>
    </row>
    <row r="2162" spans="1:6" ht="30" x14ac:dyDescent="0.25">
      <c r="A2162" s="263" t="s">
        <v>1111</v>
      </c>
      <c r="B2162" s="264" t="s">
        <v>527</v>
      </c>
      <c r="C2162" s="272" t="s">
        <v>1124</v>
      </c>
      <c r="D2162" s="273">
        <v>701</v>
      </c>
      <c r="E2162" s="273">
        <v>701</v>
      </c>
      <c r="F2162" s="278">
        <v>0</v>
      </c>
    </row>
    <row r="2163" spans="1:6" ht="30" x14ac:dyDescent="0.25">
      <c r="A2163" s="263" t="s">
        <v>1111</v>
      </c>
      <c r="B2163" s="264" t="s">
        <v>527</v>
      </c>
      <c r="C2163" s="272" t="s">
        <v>1124</v>
      </c>
      <c r="D2163" s="273">
        <v>701</v>
      </c>
      <c r="E2163" s="273">
        <v>701</v>
      </c>
      <c r="F2163" s="278">
        <v>0</v>
      </c>
    </row>
    <row r="2164" spans="1:6" ht="30" x14ac:dyDescent="0.25">
      <c r="A2164" s="263" t="s">
        <v>1111</v>
      </c>
      <c r="B2164" s="264" t="s">
        <v>527</v>
      </c>
      <c r="C2164" s="272" t="s">
        <v>1124</v>
      </c>
      <c r="D2164" s="273">
        <v>701</v>
      </c>
      <c r="E2164" s="273">
        <v>701</v>
      </c>
      <c r="F2164" s="278">
        <v>0</v>
      </c>
    </row>
    <row r="2165" spans="1:6" ht="30" x14ac:dyDescent="0.25">
      <c r="A2165" s="263" t="s">
        <v>1111</v>
      </c>
      <c r="B2165" s="264" t="s">
        <v>527</v>
      </c>
      <c r="C2165" s="272" t="s">
        <v>1124</v>
      </c>
      <c r="D2165" s="273">
        <v>701</v>
      </c>
      <c r="E2165" s="273">
        <v>701</v>
      </c>
      <c r="F2165" s="278">
        <v>0</v>
      </c>
    </row>
    <row r="2166" spans="1:6" ht="30" x14ac:dyDescent="0.25">
      <c r="A2166" s="263" t="s">
        <v>1111</v>
      </c>
      <c r="B2166" s="264" t="s">
        <v>527</v>
      </c>
      <c r="C2166" s="272" t="s">
        <v>1124</v>
      </c>
      <c r="D2166" s="273">
        <v>701</v>
      </c>
      <c r="E2166" s="273">
        <v>701</v>
      </c>
      <c r="F2166" s="278">
        <v>0</v>
      </c>
    </row>
    <row r="2167" spans="1:6" ht="30" x14ac:dyDescent="0.25">
      <c r="A2167" s="263" t="s">
        <v>1111</v>
      </c>
      <c r="B2167" s="264" t="s">
        <v>527</v>
      </c>
      <c r="C2167" s="272" t="s">
        <v>1124</v>
      </c>
      <c r="D2167" s="273">
        <v>701</v>
      </c>
      <c r="E2167" s="273">
        <v>701</v>
      </c>
      <c r="F2167" s="278">
        <v>0</v>
      </c>
    </row>
    <row r="2168" spans="1:6" ht="30" x14ac:dyDescent="0.25">
      <c r="A2168" s="263" t="s">
        <v>1111</v>
      </c>
      <c r="B2168" s="264" t="s">
        <v>527</v>
      </c>
      <c r="C2168" s="272" t="s">
        <v>1124</v>
      </c>
      <c r="D2168" s="273">
        <v>701</v>
      </c>
      <c r="E2168" s="273">
        <v>701</v>
      </c>
      <c r="F2168" s="278">
        <v>0</v>
      </c>
    </row>
    <row r="2169" spans="1:6" ht="30" x14ac:dyDescent="0.25">
      <c r="A2169" s="263" t="s">
        <v>1111</v>
      </c>
      <c r="B2169" s="264" t="s">
        <v>527</v>
      </c>
      <c r="C2169" s="272" t="s">
        <v>1125</v>
      </c>
      <c r="D2169" s="273">
        <v>456</v>
      </c>
      <c r="E2169" s="273">
        <v>456</v>
      </c>
      <c r="F2169" s="278">
        <v>0</v>
      </c>
    </row>
    <row r="2170" spans="1:6" ht="30" x14ac:dyDescent="0.25">
      <c r="A2170" s="263" t="s">
        <v>1111</v>
      </c>
      <c r="B2170" s="264" t="s">
        <v>527</v>
      </c>
      <c r="C2170" s="272" t="s">
        <v>1125</v>
      </c>
      <c r="D2170" s="273">
        <v>455</v>
      </c>
      <c r="E2170" s="273">
        <v>455</v>
      </c>
      <c r="F2170" s="278">
        <v>0</v>
      </c>
    </row>
    <row r="2171" spans="1:6" ht="30" x14ac:dyDescent="0.25">
      <c r="A2171" s="263" t="s">
        <v>1111</v>
      </c>
      <c r="B2171" s="264" t="s">
        <v>527</v>
      </c>
      <c r="C2171" s="272" t="s">
        <v>1125</v>
      </c>
      <c r="D2171" s="273">
        <v>455</v>
      </c>
      <c r="E2171" s="273">
        <v>455</v>
      </c>
      <c r="F2171" s="278">
        <v>0</v>
      </c>
    </row>
    <row r="2172" spans="1:6" ht="30" x14ac:dyDescent="0.25">
      <c r="A2172" s="263" t="s">
        <v>1111</v>
      </c>
      <c r="B2172" s="264" t="s">
        <v>527</v>
      </c>
      <c r="C2172" s="272" t="s">
        <v>1125</v>
      </c>
      <c r="D2172" s="273">
        <v>455</v>
      </c>
      <c r="E2172" s="273">
        <v>455</v>
      </c>
      <c r="F2172" s="278">
        <v>0</v>
      </c>
    </row>
    <row r="2173" spans="1:6" ht="30" x14ac:dyDescent="0.25">
      <c r="A2173" s="263" t="s">
        <v>1111</v>
      </c>
      <c r="B2173" s="264" t="s">
        <v>527</v>
      </c>
      <c r="C2173" s="272" t="s">
        <v>1125</v>
      </c>
      <c r="D2173" s="273">
        <v>455</v>
      </c>
      <c r="E2173" s="273">
        <v>455</v>
      </c>
      <c r="F2173" s="278">
        <v>0</v>
      </c>
    </row>
    <row r="2174" spans="1:6" ht="30" x14ac:dyDescent="0.25">
      <c r="A2174" s="263" t="s">
        <v>1111</v>
      </c>
      <c r="B2174" s="264" t="s">
        <v>527</v>
      </c>
      <c r="C2174" s="272" t="s">
        <v>1126</v>
      </c>
      <c r="D2174" s="273">
        <v>838</v>
      </c>
      <c r="E2174" s="273">
        <v>838</v>
      </c>
      <c r="F2174" s="278">
        <v>0</v>
      </c>
    </row>
    <row r="2175" spans="1:6" ht="30" x14ac:dyDescent="0.25">
      <c r="A2175" s="263" t="s">
        <v>1111</v>
      </c>
      <c r="B2175" s="264" t="s">
        <v>527</v>
      </c>
      <c r="C2175" s="272" t="s">
        <v>1126</v>
      </c>
      <c r="D2175" s="273">
        <v>838</v>
      </c>
      <c r="E2175" s="273">
        <v>838</v>
      </c>
      <c r="F2175" s="278">
        <v>0</v>
      </c>
    </row>
    <row r="2176" spans="1:6" ht="30" x14ac:dyDescent="0.25">
      <c r="A2176" s="263" t="s">
        <v>1111</v>
      </c>
      <c r="B2176" s="264" t="s">
        <v>527</v>
      </c>
      <c r="C2176" s="272" t="s">
        <v>1126</v>
      </c>
      <c r="D2176" s="273">
        <v>838</v>
      </c>
      <c r="E2176" s="273">
        <v>838</v>
      </c>
      <c r="F2176" s="278">
        <v>0</v>
      </c>
    </row>
    <row r="2177" spans="1:6" ht="30" x14ac:dyDescent="0.25">
      <c r="A2177" s="263" t="s">
        <v>1111</v>
      </c>
      <c r="B2177" s="264" t="s">
        <v>527</v>
      </c>
      <c r="C2177" s="272" t="s">
        <v>1126</v>
      </c>
      <c r="D2177" s="273">
        <v>838</v>
      </c>
      <c r="E2177" s="273">
        <v>838</v>
      </c>
      <c r="F2177" s="278">
        <v>0</v>
      </c>
    </row>
    <row r="2178" spans="1:6" ht="30" x14ac:dyDescent="0.25">
      <c r="A2178" s="263" t="s">
        <v>1111</v>
      </c>
      <c r="B2178" s="264" t="s">
        <v>527</v>
      </c>
      <c r="C2178" s="272" t="s">
        <v>1126</v>
      </c>
      <c r="D2178" s="273">
        <v>838</v>
      </c>
      <c r="E2178" s="273">
        <v>838</v>
      </c>
      <c r="F2178" s="278">
        <v>0</v>
      </c>
    </row>
    <row r="2179" spans="1:6" ht="30" x14ac:dyDescent="0.25">
      <c r="A2179" s="263" t="s">
        <v>1111</v>
      </c>
      <c r="B2179" s="264" t="s">
        <v>527</v>
      </c>
      <c r="C2179" s="272" t="s">
        <v>1127</v>
      </c>
      <c r="D2179" s="273">
        <v>2202</v>
      </c>
      <c r="E2179" s="273">
        <v>2202</v>
      </c>
      <c r="F2179" s="278">
        <v>0</v>
      </c>
    </row>
    <row r="2180" spans="1:6" ht="30" x14ac:dyDescent="0.25">
      <c r="A2180" s="263" t="s">
        <v>1111</v>
      </c>
      <c r="B2180" s="264" t="s">
        <v>527</v>
      </c>
      <c r="C2180" s="272" t="s">
        <v>1127</v>
      </c>
      <c r="D2180" s="273">
        <v>2202</v>
      </c>
      <c r="E2180" s="273">
        <v>2202</v>
      </c>
      <c r="F2180" s="278">
        <v>0</v>
      </c>
    </row>
    <row r="2181" spans="1:6" ht="30" x14ac:dyDescent="0.25">
      <c r="A2181" s="263" t="s">
        <v>1111</v>
      </c>
      <c r="B2181" s="264" t="s">
        <v>527</v>
      </c>
      <c r="C2181" s="272" t="s">
        <v>1127</v>
      </c>
      <c r="D2181" s="273">
        <v>2202</v>
      </c>
      <c r="E2181" s="273">
        <v>2202</v>
      </c>
      <c r="F2181" s="278">
        <v>0</v>
      </c>
    </row>
    <row r="2182" spans="1:6" x14ac:dyDescent="0.25">
      <c r="A2182" s="263" t="s">
        <v>1111</v>
      </c>
      <c r="B2182" s="264" t="s">
        <v>527</v>
      </c>
      <c r="C2182" s="272" t="s">
        <v>1128</v>
      </c>
      <c r="D2182" s="273">
        <v>609</v>
      </c>
      <c r="E2182" s="273">
        <v>609</v>
      </c>
      <c r="F2182" s="278">
        <v>0</v>
      </c>
    </row>
    <row r="2183" spans="1:6" x14ac:dyDescent="0.25">
      <c r="A2183" s="263" t="s">
        <v>1111</v>
      </c>
      <c r="B2183" s="264" t="s">
        <v>527</v>
      </c>
      <c r="C2183" s="272" t="s">
        <v>1128</v>
      </c>
      <c r="D2183" s="273">
        <v>609</v>
      </c>
      <c r="E2183" s="273">
        <v>609</v>
      </c>
      <c r="F2183" s="278">
        <v>0</v>
      </c>
    </row>
    <row r="2184" spans="1:6" ht="85.5" x14ac:dyDescent="0.25">
      <c r="A2184" s="267" t="s">
        <v>1129</v>
      </c>
      <c r="B2184" s="268"/>
      <c r="C2184" s="269" t="s">
        <v>1252</v>
      </c>
      <c r="D2184" s="270">
        <f>SUBTOTAL(9,D2110:D2183)</f>
        <v>95238</v>
      </c>
      <c r="E2184" s="270">
        <f>SUBTOTAL(9,E2110:E2183)</f>
        <v>95238</v>
      </c>
      <c r="F2184" s="271">
        <f>SUBTOTAL(9,F2110:F2183)</f>
        <v>0</v>
      </c>
    </row>
    <row r="2185" spans="1:6" x14ac:dyDescent="0.25">
      <c r="A2185" s="263" t="s">
        <v>1130</v>
      </c>
      <c r="B2185" s="264" t="s">
        <v>533</v>
      </c>
      <c r="C2185" s="272" t="s">
        <v>1131</v>
      </c>
      <c r="D2185" s="273">
        <v>3300</v>
      </c>
      <c r="E2185" s="273">
        <v>3300</v>
      </c>
      <c r="F2185" s="278">
        <v>0</v>
      </c>
    </row>
    <row r="2186" spans="1:6" x14ac:dyDescent="0.25">
      <c r="A2186" s="263" t="s">
        <v>1130</v>
      </c>
      <c r="B2186" s="264" t="s">
        <v>533</v>
      </c>
      <c r="C2186" s="272" t="s">
        <v>1131</v>
      </c>
      <c r="D2186" s="273">
        <v>3300</v>
      </c>
      <c r="E2186" s="273">
        <v>3300</v>
      </c>
      <c r="F2186" s="278">
        <v>0</v>
      </c>
    </row>
    <row r="2187" spans="1:6" x14ac:dyDescent="0.25">
      <c r="A2187" s="263" t="s">
        <v>1130</v>
      </c>
      <c r="B2187" s="264" t="s">
        <v>533</v>
      </c>
      <c r="C2187" s="272" t="s">
        <v>1131</v>
      </c>
      <c r="D2187" s="273">
        <v>3300</v>
      </c>
      <c r="E2187" s="273">
        <v>3300</v>
      </c>
      <c r="F2187" s="278">
        <v>0</v>
      </c>
    </row>
    <row r="2188" spans="1:6" x14ac:dyDescent="0.25">
      <c r="A2188" s="263" t="s">
        <v>1130</v>
      </c>
      <c r="B2188" s="264" t="s">
        <v>533</v>
      </c>
      <c r="C2188" s="272" t="s">
        <v>1131</v>
      </c>
      <c r="D2188" s="273">
        <v>3300</v>
      </c>
      <c r="E2188" s="273">
        <v>3300</v>
      </c>
      <c r="F2188" s="278">
        <v>0</v>
      </c>
    </row>
    <row r="2189" spans="1:6" x14ac:dyDescent="0.25">
      <c r="A2189" s="263" t="s">
        <v>1130</v>
      </c>
      <c r="B2189" s="264" t="s">
        <v>533</v>
      </c>
      <c r="C2189" s="272" t="s">
        <v>1131</v>
      </c>
      <c r="D2189" s="273">
        <v>3300</v>
      </c>
      <c r="E2189" s="273">
        <v>3300</v>
      </c>
      <c r="F2189" s="278">
        <v>0</v>
      </c>
    </row>
    <row r="2190" spans="1:6" x14ac:dyDescent="0.25">
      <c r="A2190" s="263" t="s">
        <v>1130</v>
      </c>
      <c r="B2190" s="264" t="s">
        <v>533</v>
      </c>
      <c r="C2190" s="272" t="s">
        <v>1131</v>
      </c>
      <c r="D2190" s="273">
        <v>3300</v>
      </c>
      <c r="E2190" s="273">
        <v>3300</v>
      </c>
      <c r="F2190" s="278">
        <v>0</v>
      </c>
    </row>
    <row r="2191" spans="1:6" x14ac:dyDescent="0.25">
      <c r="A2191" s="263" t="s">
        <v>1130</v>
      </c>
      <c r="B2191" s="264" t="s">
        <v>533</v>
      </c>
      <c r="C2191" s="272" t="s">
        <v>1131</v>
      </c>
      <c r="D2191" s="273">
        <v>3300</v>
      </c>
      <c r="E2191" s="273">
        <v>3300</v>
      </c>
      <c r="F2191" s="278">
        <v>0</v>
      </c>
    </row>
    <row r="2192" spans="1:6" x14ac:dyDescent="0.25">
      <c r="A2192" s="263" t="s">
        <v>1130</v>
      </c>
      <c r="B2192" s="264" t="s">
        <v>533</v>
      </c>
      <c r="C2192" s="272" t="s">
        <v>1131</v>
      </c>
      <c r="D2192" s="273">
        <v>3300</v>
      </c>
      <c r="E2192" s="273">
        <v>3300</v>
      </c>
      <c r="F2192" s="278">
        <v>0</v>
      </c>
    </row>
    <row r="2193" spans="1:6" ht="30" x14ac:dyDescent="0.25">
      <c r="A2193" s="263" t="s">
        <v>1130</v>
      </c>
      <c r="B2193" s="264" t="s">
        <v>533</v>
      </c>
      <c r="C2193" s="272" t="s">
        <v>1132</v>
      </c>
      <c r="D2193" s="273">
        <v>11764</v>
      </c>
      <c r="E2193" s="273">
        <v>11764</v>
      </c>
      <c r="F2193" s="278">
        <v>0</v>
      </c>
    </row>
    <row r="2194" spans="1:6" x14ac:dyDescent="0.25">
      <c r="A2194" s="263" t="s">
        <v>1130</v>
      </c>
      <c r="B2194" s="264" t="s">
        <v>533</v>
      </c>
      <c r="C2194" s="272" t="s">
        <v>1133</v>
      </c>
      <c r="D2194" s="273">
        <v>2055</v>
      </c>
      <c r="E2194" s="273">
        <v>2055</v>
      </c>
      <c r="F2194" s="278">
        <v>0</v>
      </c>
    </row>
    <row r="2195" spans="1:6" ht="30" x14ac:dyDescent="0.25">
      <c r="A2195" s="263" t="s">
        <v>1130</v>
      </c>
      <c r="B2195" s="264" t="s">
        <v>533</v>
      </c>
      <c r="C2195" s="272" t="s">
        <v>1134</v>
      </c>
      <c r="D2195" s="273">
        <v>11268</v>
      </c>
      <c r="E2195" s="273">
        <v>11268</v>
      </c>
      <c r="F2195" s="278">
        <v>0</v>
      </c>
    </row>
    <row r="2196" spans="1:6" ht="30" x14ac:dyDescent="0.25">
      <c r="A2196" s="263" t="s">
        <v>1130</v>
      </c>
      <c r="B2196" s="264" t="s">
        <v>533</v>
      </c>
      <c r="C2196" s="272" t="s">
        <v>1135</v>
      </c>
      <c r="D2196" s="273">
        <v>3047</v>
      </c>
      <c r="E2196" s="273">
        <v>3047</v>
      </c>
      <c r="F2196" s="278">
        <v>0</v>
      </c>
    </row>
    <row r="2197" spans="1:6" ht="30" x14ac:dyDescent="0.25">
      <c r="A2197" s="263" t="s">
        <v>1130</v>
      </c>
      <c r="B2197" s="264" t="s">
        <v>533</v>
      </c>
      <c r="C2197" s="272" t="s">
        <v>1136</v>
      </c>
      <c r="D2197" s="273">
        <v>2480</v>
      </c>
      <c r="E2197" s="273">
        <v>2480</v>
      </c>
      <c r="F2197" s="278">
        <v>0</v>
      </c>
    </row>
    <row r="2198" spans="1:6" ht="30" x14ac:dyDescent="0.25">
      <c r="A2198" s="263" t="s">
        <v>1130</v>
      </c>
      <c r="B2198" s="264" t="s">
        <v>533</v>
      </c>
      <c r="C2198" s="272" t="s">
        <v>1137</v>
      </c>
      <c r="D2198" s="273">
        <v>2339</v>
      </c>
      <c r="E2198" s="273">
        <v>2339</v>
      </c>
      <c r="F2198" s="278">
        <v>0</v>
      </c>
    </row>
    <row r="2199" spans="1:6" x14ac:dyDescent="0.25">
      <c r="A2199" s="263" t="s">
        <v>1130</v>
      </c>
      <c r="B2199" s="264" t="s">
        <v>533</v>
      </c>
      <c r="C2199" s="272" t="s">
        <v>1138</v>
      </c>
      <c r="D2199" s="273">
        <v>27157</v>
      </c>
      <c r="E2199" s="273">
        <v>27157</v>
      </c>
      <c r="F2199" s="278">
        <v>0</v>
      </c>
    </row>
    <row r="2200" spans="1:6" x14ac:dyDescent="0.25">
      <c r="A2200" s="263" t="s">
        <v>1130</v>
      </c>
      <c r="B2200" s="264" t="s">
        <v>533</v>
      </c>
      <c r="C2200" s="272" t="s">
        <v>1139</v>
      </c>
      <c r="D2200" s="273">
        <v>30000</v>
      </c>
      <c r="E2200" s="273">
        <v>30000</v>
      </c>
      <c r="F2200" s="278">
        <v>0</v>
      </c>
    </row>
    <row r="2201" spans="1:6" x14ac:dyDescent="0.25">
      <c r="A2201" s="263" t="s">
        <v>1130</v>
      </c>
      <c r="B2201" s="264" t="s">
        <v>533</v>
      </c>
      <c r="C2201" s="272" t="s">
        <v>1140</v>
      </c>
      <c r="D2201" s="273">
        <v>6693</v>
      </c>
      <c r="E2201" s="273">
        <v>6693</v>
      </c>
      <c r="F2201" s="278">
        <v>0</v>
      </c>
    </row>
    <row r="2202" spans="1:6" x14ac:dyDescent="0.25">
      <c r="A2202" s="263" t="s">
        <v>1130</v>
      </c>
      <c r="B2202" s="264" t="s">
        <v>533</v>
      </c>
      <c r="C2202" s="272" t="s">
        <v>1140</v>
      </c>
      <c r="D2202" s="273">
        <v>6693</v>
      </c>
      <c r="E2202" s="273">
        <v>6693</v>
      </c>
      <c r="F2202" s="278">
        <v>0</v>
      </c>
    </row>
    <row r="2203" spans="1:6" x14ac:dyDescent="0.25">
      <c r="A2203" s="263" t="s">
        <v>1130</v>
      </c>
      <c r="B2203" s="264" t="s">
        <v>533</v>
      </c>
      <c r="C2203" s="272" t="s">
        <v>1141</v>
      </c>
      <c r="D2203" s="273">
        <v>29527</v>
      </c>
      <c r="E2203" s="273">
        <v>29527</v>
      </c>
      <c r="F2203" s="278">
        <v>0</v>
      </c>
    </row>
    <row r="2204" spans="1:6" x14ac:dyDescent="0.25">
      <c r="A2204" s="263" t="s">
        <v>1130</v>
      </c>
      <c r="B2204" s="264" t="s">
        <v>533</v>
      </c>
      <c r="C2204" s="272" t="s">
        <v>1141</v>
      </c>
      <c r="D2204" s="273">
        <v>29528</v>
      </c>
      <c r="E2204" s="273">
        <v>29528</v>
      </c>
      <c r="F2204" s="278">
        <v>0</v>
      </c>
    </row>
    <row r="2205" spans="1:6" x14ac:dyDescent="0.25">
      <c r="A2205" s="263" t="s">
        <v>1130</v>
      </c>
      <c r="B2205" s="264" t="s">
        <v>533</v>
      </c>
      <c r="C2205" s="272" t="s">
        <v>1142</v>
      </c>
      <c r="D2205" s="273">
        <v>110236</v>
      </c>
      <c r="E2205" s="273">
        <v>110236</v>
      </c>
      <c r="F2205" s="278">
        <v>0</v>
      </c>
    </row>
    <row r="2206" spans="1:6" x14ac:dyDescent="0.25">
      <c r="A2206" s="263" t="s">
        <v>1130</v>
      </c>
      <c r="B2206" s="264" t="s">
        <v>533</v>
      </c>
      <c r="C2206" s="272" t="s">
        <v>1142</v>
      </c>
      <c r="D2206" s="273">
        <v>110236</v>
      </c>
      <c r="E2206" s="273">
        <v>110236</v>
      </c>
      <c r="F2206" s="278">
        <v>0</v>
      </c>
    </row>
    <row r="2207" spans="1:6" ht="30" x14ac:dyDescent="0.25">
      <c r="A2207" s="263" t="s">
        <v>1130</v>
      </c>
      <c r="B2207" s="264" t="s">
        <v>533</v>
      </c>
      <c r="C2207" s="272" t="s">
        <v>1143</v>
      </c>
      <c r="D2207" s="273">
        <v>66850</v>
      </c>
      <c r="E2207" s="273">
        <v>66850</v>
      </c>
      <c r="F2207" s="278">
        <v>0</v>
      </c>
    </row>
    <row r="2208" spans="1:6" ht="30" x14ac:dyDescent="0.25">
      <c r="A2208" s="263" t="s">
        <v>1130</v>
      </c>
      <c r="B2208" s="264" t="s">
        <v>533</v>
      </c>
      <c r="C2208" s="272" t="s">
        <v>1144</v>
      </c>
      <c r="D2208" s="273">
        <v>11693</v>
      </c>
      <c r="E2208" s="273">
        <v>11693</v>
      </c>
      <c r="F2208" s="278">
        <v>0</v>
      </c>
    </row>
    <row r="2209" spans="1:6" ht="30" x14ac:dyDescent="0.25">
      <c r="A2209" s="263" t="s">
        <v>1130</v>
      </c>
      <c r="B2209" s="264" t="s">
        <v>533</v>
      </c>
      <c r="C2209" s="272" t="s">
        <v>1144</v>
      </c>
      <c r="D2209" s="273">
        <v>11693</v>
      </c>
      <c r="E2209" s="273">
        <v>11693</v>
      </c>
      <c r="F2209" s="278">
        <v>0</v>
      </c>
    </row>
    <row r="2210" spans="1:6" ht="30" x14ac:dyDescent="0.25">
      <c r="A2210" s="263" t="s">
        <v>1130</v>
      </c>
      <c r="B2210" s="264" t="s">
        <v>533</v>
      </c>
      <c r="C2210" s="272" t="s">
        <v>1144</v>
      </c>
      <c r="D2210" s="273">
        <v>11693</v>
      </c>
      <c r="E2210" s="273">
        <v>11693</v>
      </c>
      <c r="F2210" s="278">
        <v>0</v>
      </c>
    </row>
    <row r="2211" spans="1:6" ht="30" x14ac:dyDescent="0.25">
      <c r="A2211" s="263" t="s">
        <v>1130</v>
      </c>
      <c r="B2211" s="264" t="s">
        <v>533</v>
      </c>
      <c r="C2211" s="272" t="s">
        <v>1144</v>
      </c>
      <c r="D2211" s="273">
        <v>11693</v>
      </c>
      <c r="E2211" s="273">
        <v>11693</v>
      </c>
      <c r="F2211" s="278">
        <v>0</v>
      </c>
    </row>
    <row r="2212" spans="1:6" x14ac:dyDescent="0.25">
      <c r="A2212" s="263" t="s">
        <v>1130</v>
      </c>
      <c r="B2212" s="264" t="s">
        <v>533</v>
      </c>
      <c r="C2212" s="272" t="s">
        <v>1145</v>
      </c>
      <c r="D2212" s="273">
        <v>23621</v>
      </c>
      <c r="E2212" s="273">
        <v>23621</v>
      </c>
      <c r="F2212" s="278">
        <v>0</v>
      </c>
    </row>
    <row r="2213" spans="1:6" x14ac:dyDescent="0.25">
      <c r="A2213" s="263" t="s">
        <v>1130</v>
      </c>
      <c r="B2213" s="264" t="s">
        <v>533</v>
      </c>
      <c r="C2213" s="272" t="s">
        <v>1146</v>
      </c>
      <c r="D2213" s="273">
        <v>17283</v>
      </c>
      <c r="E2213" s="273">
        <v>17283</v>
      </c>
      <c r="F2213" s="278">
        <v>0</v>
      </c>
    </row>
    <row r="2214" spans="1:6" x14ac:dyDescent="0.25">
      <c r="A2214" s="263" t="s">
        <v>1130</v>
      </c>
      <c r="B2214" s="264" t="s">
        <v>533</v>
      </c>
      <c r="C2214" s="272" t="s">
        <v>1147</v>
      </c>
      <c r="D2214" s="273">
        <v>17283</v>
      </c>
      <c r="E2214" s="273">
        <v>17283</v>
      </c>
      <c r="F2214" s="278">
        <v>0</v>
      </c>
    </row>
    <row r="2215" spans="1:6" x14ac:dyDescent="0.25">
      <c r="A2215" s="263" t="s">
        <v>1130</v>
      </c>
      <c r="B2215" s="264" t="s">
        <v>533</v>
      </c>
      <c r="C2215" s="272" t="s">
        <v>1147</v>
      </c>
      <c r="D2215" s="273">
        <v>17284</v>
      </c>
      <c r="E2215" s="273">
        <v>17284</v>
      </c>
      <c r="F2215" s="278">
        <v>0</v>
      </c>
    </row>
    <row r="2216" spans="1:6" x14ac:dyDescent="0.25">
      <c r="A2216" s="263" t="s">
        <v>1130</v>
      </c>
      <c r="B2216" s="264" t="s">
        <v>533</v>
      </c>
      <c r="C2216" s="272" t="s">
        <v>1148</v>
      </c>
      <c r="D2216" s="273">
        <v>51850</v>
      </c>
      <c r="E2216" s="273">
        <v>51850</v>
      </c>
      <c r="F2216" s="278">
        <v>0</v>
      </c>
    </row>
    <row r="2217" spans="1:6" x14ac:dyDescent="0.25">
      <c r="A2217" s="263" t="s">
        <v>1130</v>
      </c>
      <c r="B2217" s="264" t="s">
        <v>533</v>
      </c>
      <c r="C2217" s="272" t="s">
        <v>1148</v>
      </c>
      <c r="D2217" s="273">
        <v>51851</v>
      </c>
      <c r="E2217" s="273">
        <v>51851</v>
      </c>
      <c r="F2217" s="278">
        <v>0</v>
      </c>
    </row>
    <row r="2218" spans="1:6" ht="71.25" x14ac:dyDescent="0.25">
      <c r="A2218" s="267" t="s">
        <v>1149</v>
      </c>
      <c r="B2218" s="268"/>
      <c r="C2218" s="269" t="s">
        <v>1253</v>
      </c>
      <c r="D2218" s="270">
        <f>SUBTOTAL(9,D2185:D2217)</f>
        <v>702217</v>
      </c>
      <c r="E2218" s="270">
        <f>SUBTOTAL(9,E2185:E2217)</f>
        <v>702217</v>
      </c>
      <c r="F2218" s="271">
        <f>SUBTOTAL(9,F2185:F2217)</f>
        <v>0</v>
      </c>
    </row>
    <row r="2219" spans="1:6" ht="15.75" thickBot="1" x14ac:dyDescent="0.3">
      <c r="A2219" s="1363" t="s">
        <v>1254</v>
      </c>
      <c r="B2219" s="1364"/>
      <c r="C2219" s="1365"/>
      <c r="D2219" s="279">
        <f>SUBTOTAL(9,D7:D2217)</f>
        <v>3108891425</v>
      </c>
      <c r="E2219" s="279">
        <f>SUBTOTAL(9,E7:E2217)</f>
        <v>729205634</v>
      </c>
      <c r="F2219" s="280">
        <f>SUBTOTAL(9,F7:F2217)</f>
        <v>2379685791</v>
      </c>
    </row>
    <row r="2220" spans="1:6" ht="15.75" thickTop="1" x14ac:dyDescent="0.25"/>
  </sheetData>
  <mergeCells count="3">
    <mergeCell ref="A3:F3"/>
    <mergeCell ref="A2219:C2219"/>
    <mergeCell ref="A4:F4"/>
  </mergeCells>
  <pageMargins left="0.70866141732283472" right="0.70866141732283472" top="0.74803149606299213" bottom="0.74803149606299213" header="0.31496062992125984" footer="0.31496062992125984"/>
  <pageSetup paperSize="9" scale="58" orientation="portrait" r:id="rId1"/>
  <headerFooter>
    <oddFooter>&amp;P. oldal, összesen: &amp;N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D20"/>
  <sheetViews>
    <sheetView zoomScaleNormal="100" workbookViewId="0">
      <selection activeCell="J17" sqref="J17"/>
    </sheetView>
  </sheetViews>
  <sheetFormatPr defaultColWidth="9.140625" defaultRowHeight="15" x14ac:dyDescent="0.25"/>
  <cols>
    <col min="1" max="1" width="61.42578125" style="53" bestFit="1" customWidth="1"/>
    <col min="2" max="2" width="13.7109375" style="53" customWidth="1"/>
    <col min="3" max="4" width="14.85546875" style="53" customWidth="1"/>
    <col min="5" max="16384" width="9.140625" style="53"/>
  </cols>
  <sheetData>
    <row r="1" spans="1:4" x14ac:dyDescent="0.25">
      <c r="A1" s="53" t="s">
        <v>0</v>
      </c>
      <c r="D1" s="55" t="s">
        <v>1794</v>
      </c>
    </row>
    <row r="3" spans="1:4" x14ac:dyDescent="0.25">
      <c r="A3" s="1367" t="s">
        <v>1387</v>
      </c>
      <c r="B3" s="1367"/>
      <c r="C3" s="1367"/>
      <c r="D3" s="1367"/>
    </row>
    <row r="4" spans="1:4" ht="15.75" thickBot="1" x14ac:dyDescent="0.3"/>
    <row r="5" spans="1:4" ht="38.25" customHeight="1" thickTop="1" thickBot="1" x14ac:dyDescent="0.3">
      <c r="A5" s="438" t="s">
        <v>69</v>
      </c>
      <c r="B5" s="282" t="s">
        <v>1150</v>
      </c>
      <c r="C5" s="282" t="s">
        <v>1255</v>
      </c>
      <c r="D5" s="283" t="s">
        <v>1386</v>
      </c>
    </row>
    <row r="6" spans="1:4" ht="20.100000000000001" customHeight="1" thickTop="1" x14ac:dyDescent="0.25">
      <c r="A6" s="284" t="s">
        <v>156</v>
      </c>
      <c r="B6" s="285"/>
      <c r="C6" s="286"/>
      <c r="D6" s="287"/>
    </row>
    <row r="7" spans="1:4" ht="20.100000000000001" customHeight="1" x14ac:dyDescent="0.25">
      <c r="A7" s="288" t="s">
        <v>1151</v>
      </c>
      <c r="B7" s="289" t="s">
        <v>1152</v>
      </c>
      <c r="C7" s="290">
        <v>1808</v>
      </c>
      <c r="D7" s="291">
        <v>1832</v>
      </c>
    </row>
    <row r="8" spans="1:4" ht="20.100000000000001" customHeight="1" x14ac:dyDescent="0.25">
      <c r="A8" s="288" t="s">
        <v>1153</v>
      </c>
      <c r="B8" s="289" t="s">
        <v>1152</v>
      </c>
      <c r="C8" s="290">
        <v>2022</v>
      </c>
      <c r="D8" s="291">
        <v>2022</v>
      </c>
    </row>
    <row r="9" spans="1:4" ht="20.100000000000001" customHeight="1" x14ac:dyDescent="0.25">
      <c r="A9" s="288" t="s">
        <v>1154</v>
      </c>
      <c r="B9" s="289" t="s">
        <v>1152</v>
      </c>
      <c r="C9" s="290">
        <v>3623</v>
      </c>
      <c r="D9" s="291">
        <v>3623</v>
      </c>
    </row>
    <row r="10" spans="1:4" ht="20.100000000000001" customHeight="1" x14ac:dyDescent="0.25">
      <c r="A10" s="288" t="s">
        <v>1155</v>
      </c>
      <c r="B10" s="289" t="s">
        <v>1152</v>
      </c>
      <c r="C10" s="290">
        <v>1944</v>
      </c>
      <c r="D10" s="291">
        <v>1944</v>
      </c>
    </row>
    <row r="11" spans="1:4" ht="20.100000000000001" customHeight="1" x14ac:dyDescent="0.25">
      <c r="A11" s="288" t="s">
        <v>1156</v>
      </c>
      <c r="B11" s="289" t="s">
        <v>1152</v>
      </c>
      <c r="C11" s="290">
        <v>3148</v>
      </c>
      <c r="D11" s="291">
        <v>3148</v>
      </c>
    </row>
    <row r="12" spans="1:4" ht="20.100000000000001" customHeight="1" x14ac:dyDescent="0.25">
      <c r="A12" s="288" t="s">
        <v>1157</v>
      </c>
      <c r="B12" s="289" t="s">
        <v>1152</v>
      </c>
      <c r="C12" s="290">
        <v>268</v>
      </c>
      <c r="D12" s="291">
        <v>298</v>
      </c>
    </row>
    <row r="13" spans="1:4" ht="20.100000000000001" customHeight="1" x14ac:dyDescent="0.25">
      <c r="A13" s="292" t="s">
        <v>1158</v>
      </c>
      <c r="B13" s="293"/>
      <c r="C13" s="294"/>
      <c r="D13" s="295"/>
    </row>
    <row r="14" spans="1:4" ht="20.100000000000001" customHeight="1" x14ac:dyDescent="0.25">
      <c r="A14" s="288" t="s">
        <v>1159</v>
      </c>
      <c r="B14" s="289" t="s">
        <v>1152</v>
      </c>
      <c r="C14" s="290">
        <v>108166</v>
      </c>
      <c r="D14" s="291">
        <v>110921</v>
      </c>
    </row>
    <row r="15" spans="1:4" ht="20.100000000000001" customHeight="1" x14ac:dyDescent="0.25">
      <c r="A15" s="288" t="s">
        <v>1160</v>
      </c>
      <c r="B15" s="289" t="s">
        <v>1152</v>
      </c>
      <c r="C15" s="290">
        <v>302</v>
      </c>
      <c r="D15" s="291">
        <v>180</v>
      </c>
    </row>
    <row r="16" spans="1:4" ht="20.100000000000001" customHeight="1" x14ac:dyDescent="0.25">
      <c r="A16" s="288" t="s">
        <v>1161</v>
      </c>
      <c r="B16" s="289" t="s">
        <v>1152</v>
      </c>
      <c r="C16" s="290">
        <v>3892</v>
      </c>
      <c r="D16" s="291">
        <v>3893</v>
      </c>
    </row>
    <row r="17" spans="1:4" ht="20.100000000000001" customHeight="1" x14ac:dyDescent="0.25">
      <c r="A17" s="288" t="s">
        <v>1162</v>
      </c>
      <c r="B17" s="289" t="s">
        <v>1152</v>
      </c>
      <c r="C17" s="290">
        <v>2771</v>
      </c>
      <c r="D17" s="291">
        <v>2775</v>
      </c>
    </row>
    <row r="18" spans="1:4" ht="20.100000000000001" customHeight="1" x14ac:dyDescent="0.25">
      <c r="A18" s="288" t="s">
        <v>1163</v>
      </c>
      <c r="B18" s="289" t="s">
        <v>1152</v>
      </c>
      <c r="C18" s="290">
        <v>381</v>
      </c>
      <c r="D18" s="291">
        <v>339</v>
      </c>
    </row>
    <row r="19" spans="1:4" ht="20.100000000000001" customHeight="1" thickBot="1" x14ac:dyDescent="0.3">
      <c r="A19" s="296" t="s">
        <v>1256</v>
      </c>
      <c r="B19" s="297" t="s">
        <v>1152</v>
      </c>
      <c r="C19" s="496">
        <v>112</v>
      </c>
      <c r="D19" s="298">
        <v>112</v>
      </c>
    </row>
    <row r="20" spans="1:4" ht="15.75" thickTop="1" x14ac:dyDescent="0.25"/>
  </sheetData>
  <mergeCells count="1">
    <mergeCell ref="A3:D3"/>
  </mergeCells>
  <pageMargins left="0.7" right="0.7" top="0.75" bottom="0.75" header="0.3" footer="0.3"/>
  <pageSetup paperSize="9" scale="86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AB155"/>
  <sheetViews>
    <sheetView zoomScale="75" zoomScaleNormal="75" workbookViewId="0">
      <selection activeCell="Y37" sqref="Y37"/>
    </sheetView>
  </sheetViews>
  <sheetFormatPr defaultColWidth="9.140625" defaultRowHeight="15" x14ac:dyDescent="0.25"/>
  <cols>
    <col min="1" max="1" width="8.140625" style="54" customWidth="1"/>
    <col min="2" max="2" width="41" style="54" customWidth="1"/>
    <col min="3" max="3" width="17.42578125" style="54" customWidth="1"/>
    <col min="4" max="4" width="15.85546875" style="54" customWidth="1"/>
    <col min="5" max="5" width="12.7109375" style="54" customWidth="1"/>
    <col min="6" max="6" width="14.42578125" style="54" bestFit="1" customWidth="1"/>
    <col min="7" max="7" width="17.7109375" style="54" customWidth="1"/>
    <col min="8" max="8" width="14.42578125" style="54" customWidth="1"/>
    <col min="9" max="9" width="22.140625" style="54" customWidth="1"/>
    <col min="10" max="10" width="16.5703125" style="54" customWidth="1"/>
    <col min="11" max="11" width="15.140625" style="54" customWidth="1"/>
    <col min="12" max="12" width="19.42578125" style="54" bestFit="1" customWidth="1"/>
    <col min="13" max="13" width="15.140625" style="54" customWidth="1"/>
    <col min="14" max="14" width="19.140625" style="54" customWidth="1"/>
    <col min="15" max="15" width="15.140625" style="54" bestFit="1" customWidth="1"/>
    <col min="16" max="16" width="16.28515625" style="54" customWidth="1"/>
    <col min="17" max="17" width="12.7109375" style="54" customWidth="1"/>
    <col min="18" max="18" width="16.28515625" style="54" bestFit="1" customWidth="1"/>
    <col min="19" max="20" width="14" style="54" customWidth="1"/>
    <col min="21" max="21" width="17.42578125" style="54" bestFit="1" customWidth="1"/>
    <col min="22" max="22" width="20.85546875" style="54" bestFit="1" customWidth="1"/>
    <col min="23" max="23" width="15.85546875" style="54" customWidth="1"/>
    <col min="24" max="24" width="14.140625" style="54" customWidth="1"/>
    <col min="25" max="25" width="13.5703125" style="54" customWidth="1"/>
    <col min="26" max="26" width="13.85546875" style="54" customWidth="1"/>
    <col min="27" max="27" width="18.5703125" style="54" customWidth="1"/>
    <col min="28" max="28" width="17.5703125" style="54" customWidth="1"/>
    <col min="29" max="16384" width="9.140625" style="54"/>
  </cols>
  <sheetData>
    <row r="1" spans="1:28" x14ac:dyDescent="0.25">
      <c r="A1" s="54" t="s">
        <v>0</v>
      </c>
      <c r="AB1" s="89" t="s">
        <v>1795</v>
      </c>
    </row>
    <row r="2" spans="1:28" x14ac:dyDescent="0.25">
      <c r="AB2" s="89"/>
    </row>
    <row r="4" spans="1:28" s="90" customFormat="1" ht="33" customHeight="1" x14ac:dyDescent="0.25">
      <c r="A4" s="1368" t="s">
        <v>1388</v>
      </c>
      <c r="B4" s="1368"/>
      <c r="C4" s="1368"/>
      <c r="D4" s="1368"/>
      <c r="E4" s="1368"/>
      <c r="F4" s="1368"/>
      <c r="G4" s="1368"/>
      <c r="H4" s="1368"/>
      <c r="I4" s="1368"/>
      <c r="J4" s="1368"/>
      <c r="K4" s="1368"/>
      <c r="L4" s="1368"/>
      <c r="M4" s="1368"/>
      <c r="N4" s="1368"/>
      <c r="O4" s="1368"/>
      <c r="P4" s="1368"/>
      <c r="Q4" s="1368"/>
      <c r="R4" s="1368"/>
      <c r="S4" s="1368"/>
      <c r="T4" s="1368"/>
      <c r="U4" s="1368"/>
      <c r="V4" s="1368"/>
      <c r="W4" s="1368"/>
      <c r="X4" s="1368"/>
      <c r="Y4" s="1368"/>
      <c r="Z4" s="1368"/>
      <c r="AA4" s="1368"/>
      <c r="AB4" s="1368"/>
    </row>
    <row r="5" spans="1:28" s="90" customFormat="1" ht="33" customHeight="1" thickBot="1" x14ac:dyDescent="0.3">
      <c r="A5" s="91"/>
      <c r="B5" s="91"/>
      <c r="C5" s="91"/>
      <c r="D5" s="91"/>
      <c r="E5" s="91"/>
      <c r="F5" s="91"/>
      <c r="G5" s="91"/>
      <c r="H5" s="91"/>
      <c r="I5" s="91"/>
      <c r="J5" s="91"/>
      <c r="K5" s="91"/>
      <c r="L5" s="91"/>
      <c r="M5" s="91"/>
      <c r="N5" s="91"/>
      <c r="O5" s="91"/>
      <c r="P5" s="91"/>
      <c r="Q5" s="91"/>
      <c r="R5" s="91"/>
      <c r="S5" s="91"/>
      <c r="T5" s="91"/>
      <c r="U5" s="91"/>
      <c r="V5" s="91"/>
      <c r="W5" s="91"/>
      <c r="X5" s="91"/>
      <c r="Y5" s="91"/>
      <c r="Z5" s="91"/>
      <c r="AA5" s="91"/>
      <c r="AB5" s="91"/>
    </row>
    <row r="6" spans="1:28" ht="46.5" customHeight="1" x14ac:dyDescent="0.25">
      <c r="A6" s="1369" t="s">
        <v>27</v>
      </c>
      <c r="B6" s="1369" t="s">
        <v>69</v>
      </c>
      <c r="C6" s="1371" t="s">
        <v>353</v>
      </c>
      <c r="D6" s="1372"/>
      <c r="E6" s="1372"/>
      <c r="F6" s="1372"/>
      <c r="G6" s="1372"/>
      <c r="H6" s="1373"/>
      <c r="I6" s="92" t="s">
        <v>354</v>
      </c>
      <c r="J6" s="1371" t="s">
        <v>355</v>
      </c>
      <c r="K6" s="1372"/>
      <c r="L6" s="1372"/>
      <c r="M6" s="1372"/>
      <c r="N6" s="1372"/>
      <c r="O6" s="1373"/>
      <c r="P6" s="1371" t="s">
        <v>356</v>
      </c>
      <c r="Q6" s="1372"/>
      <c r="R6" s="1372"/>
      <c r="S6" s="1372"/>
      <c r="T6" s="1374"/>
      <c r="U6" s="1373"/>
      <c r="V6" s="92" t="s">
        <v>317</v>
      </c>
      <c r="W6" s="1371" t="s">
        <v>357</v>
      </c>
      <c r="X6" s="1372"/>
      <c r="Y6" s="1372"/>
      <c r="Z6" s="1372"/>
      <c r="AA6" s="1372"/>
      <c r="AB6" s="1373" t="s">
        <v>358</v>
      </c>
    </row>
    <row r="7" spans="1:28" ht="131.25" customHeight="1" x14ac:dyDescent="0.25">
      <c r="A7" s="1370"/>
      <c r="B7" s="1370"/>
      <c r="C7" s="93" t="s">
        <v>0</v>
      </c>
      <c r="D7" s="94" t="s">
        <v>310</v>
      </c>
      <c r="E7" s="94" t="s">
        <v>311</v>
      </c>
      <c r="F7" s="94" t="s">
        <v>156</v>
      </c>
      <c r="G7" s="94" t="s">
        <v>312</v>
      </c>
      <c r="H7" s="95" t="s">
        <v>313</v>
      </c>
      <c r="I7" s="96" t="s">
        <v>0</v>
      </c>
      <c r="J7" s="93" t="s">
        <v>0</v>
      </c>
      <c r="K7" s="94" t="s">
        <v>310</v>
      </c>
      <c r="L7" s="94" t="s">
        <v>311</v>
      </c>
      <c r="M7" s="94" t="s">
        <v>156</v>
      </c>
      <c r="N7" s="94" t="s">
        <v>312</v>
      </c>
      <c r="O7" s="95" t="s">
        <v>313</v>
      </c>
      <c r="P7" s="93" t="s">
        <v>0</v>
      </c>
      <c r="Q7" s="94" t="s">
        <v>310</v>
      </c>
      <c r="R7" s="94" t="s">
        <v>311</v>
      </c>
      <c r="S7" s="94" t="s">
        <v>156</v>
      </c>
      <c r="T7" s="94" t="s">
        <v>312</v>
      </c>
      <c r="U7" s="95" t="s">
        <v>313</v>
      </c>
      <c r="V7" s="96" t="s">
        <v>0</v>
      </c>
      <c r="W7" s="93" t="s">
        <v>0</v>
      </c>
      <c r="X7" s="94" t="s">
        <v>310</v>
      </c>
      <c r="Y7" s="94" t="s">
        <v>311</v>
      </c>
      <c r="Z7" s="94" t="s">
        <v>156</v>
      </c>
      <c r="AA7" s="94" t="s">
        <v>312</v>
      </c>
      <c r="AB7" s="1375"/>
    </row>
    <row r="8" spans="1:28" s="90" customFormat="1" ht="27.95" customHeight="1" x14ac:dyDescent="0.25">
      <c r="A8" s="166" t="s">
        <v>292</v>
      </c>
      <c r="B8" s="167" t="s">
        <v>359</v>
      </c>
      <c r="C8" s="175">
        <v>14392673</v>
      </c>
      <c r="D8" s="176">
        <v>23822844</v>
      </c>
      <c r="E8" s="176">
        <v>2957254</v>
      </c>
      <c r="F8" s="176">
        <v>292000</v>
      </c>
      <c r="G8" s="176">
        <v>163850</v>
      </c>
      <c r="H8" s="177">
        <f>SUM(C8:G8)</f>
        <v>41628621</v>
      </c>
      <c r="I8" s="178">
        <v>36871810715</v>
      </c>
      <c r="J8" s="175">
        <v>694772409</v>
      </c>
      <c r="K8" s="176">
        <v>119376166</v>
      </c>
      <c r="L8" s="176">
        <v>278080312</v>
      </c>
      <c r="M8" s="176">
        <v>936053</v>
      </c>
      <c r="N8" s="176">
        <v>12704803</v>
      </c>
      <c r="O8" s="177">
        <f>SUM(J8:N8)</f>
        <v>1105869743</v>
      </c>
      <c r="P8" s="175">
        <v>2168863611</v>
      </c>
      <c r="Q8" s="179">
        <v>0</v>
      </c>
      <c r="R8" s="179">
        <v>0</v>
      </c>
      <c r="S8" s="179">
        <v>0</v>
      </c>
      <c r="T8" s="299">
        <v>0</v>
      </c>
      <c r="U8" s="306">
        <f>SUM(P8:T8)</f>
        <v>2168863611</v>
      </c>
      <c r="V8" s="178">
        <v>3840296581</v>
      </c>
      <c r="W8" s="308">
        <f>+C8+J8+P8</f>
        <v>2878028693</v>
      </c>
      <c r="X8" s="308">
        <f>+D8+K8+Q8</f>
        <v>143199010</v>
      </c>
      <c r="Y8" s="308">
        <f>+E8+L8+R8</f>
        <v>281037566</v>
      </c>
      <c r="Z8" s="308">
        <f>+F8+M8+S8</f>
        <v>1228053</v>
      </c>
      <c r="AA8" s="308">
        <f>+G8+N8+T8</f>
        <v>12868653</v>
      </c>
      <c r="AB8" s="309">
        <f>SUM(W8:AA8)</f>
        <v>3316361975</v>
      </c>
    </row>
    <row r="9" spans="1:28" s="90" customFormat="1" ht="27.95" customHeight="1" x14ac:dyDescent="0.25">
      <c r="A9" s="159" t="s">
        <v>293</v>
      </c>
      <c r="B9" s="160" t="s">
        <v>360</v>
      </c>
      <c r="C9" s="180">
        <v>0</v>
      </c>
      <c r="D9" s="310">
        <v>399050</v>
      </c>
      <c r="E9" s="181">
        <v>0</v>
      </c>
      <c r="F9" s="181">
        <v>0</v>
      </c>
      <c r="G9" s="181">
        <v>0</v>
      </c>
      <c r="H9" s="311">
        <f t="shared" ref="H9:H33" si="0">SUM(C9:G9)</f>
        <v>399050</v>
      </c>
      <c r="I9" s="183">
        <v>0</v>
      </c>
      <c r="J9" s="180">
        <v>0</v>
      </c>
      <c r="K9" s="181">
        <v>0</v>
      </c>
      <c r="L9" s="181">
        <v>0</v>
      </c>
      <c r="M9" s="181">
        <v>0</v>
      </c>
      <c r="N9" s="181">
        <v>0</v>
      </c>
      <c r="O9" s="182">
        <f t="shared" ref="O9:O33" si="1">SUM(J9:N9)</f>
        <v>0</v>
      </c>
      <c r="P9" s="184">
        <v>1182580666</v>
      </c>
      <c r="Q9" s="185">
        <v>14773675</v>
      </c>
      <c r="R9" s="185">
        <v>24085416</v>
      </c>
      <c r="S9" s="185">
        <v>1283400</v>
      </c>
      <c r="T9" s="300">
        <v>74142</v>
      </c>
      <c r="U9" s="313">
        <f t="shared" ref="U9:U32" si="2">SUM(P9:T9)</f>
        <v>1222797299</v>
      </c>
      <c r="V9" s="157">
        <v>0</v>
      </c>
      <c r="W9" s="315">
        <f t="shared" ref="W9:W33" si="3">+C9+J9+P9</f>
        <v>1182580666</v>
      </c>
      <c r="X9" s="135">
        <f t="shared" ref="X9:X33" si="4">+D9+K9+Q9</f>
        <v>15172725</v>
      </c>
      <c r="Y9" s="135">
        <f t="shared" ref="Y9:Y33" si="5">+E9+L9+R9</f>
        <v>24085416</v>
      </c>
      <c r="Z9" s="135">
        <f t="shared" ref="Z9:Z33" si="6">+F9+M9+S9</f>
        <v>1283400</v>
      </c>
      <c r="AA9" s="316">
        <f t="shared" ref="AA9:AA33" si="7">+G9+N9+T9</f>
        <v>74142</v>
      </c>
      <c r="AB9" s="328">
        <f t="shared" ref="AB9:AB33" si="8">SUM(W9:AA9)</f>
        <v>1223196349</v>
      </c>
    </row>
    <row r="10" spans="1:28" s="90" customFormat="1" ht="27.95" customHeight="1" x14ac:dyDescent="0.25">
      <c r="A10" s="159" t="s">
        <v>294</v>
      </c>
      <c r="B10" s="160" t="s">
        <v>361</v>
      </c>
      <c r="C10" s="180">
        <v>0</v>
      </c>
      <c r="D10" s="181">
        <v>0</v>
      </c>
      <c r="E10" s="181">
        <v>0</v>
      </c>
      <c r="F10" s="181">
        <v>0</v>
      </c>
      <c r="G10" s="181">
        <v>0</v>
      </c>
      <c r="H10" s="182">
        <f t="shared" si="0"/>
        <v>0</v>
      </c>
      <c r="I10" s="183">
        <v>0</v>
      </c>
      <c r="J10" s="180">
        <v>0</v>
      </c>
      <c r="K10" s="181">
        <v>0</v>
      </c>
      <c r="L10" s="181">
        <v>0</v>
      </c>
      <c r="M10" s="181">
        <v>0</v>
      </c>
      <c r="N10" s="181">
        <v>0</v>
      </c>
      <c r="O10" s="182">
        <f t="shared" si="1"/>
        <v>0</v>
      </c>
      <c r="P10" s="184">
        <v>254625313</v>
      </c>
      <c r="Q10" s="181">
        <v>0</v>
      </c>
      <c r="R10" s="181">
        <v>0</v>
      </c>
      <c r="S10" s="181">
        <v>0</v>
      </c>
      <c r="T10" s="301">
        <v>0</v>
      </c>
      <c r="U10" s="313">
        <f t="shared" si="2"/>
        <v>254625313</v>
      </c>
      <c r="V10" s="157">
        <v>0</v>
      </c>
      <c r="W10" s="315">
        <f t="shared" si="3"/>
        <v>254625313</v>
      </c>
      <c r="X10" s="181">
        <v>0</v>
      </c>
      <c r="Y10" s="181">
        <v>0</v>
      </c>
      <c r="Z10" s="181">
        <v>0</v>
      </c>
      <c r="AA10" s="181">
        <v>0</v>
      </c>
      <c r="AB10" s="328">
        <f t="shared" si="8"/>
        <v>254625313</v>
      </c>
    </row>
    <row r="11" spans="1:28" s="90" customFormat="1" ht="27.95" customHeight="1" x14ac:dyDescent="0.25">
      <c r="A11" s="159" t="s">
        <v>295</v>
      </c>
      <c r="B11" s="160" t="s">
        <v>362</v>
      </c>
      <c r="C11" s="180">
        <v>0</v>
      </c>
      <c r="D11" s="181">
        <v>0</v>
      </c>
      <c r="E11" s="181">
        <v>0</v>
      </c>
      <c r="F11" s="181">
        <v>0</v>
      </c>
      <c r="G11" s="181">
        <v>0</v>
      </c>
      <c r="H11" s="182">
        <f t="shared" si="0"/>
        <v>0</v>
      </c>
      <c r="I11" s="186">
        <v>1613345509</v>
      </c>
      <c r="J11" s="184">
        <v>38730444</v>
      </c>
      <c r="K11" s="185">
        <v>14773675</v>
      </c>
      <c r="L11" s="185">
        <v>24085416</v>
      </c>
      <c r="M11" s="185">
        <v>1283400</v>
      </c>
      <c r="N11" s="310">
        <v>74142</v>
      </c>
      <c r="O11" s="187">
        <f t="shared" si="1"/>
        <v>78947077</v>
      </c>
      <c r="P11" s="180">
        <v>0</v>
      </c>
      <c r="Q11" s="181">
        <v>0</v>
      </c>
      <c r="R11" s="181">
        <v>0</v>
      </c>
      <c r="S11" s="181">
        <v>0</v>
      </c>
      <c r="T11" s="301">
        <v>0</v>
      </c>
      <c r="U11" s="157">
        <f t="shared" si="2"/>
        <v>0</v>
      </c>
      <c r="V11" s="157">
        <v>0</v>
      </c>
      <c r="W11" s="315">
        <f t="shared" si="3"/>
        <v>38730444</v>
      </c>
      <c r="X11" s="135">
        <f t="shared" si="4"/>
        <v>14773675</v>
      </c>
      <c r="Y11" s="135">
        <f t="shared" si="5"/>
        <v>24085416</v>
      </c>
      <c r="Z11" s="135">
        <f t="shared" si="6"/>
        <v>1283400</v>
      </c>
      <c r="AA11" s="316">
        <f t="shared" si="7"/>
        <v>74142</v>
      </c>
      <c r="AB11" s="328">
        <f t="shared" si="8"/>
        <v>78947077</v>
      </c>
    </row>
    <row r="12" spans="1:28" s="90" customFormat="1" ht="27.95" customHeight="1" x14ac:dyDescent="0.25">
      <c r="A12" s="159" t="s">
        <v>296</v>
      </c>
      <c r="B12" s="160" t="s">
        <v>363</v>
      </c>
      <c r="C12" s="180">
        <v>0</v>
      </c>
      <c r="D12" s="181">
        <v>0</v>
      </c>
      <c r="E12" s="181">
        <v>0</v>
      </c>
      <c r="F12" s="181">
        <v>0</v>
      </c>
      <c r="G12" s="181">
        <v>0</v>
      </c>
      <c r="H12" s="182">
        <f t="shared" si="0"/>
        <v>0</v>
      </c>
      <c r="I12" s="186">
        <v>238203848</v>
      </c>
      <c r="J12" s="181">
        <v>0</v>
      </c>
      <c r="K12" s="181">
        <v>0</v>
      </c>
      <c r="L12" s="181">
        <v>0</v>
      </c>
      <c r="M12" s="181">
        <v>0</v>
      </c>
      <c r="N12" s="181">
        <v>0</v>
      </c>
      <c r="O12" s="181">
        <v>0</v>
      </c>
      <c r="P12" s="180">
        <v>0</v>
      </c>
      <c r="Q12" s="181">
        <v>0</v>
      </c>
      <c r="R12" s="181">
        <v>0</v>
      </c>
      <c r="S12" s="181">
        <v>0</v>
      </c>
      <c r="T12" s="301">
        <v>0</v>
      </c>
      <c r="U12" s="157">
        <f t="shared" si="2"/>
        <v>0</v>
      </c>
      <c r="V12" s="157">
        <v>0</v>
      </c>
      <c r="W12" s="181">
        <v>0</v>
      </c>
      <c r="X12" s="181">
        <v>0</v>
      </c>
      <c r="Y12" s="181">
        <v>0</v>
      </c>
      <c r="Z12" s="181">
        <v>0</v>
      </c>
      <c r="AA12" s="181">
        <v>0</v>
      </c>
      <c r="AB12" s="501">
        <v>0</v>
      </c>
    </row>
    <row r="13" spans="1:28" s="90" customFormat="1" ht="27.95" customHeight="1" x14ac:dyDescent="0.25">
      <c r="A13" s="159" t="s">
        <v>297</v>
      </c>
      <c r="B13" s="160" t="s">
        <v>364</v>
      </c>
      <c r="C13" s="180">
        <v>0</v>
      </c>
      <c r="D13" s="181">
        <v>0</v>
      </c>
      <c r="E13" s="181">
        <v>0</v>
      </c>
      <c r="F13" s="181">
        <v>0</v>
      </c>
      <c r="G13" s="181">
        <v>0</v>
      </c>
      <c r="H13" s="182">
        <f t="shared" si="0"/>
        <v>0</v>
      </c>
      <c r="I13" s="183">
        <v>0</v>
      </c>
      <c r="J13" s="180">
        <v>0</v>
      </c>
      <c r="K13" s="181">
        <v>0</v>
      </c>
      <c r="L13" s="181">
        <v>0</v>
      </c>
      <c r="M13" s="181">
        <v>0</v>
      </c>
      <c r="N13" s="181">
        <v>0</v>
      </c>
      <c r="O13" s="182">
        <f t="shared" si="1"/>
        <v>0</v>
      </c>
      <c r="P13" s="180">
        <v>0</v>
      </c>
      <c r="Q13" s="181">
        <v>0</v>
      </c>
      <c r="R13" s="181">
        <v>0</v>
      </c>
      <c r="S13" s="181">
        <v>0</v>
      </c>
      <c r="T13" s="301">
        <v>0</v>
      </c>
      <c r="U13" s="157">
        <f t="shared" si="2"/>
        <v>0</v>
      </c>
      <c r="V13" s="157">
        <v>0</v>
      </c>
      <c r="W13" s="181">
        <v>0</v>
      </c>
      <c r="X13" s="181">
        <v>0</v>
      </c>
      <c r="Y13" s="181">
        <v>0</v>
      </c>
      <c r="Z13" s="181">
        <v>0</v>
      </c>
      <c r="AA13" s="181">
        <v>0</v>
      </c>
      <c r="AB13" s="331">
        <f t="shared" si="8"/>
        <v>0</v>
      </c>
    </row>
    <row r="14" spans="1:28" s="90" customFormat="1" ht="27.95" customHeight="1" x14ac:dyDescent="0.25">
      <c r="A14" s="159" t="s">
        <v>298</v>
      </c>
      <c r="B14" s="160" t="s">
        <v>365</v>
      </c>
      <c r="C14" s="184">
        <v>2850000</v>
      </c>
      <c r="D14" s="181">
        <v>0</v>
      </c>
      <c r="E14" s="181">
        <v>0</v>
      </c>
      <c r="F14" s="181">
        <v>0</v>
      </c>
      <c r="G14" s="181">
        <v>0</v>
      </c>
      <c r="H14" s="311">
        <f t="shared" si="0"/>
        <v>2850000</v>
      </c>
      <c r="I14" s="186">
        <v>30111181</v>
      </c>
      <c r="J14" s="184">
        <v>70811665</v>
      </c>
      <c r="K14" s="185">
        <v>1783512</v>
      </c>
      <c r="L14" s="181">
        <v>0</v>
      </c>
      <c r="M14" s="181">
        <v>0</v>
      </c>
      <c r="N14" s="181">
        <v>0</v>
      </c>
      <c r="O14" s="187">
        <f t="shared" si="1"/>
        <v>72595177</v>
      </c>
      <c r="P14" s="184">
        <v>71466458</v>
      </c>
      <c r="Q14" s="181">
        <v>0</v>
      </c>
      <c r="R14" s="181">
        <v>0</v>
      </c>
      <c r="S14" s="181">
        <v>0</v>
      </c>
      <c r="T14" s="301">
        <v>0</v>
      </c>
      <c r="U14" s="313">
        <f t="shared" si="2"/>
        <v>71466458</v>
      </c>
      <c r="V14" s="186">
        <v>391785335</v>
      </c>
      <c r="W14" s="315">
        <f t="shared" si="3"/>
        <v>145128123</v>
      </c>
      <c r="X14" s="135">
        <f t="shared" si="4"/>
        <v>1783512</v>
      </c>
      <c r="Y14" s="181">
        <v>0</v>
      </c>
      <c r="Z14" s="181">
        <v>0</v>
      </c>
      <c r="AA14" s="181">
        <v>0</v>
      </c>
      <c r="AB14" s="328">
        <f t="shared" si="8"/>
        <v>146911635</v>
      </c>
    </row>
    <row r="15" spans="1:28" s="90" customFormat="1" ht="27.95" customHeight="1" x14ac:dyDescent="0.25">
      <c r="A15" s="155" t="s">
        <v>366</v>
      </c>
      <c r="B15" s="156" t="s">
        <v>367</v>
      </c>
      <c r="C15" s="184">
        <v>2850000</v>
      </c>
      <c r="D15" s="189">
        <v>399050</v>
      </c>
      <c r="E15" s="190">
        <v>0</v>
      </c>
      <c r="F15" s="190">
        <v>0</v>
      </c>
      <c r="G15" s="190">
        <v>0</v>
      </c>
      <c r="H15" s="302">
        <f t="shared" si="0"/>
        <v>3249050</v>
      </c>
      <c r="I15" s="191">
        <v>1881660538</v>
      </c>
      <c r="J15" s="188">
        <v>109542109</v>
      </c>
      <c r="K15" s="189">
        <v>16557187</v>
      </c>
      <c r="L15" s="189">
        <v>24085416</v>
      </c>
      <c r="M15" s="189">
        <v>1283400</v>
      </c>
      <c r="N15" s="317">
        <v>74142</v>
      </c>
      <c r="O15" s="187">
        <f t="shared" si="1"/>
        <v>151542254</v>
      </c>
      <c r="P15" s="188">
        <v>1508672437</v>
      </c>
      <c r="Q15" s="189">
        <v>14773675</v>
      </c>
      <c r="R15" s="189">
        <v>24085416</v>
      </c>
      <c r="S15" s="189">
        <v>1283400</v>
      </c>
      <c r="T15" s="302">
        <v>74142</v>
      </c>
      <c r="U15" s="328">
        <f t="shared" si="2"/>
        <v>1548889070</v>
      </c>
      <c r="V15" s="191">
        <v>391785335</v>
      </c>
      <c r="W15" s="329">
        <f t="shared" si="3"/>
        <v>1621064546</v>
      </c>
      <c r="X15" s="119">
        <f t="shared" si="4"/>
        <v>31729912</v>
      </c>
      <c r="Y15" s="119">
        <f t="shared" si="5"/>
        <v>48170832</v>
      </c>
      <c r="Z15" s="119">
        <f t="shared" si="6"/>
        <v>2566800</v>
      </c>
      <c r="AA15" s="330">
        <f t="shared" si="7"/>
        <v>148284</v>
      </c>
      <c r="AB15" s="328">
        <f t="shared" si="8"/>
        <v>1703680374</v>
      </c>
    </row>
    <row r="16" spans="1:28" s="90" customFormat="1" ht="27.95" customHeight="1" x14ac:dyDescent="0.25">
      <c r="A16" s="159" t="s">
        <v>368</v>
      </c>
      <c r="B16" s="160" t="s">
        <v>369</v>
      </c>
      <c r="C16" s="497">
        <v>0</v>
      </c>
      <c r="D16" s="181">
        <v>0</v>
      </c>
      <c r="E16" s="181">
        <v>0</v>
      </c>
      <c r="F16" s="181">
        <v>0</v>
      </c>
      <c r="G16" s="181">
        <v>0</v>
      </c>
      <c r="H16" s="301">
        <f t="shared" si="0"/>
        <v>0</v>
      </c>
      <c r="I16" s="312">
        <v>8185546</v>
      </c>
      <c r="J16" s="181">
        <v>0</v>
      </c>
      <c r="K16" s="181">
        <v>0</v>
      </c>
      <c r="L16" s="181">
        <v>0</v>
      </c>
      <c r="M16" s="181">
        <v>0</v>
      </c>
      <c r="N16" s="181">
        <v>0</v>
      </c>
      <c r="O16" s="181">
        <v>0</v>
      </c>
      <c r="P16" s="180">
        <v>0</v>
      </c>
      <c r="Q16" s="181">
        <v>0</v>
      </c>
      <c r="R16" s="181">
        <v>0</v>
      </c>
      <c r="S16" s="181">
        <v>0</v>
      </c>
      <c r="T16" s="301">
        <v>0</v>
      </c>
      <c r="U16" s="157">
        <f t="shared" si="2"/>
        <v>0</v>
      </c>
      <c r="V16" s="157">
        <v>0</v>
      </c>
      <c r="W16" s="181">
        <v>0</v>
      </c>
      <c r="X16" s="181">
        <v>0</v>
      </c>
      <c r="Y16" s="181">
        <v>0</v>
      </c>
      <c r="Z16" s="181">
        <v>0</v>
      </c>
      <c r="AA16" s="181">
        <v>0</v>
      </c>
      <c r="AB16" s="501">
        <v>0</v>
      </c>
    </row>
    <row r="17" spans="1:28" s="90" customFormat="1" ht="27.95" customHeight="1" x14ac:dyDescent="0.25">
      <c r="A17" s="159" t="s">
        <v>206</v>
      </c>
      <c r="B17" s="160" t="s">
        <v>370</v>
      </c>
      <c r="C17" s="497">
        <v>0</v>
      </c>
      <c r="D17" s="181">
        <v>0</v>
      </c>
      <c r="E17" s="181">
        <v>0</v>
      </c>
      <c r="F17" s="181">
        <v>0</v>
      </c>
      <c r="G17" s="181">
        <v>0</v>
      </c>
      <c r="H17" s="301">
        <f t="shared" si="0"/>
        <v>0</v>
      </c>
      <c r="I17" s="183">
        <v>0</v>
      </c>
      <c r="J17" s="184">
        <v>4869665</v>
      </c>
      <c r="K17" s="181">
        <v>0</v>
      </c>
      <c r="L17" s="185">
        <v>15690256</v>
      </c>
      <c r="M17" s="181">
        <v>0</v>
      </c>
      <c r="N17" s="181">
        <v>0</v>
      </c>
      <c r="O17" s="187">
        <f t="shared" si="1"/>
        <v>20559921</v>
      </c>
      <c r="P17" s="180">
        <v>0</v>
      </c>
      <c r="Q17" s="181">
        <v>0</v>
      </c>
      <c r="R17" s="181">
        <v>0</v>
      </c>
      <c r="S17" s="181">
        <v>0</v>
      </c>
      <c r="T17" s="301">
        <v>0</v>
      </c>
      <c r="U17" s="157">
        <f t="shared" si="2"/>
        <v>0</v>
      </c>
      <c r="V17" s="157">
        <v>0</v>
      </c>
      <c r="W17" s="315">
        <f t="shared" si="3"/>
        <v>4869665</v>
      </c>
      <c r="X17" s="181">
        <v>0</v>
      </c>
      <c r="Y17" s="135">
        <f t="shared" si="5"/>
        <v>15690256</v>
      </c>
      <c r="Z17" s="161">
        <f t="shared" si="6"/>
        <v>0</v>
      </c>
      <c r="AA17" s="181">
        <v>0</v>
      </c>
      <c r="AB17" s="328">
        <f t="shared" si="8"/>
        <v>20559921</v>
      </c>
    </row>
    <row r="18" spans="1:28" s="90" customFormat="1" ht="27.95" customHeight="1" x14ac:dyDescent="0.25">
      <c r="A18" s="159" t="s">
        <v>207</v>
      </c>
      <c r="B18" s="160" t="s">
        <v>371</v>
      </c>
      <c r="C18" s="497">
        <v>0</v>
      </c>
      <c r="D18" s="181">
        <v>0</v>
      </c>
      <c r="E18" s="181">
        <v>0</v>
      </c>
      <c r="F18" s="181">
        <v>0</v>
      </c>
      <c r="G18" s="181">
        <v>0</v>
      </c>
      <c r="H18" s="301">
        <f t="shared" si="0"/>
        <v>0</v>
      </c>
      <c r="I18" s="183">
        <v>0</v>
      </c>
      <c r="J18" s="180">
        <v>0</v>
      </c>
      <c r="K18" s="181">
        <v>0</v>
      </c>
      <c r="L18" s="181">
        <v>0</v>
      </c>
      <c r="M18" s="181">
        <v>0</v>
      </c>
      <c r="N18" s="181">
        <v>0</v>
      </c>
      <c r="O18" s="182">
        <f t="shared" si="1"/>
        <v>0</v>
      </c>
      <c r="P18" s="180">
        <v>0</v>
      </c>
      <c r="Q18" s="181">
        <v>0</v>
      </c>
      <c r="R18" s="181">
        <v>0</v>
      </c>
      <c r="S18" s="181">
        <v>0</v>
      </c>
      <c r="T18" s="301">
        <v>0</v>
      </c>
      <c r="U18" s="157">
        <f t="shared" si="2"/>
        <v>0</v>
      </c>
      <c r="V18" s="157">
        <v>0</v>
      </c>
      <c r="W18" s="181">
        <v>0</v>
      </c>
      <c r="X18" s="181">
        <v>0</v>
      </c>
      <c r="Y18" s="181">
        <v>0</v>
      </c>
      <c r="Z18" s="181">
        <v>0</v>
      </c>
      <c r="AA18" s="181">
        <v>0</v>
      </c>
      <c r="AB18" s="501">
        <v>0</v>
      </c>
    </row>
    <row r="19" spans="1:28" s="90" customFormat="1" ht="27.95" customHeight="1" x14ac:dyDescent="0.25">
      <c r="A19" s="159" t="s">
        <v>208</v>
      </c>
      <c r="B19" s="160" t="s">
        <v>372</v>
      </c>
      <c r="C19" s="497">
        <v>0</v>
      </c>
      <c r="D19" s="181">
        <v>0</v>
      </c>
      <c r="E19" s="181">
        <v>0</v>
      </c>
      <c r="F19" s="181">
        <v>0</v>
      </c>
      <c r="G19" s="181">
        <v>0</v>
      </c>
      <c r="H19" s="301">
        <f t="shared" si="0"/>
        <v>0</v>
      </c>
      <c r="I19" s="183">
        <v>0</v>
      </c>
      <c r="J19" s="180">
        <v>0</v>
      </c>
      <c r="K19" s="181">
        <v>0</v>
      </c>
      <c r="L19" s="181">
        <v>0</v>
      </c>
      <c r="M19" s="181">
        <v>0</v>
      </c>
      <c r="N19" s="181">
        <v>0</v>
      </c>
      <c r="O19" s="182">
        <f t="shared" si="1"/>
        <v>0</v>
      </c>
      <c r="P19" s="180">
        <v>0</v>
      </c>
      <c r="Q19" s="181">
        <v>0</v>
      </c>
      <c r="R19" s="181">
        <v>0</v>
      </c>
      <c r="S19" s="181">
        <v>0</v>
      </c>
      <c r="T19" s="301">
        <v>0</v>
      </c>
      <c r="U19" s="157">
        <f t="shared" si="2"/>
        <v>0</v>
      </c>
      <c r="V19" s="157">
        <v>0</v>
      </c>
      <c r="W19" s="181">
        <v>0</v>
      </c>
      <c r="X19" s="181">
        <v>0</v>
      </c>
      <c r="Y19" s="181">
        <v>0</v>
      </c>
      <c r="Z19" s="181">
        <v>0</v>
      </c>
      <c r="AA19" s="181">
        <v>0</v>
      </c>
      <c r="AB19" s="501">
        <v>0</v>
      </c>
    </row>
    <row r="20" spans="1:28" s="90" customFormat="1" ht="27.95" customHeight="1" x14ac:dyDescent="0.25">
      <c r="A20" s="159" t="s">
        <v>209</v>
      </c>
      <c r="B20" s="160" t="s">
        <v>373</v>
      </c>
      <c r="C20" s="184">
        <v>2850000</v>
      </c>
      <c r="D20" s="498">
        <v>0</v>
      </c>
      <c r="E20" s="499">
        <v>0</v>
      </c>
      <c r="F20" s="181">
        <v>0</v>
      </c>
      <c r="G20" s="181">
        <v>0</v>
      </c>
      <c r="H20" s="302">
        <f t="shared" si="0"/>
        <v>2850000</v>
      </c>
      <c r="I20" s="186">
        <v>426404016</v>
      </c>
      <c r="J20" s="184">
        <v>70811665</v>
      </c>
      <c r="K20" s="185">
        <v>1783512</v>
      </c>
      <c r="L20" s="181">
        <v>0</v>
      </c>
      <c r="M20" s="181">
        <v>0</v>
      </c>
      <c r="N20" s="181">
        <v>0</v>
      </c>
      <c r="O20" s="187">
        <f t="shared" si="1"/>
        <v>72595177</v>
      </c>
      <c r="P20" s="184">
        <v>1654034453</v>
      </c>
      <c r="Q20" s="185">
        <v>14773675</v>
      </c>
      <c r="R20" s="185">
        <v>24085416</v>
      </c>
      <c r="S20" s="185">
        <v>1283400</v>
      </c>
      <c r="T20" s="300">
        <v>74142</v>
      </c>
      <c r="U20" s="313">
        <f t="shared" si="2"/>
        <v>1694251086</v>
      </c>
      <c r="V20" s="314">
        <v>12064000</v>
      </c>
      <c r="W20" s="315">
        <f t="shared" si="3"/>
        <v>1727696118</v>
      </c>
      <c r="X20" s="135">
        <f t="shared" si="4"/>
        <v>16557187</v>
      </c>
      <c r="Y20" s="135">
        <f t="shared" si="5"/>
        <v>24085416</v>
      </c>
      <c r="Z20" s="135">
        <f t="shared" si="6"/>
        <v>1283400</v>
      </c>
      <c r="AA20" s="316">
        <f t="shared" si="7"/>
        <v>74142</v>
      </c>
      <c r="AB20" s="328">
        <f t="shared" si="8"/>
        <v>1769696263</v>
      </c>
    </row>
    <row r="21" spans="1:28" s="90" customFormat="1" ht="27.95" customHeight="1" x14ac:dyDescent="0.25">
      <c r="A21" s="155" t="s">
        <v>210</v>
      </c>
      <c r="B21" s="156" t="s">
        <v>374</v>
      </c>
      <c r="C21" s="188">
        <v>2850000</v>
      </c>
      <c r="D21" s="181">
        <v>0</v>
      </c>
      <c r="E21" s="181">
        <v>0</v>
      </c>
      <c r="F21" s="181">
        <v>0</v>
      </c>
      <c r="G21" s="190">
        <v>0</v>
      </c>
      <c r="H21" s="302">
        <f t="shared" si="0"/>
        <v>2850000</v>
      </c>
      <c r="I21" s="191">
        <v>434589562</v>
      </c>
      <c r="J21" s="188">
        <v>75681330</v>
      </c>
      <c r="K21" s="189">
        <v>1783512</v>
      </c>
      <c r="L21" s="189">
        <v>15690256</v>
      </c>
      <c r="M21" s="190">
        <v>0</v>
      </c>
      <c r="N21" s="181">
        <v>0</v>
      </c>
      <c r="O21" s="187">
        <f t="shared" si="1"/>
        <v>93155098</v>
      </c>
      <c r="P21" s="188">
        <v>1654034453</v>
      </c>
      <c r="Q21" s="189">
        <v>14773675</v>
      </c>
      <c r="R21" s="189">
        <v>24085416</v>
      </c>
      <c r="S21" s="189">
        <v>1283400</v>
      </c>
      <c r="T21" s="302">
        <v>74142</v>
      </c>
      <c r="U21" s="313">
        <f t="shared" si="2"/>
        <v>1694251086</v>
      </c>
      <c r="V21" s="314">
        <v>12064000</v>
      </c>
      <c r="W21" s="315">
        <f t="shared" si="3"/>
        <v>1732565783</v>
      </c>
      <c r="X21" s="135">
        <f t="shared" si="4"/>
        <v>16557187</v>
      </c>
      <c r="Y21" s="135">
        <f t="shared" si="5"/>
        <v>39775672</v>
      </c>
      <c r="Z21" s="135">
        <f t="shared" si="6"/>
        <v>1283400</v>
      </c>
      <c r="AA21" s="316">
        <f t="shared" si="7"/>
        <v>74142</v>
      </c>
      <c r="AB21" s="328">
        <f t="shared" si="8"/>
        <v>1790256184</v>
      </c>
    </row>
    <row r="22" spans="1:28" s="90" customFormat="1" ht="27.95" customHeight="1" x14ac:dyDescent="0.25">
      <c r="A22" s="166" t="s">
        <v>211</v>
      </c>
      <c r="B22" s="167" t="s">
        <v>375</v>
      </c>
      <c r="C22" s="175">
        <v>14392673</v>
      </c>
      <c r="D22" s="176">
        <v>24221894</v>
      </c>
      <c r="E22" s="176">
        <v>2957254</v>
      </c>
      <c r="F22" s="176">
        <v>292000</v>
      </c>
      <c r="G22" s="176">
        <v>163850</v>
      </c>
      <c r="H22" s="502">
        <f t="shared" si="0"/>
        <v>42027671</v>
      </c>
      <c r="I22" s="178">
        <v>38318881691</v>
      </c>
      <c r="J22" s="175">
        <v>728633188</v>
      </c>
      <c r="K22" s="176">
        <v>134149841</v>
      </c>
      <c r="L22" s="176">
        <v>286475472</v>
      </c>
      <c r="M22" s="176">
        <v>2219453</v>
      </c>
      <c r="N22" s="176">
        <v>12778945</v>
      </c>
      <c r="O22" s="177">
        <f t="shared" si="1"/>
        <v>1164256899</v>
      </c>
      <c r="P22" s="175">
        <v>2023501595</v>
      </c>
      <c r="Q22" s="179">
        <v>0</v>
      </c>
      <c r="R22" s="179">
        <v>0</v>
      </c>
      <c r="S22" s="179">
        <v>0</v>
      </c>
      <c r="T22" s="299">
        <v>0</v>
      </c>
      <c r="U22" s="309">
        <f t="shared" si="2"/>
        <v>2023501595</v>
      </c>
      <c r="V22" s="178">
        <v>4220017916</v>
      </c>
      <c r="W22" s="307">
        <f t="shared" si="3"/>
        <v>2766527456</v>
      </c>
      <c r="X22" s="308">
        <f t="shared" si="4"/>
        <v>158371735</v>
      </c>
      <c r="Y22" s="308">
        <f t="shared" si="5"/>
        <v>289432726</v>
      </c>
      <c r="Z22" s="308">
        <f t="shared" si="6"/>
        <v>2511453</v>
      </c>
      <c r="AA22" s="308">
        <f t="shared" si="7"/>
        <v>12942795</v>
      </c>
      <c r="AB22" s="309">
        <f t="shared" si="8"/>
        <v>3229786165</v>
      </c>
    </row>
    <row r="23" spans="1:28" s="90" customFormat="1" ht="27.95" customHeight="1" x14ac:dyDescent="0.25">
      <c r="A23" s="168" t="s">
        <v>212</v>
      </c>
      <c r="B23" s="169" t="s">
        <v>376</v>
      </c>
      <c r="C23" s="192">
        <v>14013296</v>
      </c>
      <c r="D23" s="193">
        <v>21341788</v>
      </c>
      <c r="E23" s="193">
        <v>2957254</v>
      </c>
      <c r="F23" s="193">
        <v>85536</v>
      </c>
      <c r="G23" s="193">
        <v>163850</v>
      </c>
      <c r="H23" s="194">
        <f t="shared" si="0"/>
        <v>38561724</v>
      </c>
      <c r="I23" s="195">
        <v>4081433781</v>
      </c>
      <c r="J23" s="192">
        <v>601602896</v>
      </c>
      <c r="K23" s="193">
        <v>101000268</v>
      </c>
      <c r="L23" s="193">
        <v>267895265</v>
      </c>
      <c r="M23" s="193">
        <v>936053</v>
      </c>
      <c r="N23" s="193">
        <v>12704803</v>
      </c>
      <c r="O23" s="194">
        <f t="shared" si="1"/>
        <v>984139285</v>
      </c>
      <c r="P23" s="196">
        <v>0</v>
      </c>
      <c r="Q23" s="197">
        <v>0</v>
      </c>
      <c r="R23" s="197">
        <v>0</v>
      </c>
      <c r="S23" s="197">
        <v>0</v>
      </c>
      <c r="T23" s="303">
        <v>0</v>
      </c>
      <c r="U23" s="170">
        <f t="shared" si="2"/>
        <v>0</v>
      </c>
      <c r="V23" s="195">
        <v>297026099</v>
      </c>
      <c r="W23" s="318">
        <f t="shared" si="3"/>
        <v>615616192</v>
      </c>
      <c r="X23" s="319">
        <f t="shared" si="4"/>
        <v>122342056</v>
      </c>
      <c r="Y23" s="319">
        <f t="shared" si="5"/>
        <v>270852519</v>
      </c>
      <c r="Z23" s="319">
        <f t="shared" si="6"/>
        <v>1021589</v>
      </c>
      <c r="AA23" s="319">
        <f t="shared" si="7"/>
        <v>12868653</v>
      </c>
      <c r="AB23" s="320">
        <f t="shared" si="8"/>
        <v>1022701009</v>
      </c>
    </row>
    <row r="24" spans="1:28" s="90" customFormat="1" ht="27.95" customHeight="1" x14ac:dyDescent="0.25">
      <c r="A24" s="159" t="s">
        <v>213</v>
      </c>
      <c r="B24" s="160" t="s">
        <v>377</v>
      </c>
      <c r="C24" s="184">
        <v>379377</v>
      </c>
      <c r="D24" s="185">
        <v>698608</v>
      </c>
      <c r="E24" s="181">
        <v>0</v>
      </c>
      <c r="F24" s="310">
        <v>96360</v>
      </c>
      <c r="G24" s="181">
        <v>0</v>
      </c>
      <c r="H24" s="187">
        <f t="shared" si="0"/>
        <v>1174345</v>
      </c>
      <c r="I24" s="186">
        <v>458577956</v>
      </c>
      <c r="J24" s="184">
        <v>40157925</v>
      </c>
      <c r="K24" s="185">
        <v>9413321</v>
      </c>
      <c r="L24" s="185">
        <v>30511767</v>
      </c>
      <c r="M24" s="185">
        <v>1080385</v>
      </c>
      <c r="N24" s="185">
        <v>74142</v>
      </c>
      <c r="O24" s="187">
        <f t="shared" si="1"/>
        <v>81237540</v>
      </c>
      <c r="P24" s="180">
        <v>0</v>
      </c>
      <c r="Q24" s="181">
        <v>0</v>
      </c>
      <c r="R24" s="181">
        <v>0</v>
      </c>
      <c r="S24" s="181">
        <v>0</v>
      </c>
      <c r="T24" s="301">
        <v>0</v>
      </c>
      <c r="U24" s="157">
        <f t="shared" si="2"/>
        <v>0</v>
      </c>
      <c r="V24" s="186">
        <v>125662469</v>
      </c>
      <c r="W24" s="315">
        <f t="shared" si="3"/>
        <v>40537302</v>
      </c>
      <c r="X24" s="135">
        <f t="shared" si="4"/>
        <v>10111929</v>
      </c>
      <c r="Y24" s="135">
        <f t="shared" si="5"/>
        <v>30511767</v>
      </c>
      <c r="Z24" s="135">
        <f t="shared" si="6"/>
        <v>1176745</v>
      </c>
      <c r="AA24" s="135">
        <f t="shared" si="7"/>
        <v>74142</v>
      </c>
      <c r="AB24" s="328">
        <f t="shared" si="8"/>
        <v>82411885</v>
      </c>
    </row>
    <row r="25" spans="1:28" s="90" customFormat="1" ht="27.95" customHeight="1" x14ac:dyDescent="0.25">
      <c r="A25" s="159" t="s">
        <v>214</v>
      </c>
      <c r="B25" s="160" t="s">
        <v>378</v>
      </c>
      <c r="C25" s="181">
        <v>0</v>
      </c>
      <c r="D25" s="181">
        <v>0</v>
      </c>
      <c r="E25" s="181">
        <v>0</v>
      </c>
      <c r="F25" s="181">
        <v>0</v>
      </c>
      <c r="G25" s="181">
        <v>0</v>
      </c>
      <c r="H25" s="181">
        <v>0</v>
      </c>
      <c r="I25" s="312">
        <v>55485397</v>
      </c>
      <c r="J25" s="184">
        <v>4869665</v>
      </c>
      <c r="K25" s="181">
        <v>0</v>
      </c>
      <c r="L25" s="185">
        <v>21314088</v>
      </c>
      <c r="M25" s="181">
        <v>0</v>
      </c>
      <c r="N25" s="181">
        <v>0</v>
      </c>
      <c r="O25" s="187">
        <f t="shared" si="1"/>
        <v>26183753</v>
      </c>
      <c r="P25" s="180">
        <v>0</v>
      </c>
      <c r="Q25" s="181">
        <v>0</v>
      </c>
      <c r="R25" s="181">
        <v>0</v>
      </c>
      <c r="S25" s="181">
        <v>0</v>
      </c>
      <c r="T25" s="301">
        <v>0</v>
      </c>
      <c r="U25" s="157">
        <f t="shared" si="2"/>
        <v>0</v>
      </c>
      <c r="V25" s="186">
        <v>978185</v>
      </c>
      <c r="W25" s="315">
        <f t="shared" si="3"/>
        <v>4869665</v>
      </c>
      <c r="X25" s="181">
        <v>0</v>
      </c>
      <c r="Y25" s="135">
        <f t="shared" si="5"/>
        <v>21314088</v>
      </c>
      <c r="Z25" s="161">
        <f t="shared" si="6"/>
        <v>0</v>
      </c>
      <c r="AA25" s="181">
        <v>0</v>
      </c>
      <c r="AB25" s="328">
        <f t="shared" si="8"/>
        <v>26183753</v>
      </c>
    </row>
    <row r="26" spans="1:28" s="90" customFormat="1" ht="27.95" customHeight="1" x14ac:dyDescent="0.25">
      <c r="A26" s="168" t="s">
        <v>215</v>
      </c>
      <c r="B26" s="169" t="s">
        <v>379</v>
      </c>
      <c r="C26" s="192">
        <v>14392673</v>
      </c>
      <c r="D26" s="193">
        <v>22040396</v>
      </c>
      <c r="E26" s="193">
        <v>2957254</v>
      </c>
      <c r="F26" s="193">
        <v>181896</v>
      </c>
      <c r="G26" s="193">
        <v>163850</v>
      </c>
      <c r="H26" s="194">
        <f t="shared" si="0"/>
        <v>39736069</v>
      </c>
      <c r="I26" s="195">
        <v>4484526340</v>
      </c>
      <c r="J26" s="192">
        <v>636891156</v>
      </c>
      <c r="K26" s="193">
        <v>110413589</v>
      </c>
      <c r="L26" s="193">
        <v>277092944</v>
      </c>
      <c r="M26" s="193">
        <v>2016438</v>
      </c>
      <c r="N26" s="193">
        <v>12778945</v>
      </c>
      <c r="O26" s="194">
        <f t="shared" si="1"/>
        <v>1039193072</v>
      </c>
      <c r="P26" s="196">
        <v>0</v>
      </c>
      <c r="Q26" s="197">
        <v>0</v>
      </c>
      <c r="R26" s="197">
        <v>0</v>
      </c>
      <c r="S26" s="197">
        <v>0</v>
      </c>
      <c r="T26" s="303">
        <v>0</v>
      </c>
      <c r="U26" s="170">
        <f t="shared" si="2"/>
        <v>0</v>
      </c>
      <c r="V26" s="195">
        <v>421710383</v>
      </c>
      <c r="W26" s="318">
        <f t="shared" si="3"/>
        <v>651283829</v>
      </c>
      <c r="X26" s="319">
        <f t="shared" si="4"/>
        <v>132453985</v>
      </c>
      <c r="Y26" s="319">
        <f t="shared" si="5"/>
        <v>280050198</v>
      </c>
      <c r="Z26" s="319">
        <f t="shared" si="6"/>
        <v>2198334</v>
      </c>
      <c r="AA26" s="319">
        <f t="shared" si="7"/>
        <v>12942795</v>
      </c>
      <c r="AB26" s="320">
        <f t="shared" si="8"/>
        <v>1078929141</v>
      </c>
    </row>
    <row r="27" spans="1:28" s="90" customFormat="1" ht="27.95" customHeight="1" x14ac:dyDescent="0.25">
      <c r="A27" s="168" t="s">
        <v>216</v>
      </c>
      <c r="B27" s="169" t="s">
        <v>380</v>
      </c>
      <c r="C27" s="196">
        <v>0</v>
      </c>
      <c r="D27" s="197">
        <v>0</v>
      </c>
      <c r="E27" s="197">
        <v>0</v>
      </c>
      <c r="F27" s="197">
        <v>0</v>
      </c>
      <c r="G27" s="197">
        <v>0</v>
      </c>
      <c r="H27" s="198">
        <f t="shared" si="0"/>
        <v>0</v>
      </c>
      <c r="I27" s="199">
        <v>0</v>
      </c>
      <c r="J27" s="192">
        <v>4107200</v>
      </c>
      <c r="K27" s="197">
        <v>0</v>
      </c>
      <c r="L27" s="197">
        <v>0</v>
      </c>
      <c r="M27" s="197">
        <v>0</v>
      </c>
      <c r="N27" s="197">
        <v>0</v>
      </c>
      <c r="O27" s="194">
        <f t="shared" si="1"/>
        <v>4107200</v>
      </c>
      <c r="P27" s="196">
        <v>0</v>
      </c>
      <c r="Q27" s="197">
        <v>0</v>
      </c>
      <c r="R27" s="197">
        <v>0</v>
      </c>
      <c r="S27" s="197">
        <v>0</v>
      </c>
      <c r="T27" s="303">
        <v>0</v>
      </c>
      <c r="U27" s="170">
        <f t="shared" si="2"/>
        <v>0</v>
      </c>
      <c r="V27" s="170">
        <v>0</v>
      </c>
      <c r="W27" s="318">
        <f t="shared" si="3"/>
        <v>4107200</v>
      </c>
      <c r="X27" s="500">
        <v>0</v>
      </c>
      <c r="Y27" s="500">
        <v>0</v>
      </c>
      <c r="Z27" s="500">
        <v>0</v>
      </c>
      <c r="AA27" s="500">
        <v>0</v>
      </c>
      <c r="AB27" s="320">
        <f t="shared" si="8"/>
        <v>4107200</v>
      </c>
    </row>
    <row r="28" spans="1:28" s="90" customFormat="1" ht="27.95" customHeight="1" x14ac:dyDescent="0.25">
      <c r="A28" s="159" t="s">
        <v>217</v>
      </c>
      <c r="B28" s="160" t="s">
        <v>381</v>
      </c>
      <c r="C28" s="180">
        <v>0</v>
      </c>
      <c r="D28" s="181">
        <v>0</v>
      </c>
      <c r="E28" s="181">
        <v>0</v>
      </c>
      <c r="F28" s="181">
        <v>0</v>
      </c>
      <c r="G28" s="181">
        <v>0</v>
      </c>
      <c r="H28" s="182">
        <f t="shared" si="0"/>
        <v>0</v>
      </c>
      <c r="I28" s="181">
        <v>0</v>
      </c>
      <c r="J28" s="180">
        <v>0</v>
      </c>
      <c r="K28" s="181">
        <v>0</v>
      </c>
      <c r="L28" s="181">
        <v>0</v>
      </c>
      <c r="M28" s="181">
        <v>0</v>
      </c>
      <c r="N28" s="181">
        <v>0</v>
      </c>
      <c r="O28" s="182">
        <f t="shared" si="1"/>
        <v>0</v>
      </c>
      <c r="P28" s="180">
        <v>0</v>
      </c>
      <c r="Q28" s="181">
        <v>0</v>
      </c>
      <c r="R28" s="181">
        <v>0</v>
      </c>
      <c r="S28" s="181">
        <v>0</v>
      </c>
      <c r="T28" s="301">
        <v>0</v>
      </c>
      <c r="U28" s="157">
        <f t="shared" si="2"/>
        <v>0</v>
      </c>
      <c r="V28" s="157">
        <v>0</v>
      </c>
      <c r="W28" s="181">
        <v>0</v>
      </c>
      <c r="X28" s="181">
        <v>0</v>
      </c>
      <c r="Y28" s="181">
        <v>0</v>
      </c>
      <c r="Z28" s="181">
        <v>0</v>
      </c>
      <c r="AA28" s="181">
        <v>0</v>
      </c>
      <c r="AB28" s="157">
        <f t="shared" si="8"/>
        <v>0</v>
      </c>
    </row>
    <row r="29" spans="1:28" s="90" customFormat="1" ht="27.95" customHeight="1" x14ac:dyDescent="0.25">
      <c r="A29" s="159" t="s">
        <v>218</v>
      </c>
      <c r="B29" s="160" t="s">
        <v>382</v>
      </c>
      <c r="C29" s="180">
        <v>0</v>
      </c>
      <c r="D29" s="181">
        <v>0</v>
      </c>
      <c r="E29" s="181">
        <v>0</v>
      </c>
      <c r="F29" s="181">
        <v>0</v>
      </c>
      <c r="G29" s="181">
        <v>0</v>
      </c>
      <c r="H29" s="182">
        <f t="shared" si="0"/>
        <v>0</v>
      </c>
      <c r="I29" s="181">
        <v>0</v>
      </c>
      <c r="J29" s="180">
        <v>0</v>
      </c>
      <c r="K29" s="181">
        <v>0</v>
      </c>
      <c r="L29" s="181">
        <v>0</v>
      </c>
      <c r="M29" s="181">
        <v>0</v>
      </c>
      <c r="N29" s="181">
        <v>0</v>
      </c>
      <c r="O29" s="182">
        <f t="shared" si="1"/>
        <v>0</v>
      </c>
      <c r="P29" s="180">
        <v>0</v>
      </c>
      <c r="Q29" s="181">
        <v>0</v>
      </c>
      <c r="R29" s="181">
        <v>0</v>
      </c>
      <c r="S29" s="181">
        <v>0</v>
      </c>
      <c r="T29" s="301">
        <v>0</v>
      </c>
      <c r="U29" s="157">
        <f t="shared" si="2"/>
        <v>0</v>
      </c>
      <c r="V29" s="157">
        <v>0</v>
      </c>
      <c r="W29" s="181">
        <v>0</v>
      </c>
      <c r="X29" s="181">
        <v>0</v>
      </c>
      <c r="Y29" s="181">
        <v>0</v>
      </c>
      <c r="Z29" s="181">
        <v>0</v>
      </c>
      <c r="AA29" s="181">
        <v>0</v>
      </c>
      <c r="AB29" s="157">
        <f t="shared" si="8"/>
        <v>0</v>
      </c>
    </row>
    <row r="30" spans="1:28" s="90" customFormat="1" ht="27.95" customHeight="1" x14ac:dyDescent="0.25">
      <c r="A30" s="168" t="s">
        <v>219</v>
      </c>
      <c r="B30" s="169" t="s">
        <v>383</v>
      </c>
      <c r="C30" s="196">
        <v>0</v>
      </c>
      <c r="D30" s="197">
        <v>0</v>
      </c>
      <c r="E30" s="197">
        <v>0</v>
      </c>
      <c r="F30" s="197">
        <v>0</v>
      </c>
      <c r="G30" s="197">
        <v>0</v>
      </c>
      <c r="H30" s="198">
        <f t="shared" si="0"/>
        <v>0</v>
      </c>
      <c r="I30" s="199">
        <v>0</v>
      </c>
      <c r="J30" s="192">
        <v>4107200</v>
      </c>
      <c r="K30" s="197">
        <v>0</v>
      </c>
      <c r="L30" s="197">
        <v>0</v>
      </c>
      <c r="M30" s="197">
        <v>0</v>
      </c>
      <c r="N30" s="197">
        <v>0</v>
      </c>
      <c r="O30" s="194">
        <f t="shared" si="1"/>
        <v>4107200</v>
      </c>
      <c r="P30" s="196">
        <v>0</v>
      </c>
      <c r="Q30" s="197">
        <v>0</v>
      </c>
      <c r="R30" s="197">
        <v>0</v>
      </c>
      <c r="S30" s="197">
        <v>0</v>
      </c>
      <c r="T30" s="303">
        <v>0</v>
      </c>
      <c r="U30" s="170">
        <f t="shared" si="2"/>
        <v>0</v>
      </c>
      <c r="V30" s="170">
        <v>0</v>
      </c>
      <c r="W30" s="318">
        <f t="shared" si="3"/>
        <v>4107200</v>
      </c>
      <c r="X30" s="500">
        <v>0</v>
      </c>
      <c r="Y30" s="500">
        <v>0</v>
      </c>
      <c r="Z30" s="500">
        <v>0</v>
      </c>
      <c r="AA30" s="500">
        <v>0</v>
      </c>
      <c r="AB30" s="320">
        <f t="shared" si="8"/>
        <v>4107200</v>
      </c>
    </row>
    <row r="31" spans="1:28" s="90" customFormat="1" ht="27.95" customHeight="1" x14ac:dyDescent="0.25">
      <c r="A31" s="168" t="s">
        <v>220</v>
      </c>
      <c r="B31" s="169" t="s">
        <v>384</v>
      </c>
      <c r="C31" s="192">
        <v>14392673</v>
      </c>
      <c r="D31" s="193">
        <v>22040396</v>
      </c>
      <c r="E31" s="193">
        <v>2957254</v>
      </c>
      <c r="F31" s="193">
        <v>181896</v>
      </c>
      <c r="G31" s="193">
        <v>163850</v>
      </c>
      <c r="H31" s="194">
        <f t="shared" si="0"/>
        <v>39736069</v>
      </c>
      <c r="I31" s="195">
        <v>4484526340</v>
      </c>
      <c r="J31" s="192">
        <v>640998356</v>
      </c>
      <c r="K31" s="193">
        <v>110413589</v>
      </c>
      <c r="L31" s="193">
        <v>277092944</v>
      </c>
      <c r="M31" s="193">
        <v>2016438</v>
      </c>
      <c r="N31" s="193">
        <v>12778945</v>
      </c>
      <c r="O31" s="194">
        <f t="shared" si="1"/>
        <v>1043300272</v>
      </c>
      <c r="P31" s="196">
        <v>0</v>
      </c>
      <c r="Q31" s="197">
        <v>0</v>
      </c>
      <c r="R31" s="197">
        <v>0</v>
      </c>
      <c r="S31" s="197">
        <v>0</v>
      </c>
      <c r="T31" s="303">
        <v>0</v>
      </c>
      <c r="U31" s="170">
        <f t="shared" si="2"/>
        <v>0</v>
      </c>
      <c r="V31" s="195">
        <v>421710383</v>
      </c>
      <c r="W31" s="318">
        <f t="shared" si="3"/>
        <v>655391029</v>
      </c>
      <c r="X31" s="319">
        <f t="shared" si="4"/>
        <v>132453985</v>
      </c>
      <c r="Y31" s="319">
        <f t="shared" si="5"/>
        <v>280050198</v>
      </c>
      <c r="Z31" s="319">
        <f t="shared" si="6"/>
        <v>2198334</v>
      </c>
      <c r="AA31" s="319">
        <f t="shared" si="7"/>
        <v>12942795</v>
      </c>
      <c r="AB31" s="320">
        <f t="shared" si="8"/>
        <v>1083036341</v>
      </c>
    </row>
    <row r="32" spans="1:28" s="90" customFormat="1" ht="27.95" customHeight="1" x14ac:dyDescent="0.25">
      <c r="A32" s="171" t="s">
        <v>274</v>
      </c>
      <c r="B32" s="172" t="s">
        <v>385</v>
      </c>
      <c r="C32" s="202">
        <v>0</v>
      </c>
      <c r="D32" s="201">
        <v>2181498</v>
      </c>
      <c r="E32" s="202">
        <v>0</v>
      </c>
      <c r="F32" s="321">
        <v>110104</v>
      </c>
      <c r="G32" s="202">
        <v>0</v>
      </c>
      <c r="H32" s="203">
        <f t="shared" si="0"/>
        <v>2291602</v>
      </c>
      <c r="I32" s="204">
        <v>33834355351</v>
      </c>
      <c r="J32" s="200">
        <v>87634832</v>
      </c>
      <c r="K32" s="201">
        <v>23736252</v>
      </c>
      <c r="L32" s="201">
        <v>9382528</v>
      </c>
      <c r="M32" s="201">
        <v>203015</v>
      </c>
      <c r="N32" s="202">
        <v>0</v>
      </c>
      <c r="O32" s="203">
        <f t="shared" si="1"/>
        <v>120956627</v>
      </c>
      <c r="P32" s="200">
        <v>2023501595</v>
      </c>
      <c r="Q32" s="202">
        <v>0</v>
      </c>
      <c r="R32" s="202">
        <v>0</v>
      </c>
      <c r="S32" s="202">
        <v>0</v>
      </c>
      <c r="T32" s="304">
        <v>0</v>
      </c>
      <c r="U32" s="325">
        <f t="shared" si="2"/>
        <v>2023501595</v>
      </c>
      <c r="V32" s="204">
        <v>3798307533</v>
      </c>
      <c r="W32" s="322">
        <f t="shared" si="3"/>
        <v>2111136427</v>
      </c>
      <c r="X32" s="323">
        <f t="shared" si="4"/>
        <v>25917750</v>
      </c>
      <c r="Y32" s="323">
        <f t="shared" si="5"/>
        <v>9382528</v>
      </c>
      <c r="Z32" s="324">
        <f t="shared" si="6"/>
        <v>313119</v>
      </c>
      <c r="AA32" s="173">
        <f t="shared" si="7"/>
        <v>0</v>
      </c>
      <c r="AB32" s="325">
        <f t="shared" si="8"/>
        <v>2146749824</v>
      </c>
    </row>
    <row r="33" spans="1:28" s="90" customFormat="1" ht="27.95" customHeight="1" thickBot="1" x14ac:dyDescent="0.3">
      <c r="A33" s="162" t="s">
        <v>223</v>
      </c>
      <c r="B33" s="163" t="s">
        <v>386</v>
      </c>
      <c r="C33" s="205">
        <v>14392673</v>
      </c>
      <c r="D33" s="206">
        <v>19729874</v>
      </c>
      <c r="E33" s="206">
        <v>2957254</v>
      </c>
      <c r="F33" s="210">
        <v>0</v>
      </c>
      <c r="G33" s="206">
        <v>163850</v>
      </c>
      <c r="H33" s="207">
        <f t="shared" si="0"/>
        <v>37243651</v>
      </c>
      <c r="I33" s="208">
        <v>32923045</v>
      </c>
      <c r="J33" s="205">
        <v>557083002</v>
      </c>
      <c r="K33" s="206">
        <v>96015142</v>
      </c>
      <c r="L33" s="206">
        <v>81314929</v>
      </c>
      <c r="M33" s="206">
        <v>112395</v>
      </c>
      <c r="N33" s="206">
        <v>5044484</v>
      </c>
      <c r="O33" s="207">
        <f t="shared" si="1"/>
        <v>739569952</v>
      </c>
      <c r="P33" s="209">
        <v>0</v>
      </c>
      <c r="Q33" s="210">
        <v>0</v>
      </c>
      <c r="R33" s="210"/>
      <c r="S33" s="210">
        <v>0</v>
      </c>
      <c r="T33" s="305">
        <v>0</v>
      </c>
      <c r="U33" s="164">
        <f t="shared" ref="U33" si="9">SUM(P33:S33)</f>
        <v>0</v>
      </c>
      <c r="V33" s="211">
        <v>0</v>
      </c>
      <c r="W33" s="326">
        <f t="shared" si="3"/>
        <v>571475675</v>
      </c>
      <c r="X33" s="327">
        <f t="shared" si="4"/>
        <v>115745016</v>
      </c>
      <c r="Y33" s="327">
        <f t="shared" si="5"/>
        <v>84272183</v>
      </c>
      <c r="Z33" s="327">
        <f t="shared" si="6"/>
        <v>112395</v>
      </c>
      <c r="AA33" s="327">
        <f t="shared" si="7"/>
        <v>5208334</v>
      </c>
      <c r="AB33" s="332">
        <f t="shared" si="8"/>
        <v>776813603</v>
      </c>
    </row>
    <row r="34" spans="1:28" s="90" customFormat="1" x14ac:dyDescent="0.25">
      <c r="J34" s="212"/>
    </row>
    <row r="35" spans="1:28" s="90" customFormat="1" x14ac:dyDescent="0.25">
      <c r="AB35" s="165"/>
    </row>
    <row r="36" spans="1:28" s="90" customFormat="1" x14ac:dyDescent="0.25">
      <c r="O36" s="174"/>
    </row>
    <row r="37" spans="1:28" s="90" customFormat="1" x14ac:dyDescent="0.25">
      <c r="O37" s="174"/>
    </row>
    <row r="38" spans="1:28" s="90" customFormat="1" x14ac:dyDescent="0.25">
      <c r="O38" s="174"/>
    </row>
    <row r="39" spans="1:28" s="90" customFormat="1" x14ac:dyDescent="0.25"/>
    <row r="40" spans="1:28" s="90" customFormat="1" x14ac:dyDescent="0.25"/>
    <row r="41" spans="1:28" s="90" customFormat="1" x14ac:dyDescent="0.25"/>
    <row r="42" spans="1:28" s="90" customFormat="1" x14ac:dyDescent="0.25"/>
    <row r="43" spans="1:28" s="90" customFormat="1" x14ac:dyDescent="0.25"/>
    <row r="44" spans="1:28" s="90" customFormat="1" x14ac:dyDescent="0.25"/>
    <row r="45" spans="1:28" s="90" customFormat="1" x14ac:dyDescent="0.25"/>
    <row r="46" spans="1:28" s="90" customFormat="1" x14ac:dyDescent="0.25"/>
    <row r="47" spans="1:28" s="90" customFormat="1" x14ac:dyDescent="0.25"/>
    <row r="48" spans="1:28" s="90" customFormat="1" x14ac:dyDescent="0.25"/>
    <row r="49" s="90" customFormat="1" x14ac:dyDescent="0.25"/>
    <row r="50" s="90" customFormat="1" x14ac:dyDescent="0.25"/>
    <row r="51" s="90" customFormat="1" x14ac:dyDescent="0.25"/>
    <row r="52" s="90" customFormat="1" x14ac:dyDescent="0.25"/>
    <row r="53" s="90" customFormat="1" x14ac:dyDescent="0.25"/>
    <row r="54" s="90" customFormat="1" x14ac:dyDescent="0.25"/>
    <row r="55" s="90" customFormat="1" x14ac:dyDescent="0.25"/>
    <row r="56" s="90" customFormat="1" x14ac:dyDescent="0.25"/>
    <row r="57" s="90" customFormat="1" x14ac:dyDescent="0.25"/>
    <row r="58" s="90" customFormat="1" x14ac:dyDescent="0.25"/>
    <row r="59" s="90" customFormat="1" x14ac:dyDescent="0.25"/>
    <row r="60" s="90" customFormat="1" x14ac:dyDescent="0.25"/>
    <row r="61" s="90" customFormat="1" x14ac:dyDescent="0.25"/>
    <row r="62" s="90" customFormat="1" x14ac:dyDescent="0.25"/>
    <row r="63" s="90" customFormat="1" x14ac:dyDescent="0.25"/>
    <row r="64" s="90" customFormat="1" x14ac:dyDescent="0.25"/>
    <row r="65" s="90" customFormat="1" x14ac:dyDescent="0.25"/>
    <row r="66" s="90" customFormat="1" x14ac:dyDescent="0.25"/>
    <row r="67" s="90" customFormat="1" x14ac:dyDescent="0.25"/>
    <row r="68" s="90" customFormat="1" x14ac:dyDescent="0.25"/>
    <row r="69" s="90" customFormat="1" x14ac:dyDescent="0.25"/>
    <row r="70" s="90" customFormat="1" x14ac:dyDescent="0.25"/>
    <row r="71" s="90" customFormat="1" x14ac:dyDescent="0.25"/>
    <row r="72" s="90" customFormat="1" x14ac:dyDescent="0.25"/>
    <row r="73" s="90" customFormat="1" x14ac:dyDescent="0.25"/>
    <row r="74" s="90" customFormat="1" x14ac:dyDescent="0.25"/>
    <row r="75" s="90" customFormat="1" x14ac:dyDescent="0.25"/>
    <row r="76" s="90" customFormat="1" x14ac:dyDescent="0.25"/>
    <row r="77" s="90" customFormat="1" x14ac:dyDescent="0.25"/>
    <row r="78" s="90" customFormat="1" x14ac:dyDescent="0.25"/>
    <row r="79" s="90" customFormat="1" x14ac:dyDescent="0.25"/>
    <row r="80" s="90" customFormat="1" x14ac:dyDescent="0.25"/>
    <row r="81" s="90" customFormat="1" x14ac:dyDescent="0.25"/>
    <row r="82" s="90" customFormat="1" x14ac:dyDescent="0.25"/>
    <row r="83" s="90" customFormat="1" x14ac:dyDescent="0.25"/>
    <row r="84" s="90" customFormat="1" x14ac:dyDescent="0.25"/>
    <row r="85" s="90" customFormat="1" x14ac:dyDescent="0.25"/>
    <row r="86" s="90" customFormat="1" x14ac:dyDescent="0.25"/>
    <row r="87" s="90" customFormat="1" x14ac:dyDescent="0.25"/>
    <row r="88" s="90" customFormat="1" x14ac:dyDescent="0.25"/>
    <row r="89" s="90" customFormat="1" x14ac:dyDescent="0.25"/>
    <row r="90" s="90" customFormat="1" x14ac:dyDescent="0.25"/>
    <row r="91" s="90" customFormat="1" x14ac:dyDescent="0.25"/>
    <row r="92" s="90" customFormat="1" x14ac:dyDescent="0.25"/>
    <row r="93" s="90" customFormat="1" x14ac:dyDescent="0.25"/>
    <row r="94" s="90" customFormat="1" x14ac:dyDescent="0.25"/>
    <row r="95" s="90" customFormat="1" x14ac:dyDescent="0.25"/>
    <row r="96" s="90" customFormat="1" x14ac:dyDescent="0.25"/>
    <row r="97" s="90" customFormat="1" x14ac:dyDescent="0.25"/>
    <row r="98" s="90" customFormat="1" x14ac:dyDescent="0.25"/>
    <row r="99" s="90" customFormat="1" x14ac:dyDescent="0.25"/>
    <row r="100" s="90" customFormat="1" x14ac:dyDescent="0.25"/>
    <row r="101" s="90" customFormat="1" x14ac:dyDescent="0.25"/>
    <row r="102" s="90" customFormat="1" x14ac:dyDescent="0.25"/>
    <row r="103" s="90" customFormat="1" x14ac:dyDescent="0.25"/>
    <row r="104" s="90" customFormat="1" x14ac:dyDescent="0.25"/>
    <row r="105" s="90" customFormat="1" x14ac:dyDescent="0.25"/>
    <row r="106" s="90" customFormat="1" x14ac:dyDescent="0.25"/>
    <row r="107" s="90" customFormat="1" x14ac:dyDescent="0.25"/>
    <row r="108" s="90" customFormat="1" x14ac:dyDescent="0.25"/>
    <row r="109" s="90" customFormat="1" x14ac:dyDescent="0.25"/>
    <row r="110" s="90" customFormat="1" x14ac:dyDescent="0.25"/>
    <row r="111" s="90" customFormat="1" x14ac:dyDescent="0.25"/>
    <row r="112" s="90" customFormat="1" x14ac:dyDescent="0.25"/>
    <row r="113" s="90" customFormat="1" x14ac:dyDescent="0.25"/>
    <row r="114" s="90" customFormat="1" x14ac:dyDescent="0.25"/>
    <row r="115" s="90" customFormat="1" x14ac:dyDescent="0.25"/>
    <row r="116" s="90" customFormat="1" x14ac:dyDescent="0.25"/>
    <row r="117" s="90" customFormat="1" x14ac:dyDescent="0.25"/>
    <row r="118" s="90" customFormat="1" x14ac:dyDescent="0.25"/>
    <row r="119" s="90" customFormat="1" x14ac:dyDescent="0.25"/>
    <row r="120" s="90" customFormat="1" x14ac:dyDescent="0.25"/>
    <row r="121" s="90" customFormat="1" x14ac:dyDescent="0.25"/>
    <row r="122" s="90" customFormat="1" x14ac:dyDescent="0.25"/>
    <row r="123" s="90" customFormat="1" x14ac:dyDescent="0.25"/>
    <row r="124" s="90" customFormat="1" x14ac:dyDescent="0.25"/>
    <row r="125" s="90" customFormat="1" x14ac:dyDescent="0.25"/>
    <row r="126" s="90" customFormat="1" x14ac:dyDescent="0.25"/>
    <row r="127" s="90" customFormat="1" x14ac:dyDescent="0.25"/>
    <row r="128" s="90" customFormat="1" x14ac:dyDescent="0.25"/>
    <row r="129" s="90" customFormat="1" x14ac:dyDescent="0.25"/>
    <row r="130" s="90" customFormat="1" x14ac:dyDescent="0.25"/>
    <row r="131" s="90" customFormat="1" x14ac:dyDescent="0.25"/>
    <row r="132" s="90" customFormat="1" x14ac:dyDescent="0.25"/>
    <row r="133" s="90" customFormat="1" x14ac:dyDescent="0.25"/>
    <row r="134" s="90" customFormat="1" x14ac:dyDescent="0.25"/>
    <row r="135" s="90" customFormat="1" x14ac:dyDescent="0.25"/>
    <row r="136" s="90" customFormat="1" x14ac:dyDescent="0.25"/>
    <row r="137" s="90" customFormat="1" x14ac:dyDescent="0.25"/>
    <row r="138" s="90" customFormat="1" x14ac:dyDescent="0.25"/>
    <row r="139" s="90" customFormat="1" x14ac:dyDescent="0.25"/>
    <row r="140" s="90" customFormat="1" x14ac:dyDescent="0.25"/>
    <row r="141" s="90" customFormat="1" x14ac:dyDescent="0.25"/>
    <row r="142" s="90" customFormat="1" x14ac:dyDescent="0.25"/>
    <row r="143" s="90" customFormat="1" x14ac:dyDescent="0.25"/>
    <row r="144" s="90" customFormat="1" x14ac:dyDescent="0.25"/>
    <row r="145" s="90" customFormat="1" x14ac:dyDescent="0.25"/>
    <row r="146" s="90" customFormat="1" x14ac:dyDescent="0.25"/>
    <row r="147" s="90" customFormat="1" x14ac:dyDescent="0.25"/>
    <row r="148" s="90" customFormat="1" x14ac:dyDescent="0.25"/>
    <row r="149" s="90" customFormat="1" x14ac:dyDescent="0.25"/>
    <row r="150" s="90" customFormat="1" x14ac:dyDescent="0.25"/>
    <row r="151" s="90" customFormat="1" x14ac:dyDescent="0.25"/>
    <row r="152" s="90" customFormat="1" x14ac:dyDescent="0.25"/>
    <row r="153" s="90" customFormat="1" x14ac:dyDescent="0.25"/>
    <row r="154" s="90" customFormat="1" x14ac:dyDescent="0.25"/>
    <row r="155" s="90" customFormat="1" x14ac:dyDescent="0.25"/>
  </sheetData>
  <mergeCells count="8">
    <mergeCell ref="A4:AB4"/>
    <mergeCell ref="A6:A7"/>
    <mergeCell ref="B6:B7"/>
    <mergeCell ref="C6:H6"/>
    <mergeCell ref="J6:O6"/>
    <mergeCell ref="P6:U6"/>
    <mergeCell ref="W6:AA6"/>
    <mergeCell ref="AB6:AB7"/>
  </mergeCells>
  <pageMargins left="0.7" right="0.7" top="0.75" bottom="0.75" header="0.3" footer="0.3"/>
  <pageSetup paperSize="8" scale="41" orientation="landscape" r:id="rId1"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92D050"/>
  </sheetPr>
  <dimension ref="A1:IU34"/>
  <sheetViews>
    <sheetView zoomScaleNormal="100" workbookViewId="0">
      <selection activeCell="E37" sqref="E37"/>
    </sheetView>
  </sheetViews>
  <sheetFormatPr defaultColWidth="22.5703125" defaultRowHeight="15" x14ac:dyDescent="0.25"/>
  <cols>
    <col min="1" max="1" width="39" style="54" bestFit="1" customWidth="1"/>
    <col min="2" max="2" width="25.7109375" style="54" customWidth="1"/>
    <col min="3" max="3" width="29.5703125" style="54" customWidth="1"/>
    <col min="4" max="4" width="28" style="54" customWidth="1"/>
    <col min="5" max="5" width="22.5703125" style="54" customWidth="1"/>
    <col min="6" max="6" width="14.85546875" style="54" customWidth="1"/>
    <col min="7" max="7" width="15.7109375" style="54" customWidth="1"/>
    <col min="8" max="243" width="9.140625" style="54" customWidth="1"/>
    <col min="244" max="244" width="34.140625" style="54" customWidth="1"/>
    <col min="245" max="246" width="23" style="54" customWidth="1"/>
    <col min="247" max="247" width="29" style="54" customWidth="1"/>
    <col min="248" max="248" width="23" style="54" customWidth="1"/>
    <col min="249" max="249" width="29.85546875" style="54" customWidth="1"/>
    <col min="250" max="250" width="19" style="54" customWidth="1"/>
    <col min="251" max="251" width="18.28515625" style="54" customWidth="1"/>
    <col min="252" max="252" width="19.140625" style="54" customWidth="1"/>
    <col min="253" max="253" width="22.5703125" style="54" bestFit="1" customWidth="1"/>
    <col min="254" max="255" width="22.5703125" style="54" customWidth="1"/>
  </cols>
  <sheetData>
    <row r="1" spans="1:255" x14ac:dyDescent="0.25">
      <c r="A1" s="54" t="s">
        <v>0</v>
      </c>
      <c r="F1" s="54" t="s">
        <v>1796</v>
      </c>
    </row>
    <row r="3" spans="1:255" x14ac:dyDescent="0.25">
      <c r="A3" s="1362" t="s">
        <v>1389</v>
      </c>
      <c r="B3" s="1362"/>
      <c r="C3" s="1362"/>
      <c r="D3" s="1362"/>
      <c r="E3" s="1362"/>
      <c r="F3" s="1362"/>
    </row>
    <row r="4" spans="1:255" x14ac:dyDescent="0.25">
      <c r="A4" s="1376"/>
      <c r="B4" s="1376"/>
      <c r="C4" s="1376"/>
      <c r="D4" s="1376"/>
      <c r="E4" s="1376"/>
      <c r="F4" s="1376"/>
    </row>
    <row r="5" spans="1:255" ht="15.75" thickBot="1" x14ac:dyDescent="0.3"/>
    <row r="6" spans="1:255" ht="58.5" thickTop="1" thickBot="1" x14ac:dyDescent="0.3">
      <c r="A6" s="102" t="s">
        <v>69</v>
      </c>
      <c r="B6" s="103" t="s">
        <v>400</v>
      </c>
      <c r="C6" s="103" t="s">
        <v>401</v>
      </c>
      <c r="D6" s="103" t="s">
        <v>1187</v>
      </c>
      <c r="E6" s="103" t="s">
        <v>402</v>
      </c>
      <c r="F6" s="104" t="s">
        <v>403</v>
      </c>
      <c r="G6" s="122"/>
      <c r="H6" s="122"/>
      <c r="I6" s="122"/>
      <c r="J6" s="122"/>
      <c r="K6" s="122"/>
      <c r="L6" s="122"/>
      <c r="M6" s="122"/>
      <c r="N6" s="122"/>
      <c r="O6" s="122"/>
      <c r="P6" s="122"/>
      <c r="Q6" s="122"/>
      <c r="R6" s="122"/>
      <c r="S6" s="122"/>
      <c r="T6" s="122"/>
      <c r="U6" s="122"/>
      <c r="V6" s="122"/>
      <c r="W6" s="122"/>
      <c r="X6" s="122"/>
      <c r="Y6" s="122"/>
      <c r="Z6" s="122"/>
      <c r="AA6" s="122"/>
      <c r="AB6" s="122"/>
      <c r="AC6" s="122"/>
      <c r="AD6" s="122"/>
      <c r="AE6" s="122"/>
      <c r="AF6" s="122"/>
      <c r="AG6" s="122"/>
      <c r="AH6" s="122"/>
      <c r="AI6" s="122"/>
      <c r="AJ6" s="122"/>
      <c r="AK6" s="122"/>
      <c r="AL6" s="122"/>
      <c r="AM6" s="122"/>
      <c r="AN6" s="122"/>
      <c r="AO6" s="122"/>
      <c r="AP6" s="122"/>
      <c r="AQ6" s="122"/>
      <c r="AR6" s="122"/>
      <c r="AS6" s="122"/>
      <c r="AT6" s="122"/>
      <c r="AU6" s="122"/>
      <c r="AV6" s="122"/>
      <c r="AW6" s="122"/>
      <c r="AX6" s="122"/>
      <c r="AY6" s="122"/>
      <c r="AZ6" s="122"/>
      <c r="BA6" s="122"/>
      <c r="BB6" s="122"/>
      <c r="BC6" s="122"/>
      <c r="BD6" s="122"/>
      <c r="BE6" s="122"/>
      <c r="BF6" s="122"/>
      <c r="BG6" s="122"/>
      <c r="BH6" s="122"/>
      <c r="BI6" s="122"/>
      <c r="BJ6" s="122"/>
      <c r="BK6" s="122"/>
      <c r="BL6" s="122"/>
      <c r="BM6" s="122"/>
      <c r="BN6" s="122"/>
      <c r="BO6" s="122"/>
      <c r="BP6" s="122"/>
      <c r="BQ6" s="122"/>
      <c r="BR6" s="122"/>
      <c r="BS6" s="122"/>
      <c r="BT6" s="122"/>
      <c r="BU6" s="122"/>
      <c r="BV6" s="122"/>
      <c r="BW6" s="122"/>
      <c r="BX6" s="122"/>
      <c r="BY6" s="122"/>
      <c r="BZ6" s="122"/>
      <c r="CA6" s="122"/>
      <c r="CB6" s="122"/>
      <c r="CC6" s="122"/>
      <c r="CD6" s="122"/>
      <c r="CE6" s="122"/>
      <c r="CF6" s="122"/>
      <c r="CG6" s="122"/>
      <c r="CH6" s="122"/>
      <c r="CI6" s="122"/>
      <c r="CJ6" s="122"/>
      <c r="CK6" s="122"/>
      <c r="CL6" s="122"/>
      <c r="CM6" s="122"/>
      <c r="CN6" s="122"/>
      <c r="CO6" s="122"/>
      <c r="CP6" s="122"/>
      <c r="CQ6" s="122"/>
      <c r="CR6" s="122"/>
      <c r="CS6" s="122"/>
      <c r="CT6" s="122"/>
      <c r="CU6" s="122"/>
      <c r="CV6" s="122"/>
      <c r="CW6" s="122"/>
      <c r="CX6" s="122"/>
      <c r="CY6" s="122"/>
      <c r="CZ6" s="122"/>
      <c r="DA6" s="122"/>
      <c r="DB6" s="122"/>
      <c r="DC6" s="122"/>
      <c r="DD6" s="122"/>
      <c r="DE6" s="122"/>
      <c r="DF6" s="122"/>
      <c r="DG6" s="122"/>
      <c r="DH6" s="122"/>
      <c r="DI6" s="122"/>
      <c r="DJ6" s="122"/>
      <c r="DK6" s="122"/>
      <c r="DL6" s="122"/>
      <c r="DM6" s="122"/>
      <c r="DN6" s="122"/>
      <c r="DO6" s="122"/>
      <c r="DP6" s="122"/>
      <c r="DQ6" s="122"/>
      <c r="DR6" s="122"/>
      <c r="DS6" s="122"/>
      <c r="DT6" s="122"/>
      <c r="DU6" s="122"/>
      <c r="DV6" s="122"/>
      <c r="DW6" s="122"/>
      <c r="DX6" s="122"/>
      <c r="DY6" s="122"/>
      <c r="DZ6" s="122"/>
      <c r="EA6" s="122"/>
      <c r="EB6" s="122"/>
      <c r="EC6" s="122"/>
      <c r="ED6" s="122"/>
      <c r="EE6" s="122"/>
      <c r="EF6" s="122"/>
      <c r="EG6" s="122"/>
      <c r="EH6" s="122"/>
      <c r="EI6" s="122"/>
      <c r="EJ6" s="122"/>
      <c r="EK6" s="122"/>
      <c r="EL6" s="122"/>
      <c r="EM6" s="122"/>
      <c r="EN6" s="122"/>
      <c r="EO6" s="122"/>
      <c r="EP6" s="122"/>
      <c r="EQ6" s="122"/>
      <c r="ER6" s="122"/>
      <c r="ES6" s="122"/>
      <c r="ET6" s="122"/>
      <c r="EU6" s="122"/>
      <c r="EV6" s="122"/>
      <c r="EW6" s="122"/>
      <c r="EX6" s="122"/>
      <c r="EY6" s="122"/>
      <c r="EZ6" s="122"/>
      <c r="FA6" s="122"/>
      <c r="FB6" s="122"/>
      <c r="FC6" s="122"/>
      <c r="FD6" s="122"/>
      <c r="FE6" s="122"/>
      <c r="FF6" s="122"/>
      <c r="FG6" s="122"/>
      <c r="FH6" s="122"/>
      <c r="FI6" s="122"/>
      <c r="FJ6" s="122"/>
      <c r="FK6" s="122"/>
      <c r="FL6" s="122"/>
      <c r="FM6" s="122"/>
      <c r="FN6" s="122"/>
      <c r="FO6" s="122"/>
      <c r="FP6" s="122"/>
      <c r="FQ6" s="122"/>
      <c r="FR6" s="122"/>
      <c r="FS6" s="122"/>
      <c r="FT6" s="122"/>
      <c r="FU6" s="122"/>
      <c r="FV6" s="122"/>
      <c r="FW6" s="122"/>
      <c r="FX6" s="122"/>
      <c r="FY6" s="122"/>
      <c r="FZ6" s="122"/>
      <c r="GA6" s="122"/>
      <c r="GB6" s="122"/>
      <c r="GC6" s="122"/>
      <c r="GD6" s="122"/>
      <c r="GE6" s="122"/>
      <c r="GF6" s="122"/>
      <c r="GG6" s="122"/>
      <c r="GH6" s="122"/>
      <c r="GI6" s="122"/>
      <c r="GJ6" s="122"/>
      <c r="GK6" s="122"/>
      <c r="GL6" s="122"/>
      <c r="GM6" s="122"/>
      <c r="GN6" s="122"/>
      <c r="GO6" s="122"/>
      <c r="GP6" s="122"/>
      <c r="GQ6" s="122"/>
      <c r="GR6" s="122"/>
      <c r="GS6" s="122"/>
      <c r="GT6" s="122"/>
      <c r="GU6" s="122"/>
      <c r="GV6" s="122"/>
      <c r="GW6" s="122"/>
      <c r="GX6" s="122"/>
      <c r="GY6" s="122"/>
      <c r="GZ6" s="122"/>
      <c r="HA6" s="122"/>
      <c r="HB6" s="122"/>
      <c r="HC6" s="122"/>
      <c r="HD6" s="122"/>
      <c r="HE6" s="122"/>
      <c r="HF6" s="122"/>
      <c r="HG6" s="122"/>
      <c r="HH6" s="122"/>
      <c r="HI6" s="122"/>
      <c r="HJ6" s="122"/>
      <c r="HK6" s="122"/>
      <c r="HL6" s="122"/>
      <c r="HM6" s="122"/>
      <c r="HN6" s="122"/>
      <c r="HO6" s="122"/>
      <c r="HP6" s="122"/>
      <c r="HQ6" s="122"/>
      <c r="HR6" s="122"/>
      <c r="HS6" s="122"/>
      <c r="HT6" s="122"/>
      <c r="HU6" s="122"/>
      <c r="HV6" s="122"/>
      <c r="HW6" s="122"/>
      <c r="HX6" s="122"/>
      <c r="HY6" s="122"/>
      <c r="HZ6" s="122"/>
      <c r="IA6" s="122"/>
      <c r="IB6" s="122"/>
      <c r="IC6" s="122"/>
      <c r="ID6" s="122"/>
      <c r="IE6" s="122"/>
      <c r="IF6" s="122"/>
      <c r="IG6" s="122"/>
      <c r="IH6" s="122"/>
      <c r="II6" s="122"/>
      <c r="IJ6" s="122"/>
      <c r="IK6" s="122"/>
      <c r="IL6" s="122"/>
      <c r="IM6" s="122"/>
      <c r="IN6" s="122"/>
      <c r="IO6" s="122"/>
      <c r="IP6" s="122"/>
      <c r="IQ6" s="122"/>
      <c r="IR6" s="122"/>
      <c r="IS6" s="122"/>
      <c r="IT6" s="122"/>
      <c r="IU6" s="90"/>
    </row>
    <row r="7" spans="1:255" ht="60.75" thickTop="1" x14ac:dyDescent="0.25">
      <c r="A7" s="136" t="s">
        <v>436</v>
      </c>
      <c r="B7" s="137" t="s">
        <v>438</v>
      </c>
      <c r="C7" s="137" t="s">
        <v>438</v>
      </c>
      <c r="D7" s="137" t="s">
        <v>438</v>
      </c>
      <c r="E7" s="138" t="s">
        <v>438</v>
      </c>
      <c r="F7" s="139"/>
    </row>
    <row r="8" spans="1:255" ht="38.25" x14ac:dyDescent="0.2">
      <c r="A8" s="130" t="s">
        <v>404</v>
      </c>
      <c r="B8" s="125" t="s">
        <v>405</v>
      </c>
      <c r="C8" s="125" t="s">
        <v>405</v>
      </c>
      <c r="D8" s="125" t="s">
        <v>406</v>
      </c>
      <c r="E8" s="125" t="s">
        <v>442</v>
      </c>
      <c r="F8" s="125"/>
      <c r="G8" s="123"/>
      <c r="H8" s="123"/>
      <c r="I8" s="123"/>
      <c r="J8" s="123"/>
      <c r="K8" s="123"/>
      <c r="L8" s="123"/>
      <c r="M8" s="123"/>
      <c r="N8" s="123"/>
      <c r="O8" s="123"/>
      <c r="P8" s="123"/>
      <c r="Q8" s="123"/>
      <c r="R8" s="123"/>
      <c r="S8" s="123"/>
      <c r="T8" s="123"/>
      <c r="U8" s="123"/>
      <c r="V8" s="123"/>
      <c r="W8" s="123"/>
      <c r="X8" s="123"/>
      <c r="Y8" s="123"/>
      <c r="Z8" s="123"/>
      <c r="AA8" s="123"/>
      <c r="AB8" s="123"/>
      <c r="AC8" s="123"/>
      <c r="AD8" s="123"/>
      <c r="AE8" s="123"/>
      <c r="AF8" s="123"/>
      <c r="AG8" s="123"/>
      <c r="AH8" s="123"/>
      <c r="AI8" s="123"/>
      <c r="AJ8" s="123"/>
      <c r="AK8" s="123"/>
      <c r="AL8" s="123"/>
      <c r="AM8" s="123"/>
      <c r="AN8" s="123"/>
      <c r="AO8" s="123"/>
      <c r="AP8" s="123"/>
      <c r="AQ8" s="123"/>
      <c r="AR8" s="123"/>
      <c r="AS8" s="123"/>
      <c r="AT8" s="123"/>
      <c r="AU8" s="123"/>
      <c r="AV8" s="123"/>
      <c r="AW8" s="123"/>
      <c r="AX8" s="123"/>
      <c r="AY8" s="123"/>
      <c r="AZ8" s="123"/>
      <c r="BA8" s="123"/>
      <c r="BB8" s="123"/>
      <c r="BC8" s="123"/>
      <c r="BD8" s="123"/>
      <c r="BE8" s="123"/>
      <c r="BF8" s="123"/>
      <c r="BG8" s="123"/>
      <c r="BH8" s="123"/>
      <c r="BI8" s="123"/>
      <c r="BJ8" s="123"/>
      <c r="BK8" s="123"/>
      <c r="BL8" s="123"/>
      <c r="BM8" s="123"/>
      <c r="BN8" s="123"/>
      <c r="BO8" s="123"/>
      <c r="BP8" s="123"/>
      <c r="BQ8" s="123"/>
      <c r="BR8" s="123"/>
      <c r="BS8" s="123"/>
      <c r="BT8" s="123"/>
      <c r="BU8" s="123"/>
      <c r="BV8" s="123"/>
      <c r="BW8" s="123"/>
      <c r="BX8" s="123"/>
      <c r="BY8" s="123"/>
      <c r="BZ8" s="123"/>
      <c r="CA8" s="123"/>
      <c r="CB8" s="123"/>
      <c r="CC8" s="123"/>
      <c r="CD8" s="123"/>
      <c r="CE8" s="123"/>
      <c r="CF8" s="123"/>
      <c r="CG8" s="123"/>
      <c r="CH8" s="123"/>
      <c r="CI8" s="123"/>
      <c r="CJ8" s="123"/>
      <c r="CK8" s="123"/>
      <c r="CL8" s="123"/>
      <c r="CM8" s="123"/>
      <c r="CN8" s="123"/>
      <c r="CO8" s="123"/>
      <c r="CP8" s="123"/>
      <c r="CQ8" s="123"/>
      <c r="CR8" s="123"/>
      <c r="CS8" s="123"/>
      <c r="CT8" s="123"/>
      <c r="CU8" s="123"/>
      <c r="CV8" s="123"/>
      <c r="CW8" s="123"/>
      <c r="CX8" s="123"/>
      <c r="CY8" s="123"/>
      <c r="CZ8" s="123"/>
      <c r="DA8" s="123"/>
      <c r="DB8" s="123"/>
      <c r="DC8" s="123"/>
      <c r="DD8" s="123"/>
      <c r="DE8" s="123"/>
      <c r="DF8" s="123"/>
      <c r="DG8" s="123"/>
      <c r="DH8" s="123"/>
      <c r="DI8" s="123"/>
      <c r="DJ8" s="123"/>
      <c r="DK8" s="123"/>
      <c r="DL8" s="123"/>
      <c r="DM8" s="123"/>
      <c r="DN8" s="123"/>
      <c r="DO8" s="123"/>
      <c r="DP8" s="123"/>
      <c r="DQ8" s="123"/>
      <c r="DR8" s="123"/>
      <c r="DS8" s="123"/>
      <c r="DT8" s="123"/>
      <c r="DU8" s="123"/>
      <c r="DV8" s="123"/>
      <c r="DW8" s="123"/>
      <c r="DX8" s="123"/>
      <c r="DY8" s="123"/>
      <c r="DZ8" s="123"/>
      <c r="EA8" s="123"/>
      <c r="EB8" s="123"/>
      <c r="EC8" s="123"/>
      <c r="ED8" s="123"/>
      <c r="EE8" s="123"/>
      <c r="EF8" s="123"/>
      <c r="EG8" s="123"/>
      <c r="EH8" s="123"/>
      <c r="EI8" s="123"/>
      <c r="EJ8" s="123"/>
      <c r="EK8" s="123"/>
      <c r="EL8" s="123"/>
      <c r="EM8" s="123"/>
      <c r="EN8" s="123"/>
      <c r="EO8" s="123"/>
      <c r="EP8" s="123"/>
      <c r="EQ8" s="123"/>
      <c r="ER8" s="123"/>
      <c r="ES8" s="123"/>
      <c r="ET8" s="123"/>
      <c r="EU8" s="123"/>
      <c r="EV8" s="123"/>
      <c r="EW8" s="123"/>
      <c r="EX8" s="123"/>
      <c r="EY8" s="123"/>
      <c r="EZ8" s="123"/>
      <c r="FA8" s="123"/>
      <c r="FB8" s="123"/>
      <c r="FC8" s="123"/>
      <c r="FD8" s="123"/>
      <c r="FE8" s="123"/>
      <c r="FF8" s="123"/>
      <c r="FG8" s="123"/>
      <c r="FH8" s="123"/>
      <c r="FI8" s="123"/>
      <c r="FJ8" s="123"/>
      <c r="FK8" s="123"/>
      <c r="FL8" s="123"/>
      <c r="FM8" s="123"/>
      <c r="FN8" s="123"/>
      <c r="FO8" s="123"/>
      <c r="FP8" s="123"/>
      <c r="FQ8" s="123"/>
      <c r="FR8" s="123"/>
      <c r="FS8" s="123"/>
      <c r="FT8" s="123"/>
      <c r="FU8" s="123"/>
      <c r="FV8" s="123"/>
      <c r="FW8" s="123"/>
      <c r="FX8" s="123"/>
      <c r="FY8" s="123"/>
      <c r="FZ8" s="123"/>
      <c r="GA8" s="123"/>
      <c r="GB8" s="123"/>
      <c r="GC8" s="123"/>
      <c r="GD8" s="123"/>
      <c r="GE8" s="123"/>
      <c r="GF8" s="123"/>
      <c r="GG8" s="123"/>
      <c r="GH8" s="123"/>
      <c r="GI8" s="123"/>
      <c r="GJ8" s="123"/>
      <c r="GK8" s="123"/>
      <c r="GL8" s="123"/>
      <c r="GM8" s="123"/>
      <c r="GN8" s="123"/>
      <c r="GO8" s="123"/>
      <c r="GP8" s="123"/>
      <c r="GQ8" s="123"/>
      <c r="GR8" s="123"/>
      <c r="GS8" s="123"/>
      <c r="GT8" s="123"/>
      <c r="GU8" s="123"/>
      <c r="GV8" s="123"/>
      <c r="GW8" s="123"/>
      <c r="GX8" s="123"/>
      <c r="GY8" s="123"/>
      <c r="GZ8" s="123"/>
      <c r="HA8" s="123"/>
      <c r="HB8" s="123"/>
      <c r="HC8" s="123"/>
      <c r="HD8" s="123"/>
      <c r="HE8" s="123"/>
      <c r="HF8" s="123"/>
      <c r="HG8" s="123"/>
      <c r="HH8" s="123"/>
      <c r="HI8" s="123"/>
      <c r="HJ8" s="123"/>
      <c r="HK8" s="123"/>
      <c r="HL8" s="123"/>
      <c r="HM8" s="123"/>
      <c r="HN8" s="123"/>
      <c r="HO8" s="123"/>
      <c r="HP8" s="123"/>
      <c r="HQ8" s="123"/>
      <c r="HR8" s="123"/>
      <c r="HS8" s="123"/>
      <c r="HT8" s="123"/>
      <c r="HU8" s="123"/>
      <c r="HV8" s="123"/>
      <c r="HW8" s="123"/>
      <c r="HX8" s="123"/>
      <c r="HY8" s="123"/>
      <c r="HZ8" s="123"/>
      <c r="IA8" s="123"/>
      <c r="IB8" s="123"/>
      <c r="IC8" s="123"/>
      <c r="ID8" s="123"/>
      <c r="IE8" s="123"/>
      <c r="IF8" s="123"/>
      <c r="IG8" s="123"/>
      <c r="IH8" s="123"/>
      <c r="II8" s="123"/>
      <c r="IJ8" s="123"/>
      <c r="IK8" s="123"/>
      <c r="IL8" s="123"/>
      <c r="IM8" s="123"/>
      <c r="IN8" s="123"/>
      <c r="IO8" s="123"/>
      <c r="IP8" s="123"/>
      <c r="IQ8" s="123"/>
      <c r="IR8" s="123"/>
      <c r="IS8" s="123"/>
      <c r="IT8" s="123"/>
      <c r="IU8" s="124"/>
    </row>
    <row r="9" spans="1:255" ht="30" x14ac:dyDescent="0.25">
      <c r="A9" s="131" t="s">
        <v>407</v>
      </c>
      <c r="B9" s="105" t="s">
        <v>408</v>
      </c>
      <c r="C9" s="105" t="s">
        <v>409</v>
      </c>
      <c r="D9" s="105" t="s">
        <v>1188</v>
      </c>
      <c r="E9" s="106" t="s">
        <v>410</v>
      </c>
      <c r="F9" s="107"/>
    </row>
    <row r="10" spans="1:255" x14ac:dyDescent="0.25">
      <c r="A10" s="131" t="s">
        <v>411</v>
      </c>
      <c r="B10" s="105" t="s">
        <v>412</v>
      </c>
      <c r="C10" s="105" t="s">
        <v>437</v>
      </c>
      <c r="D10" s="105" t="s">
        <v>1184</v>
      </c>
      <c r="E10" s="106" t="s">
        <v>413</v>
      </c>
      <c r="F10" s="107"/>
    </row>
    <row r="11" spans="1:255" x14ac:dyDescent="0.25">
      <c r="A11" s="131" t="s">
        <v>414</v>
      </c>
      <c r="B11" s="126">
        <v>1</v>
      </c>
      <c r="C11" s="126">
        <v>1</v>
      </c>
      <c r="D11" s="127">
        <v>1</v>
      </c>
      <c r="E11" s="128">
        <v>1.021544E-5</v>
      </c>
      <c r="F11" s="129"/>
      <c r="G11" s="90"/>
      <c r="H11" s="90"/>
      <c r="I11" s="90"/>
      <c r="J11" s="90"/>
      <c r="K11" s="90"/>
      <c r="L11" s="90"/>
      <c r="M11" s="90"/>
      <c r="N11" s="90"/>
      <c r="O11" s="90"/>
      <c r="P11" s="90"/>
      <c r="Q11" s="90"/>
      <c r="R11" s="90"/>
      <c r="S11" s="90"/>
      <c r="T11" s="90"/>
      <c r="U11" s="90"/>
      <c r="V11" s="90"/>
      <c r="W11" s="90"/>
      <c r="X11" s="90"/>
      <c r="Y11" s="90"/>
      <c r="Z11" s="90"/>
      <c r="AA11" s="90"/>
      <c r="AB11" s="90"/>
      <c r="AC11" s="90"/>
      <c r="AD11" s="90"/>
      <c r="AE11" s="90"/>
      <c r="AF11" s="90"/>
      <c r="AG11" s="90"/>
      <c r="AH11" s="90"/>
      <c r="AI11" s="90"/>
      <c r="AJ11" s="90"/>
      <c r="AK11" s="90"/>
      <c r="AL11" s="90"/>
      <c r="AM11" s="90"/>
      <c r="AN11" s="90"/>
      <c r="AO11" s="90"/>
      <c r="AP11" s="90"/>
      <c r="AQ11" s="90"/>
      <c r="AR11" s="90"/>
      <c r="AS11" s="90"/>
      <c r="AT11" s="90"/>
      <c r="AU11" s="90"/>
      <c r="AV11" s="90"/>
      <c r="AW11" s="90"/>
      <c r="AX11" s="90"/>
      <c r="AY11" s="90"/>
      <c r="AZ11" s="90"/>
      <c r="BA11" s="90"/>
      <c r="BB11" s="90"/>
      <c r="BC11" s="90"/>
      <c r="BD11" s="90"/>
      <c r="BE11" s="90"/>
      <c r="BF11" s="90"/>
      <c r="BG11" s="90"/>
      <c r="BH11" s="90"/>
      <c r="BI11" s="90"/>
      <c r="BJ11" s="90"/>
      <c r="BK11" s="90"/>
      <c r="BL11" s="90"/>
      <c r="BM11" s="90"/>
      <c r="BN11" s="90"/>
      <c r="BO11" s="90"/>
      <c r="BP11" s="90"/>
      <c r="BQ11" s="90"/>
      <c r="BR11" s="90"/>
      <c r="BS11" s="90"/>
      <c r="BT11" s="90"/>
      <c r="BU11" s="90"/>
      <c r="BV11" s="90"/>
      <c r="BW11" s="90"/>
      <c r="BX11" s="90"/>
      <c r="BY11" s="90"/>
      <c r="BZ11" s="90"/>
      <c r="CA11" s="90"/>
      <c r="CB11" s="90"/>
      <c r="CC11" s="90"/>
      <c r="CD11" s="90"/>
      <c r="CE11" s="90"/>
      <c r="CF11" s="90"/>
      <c r="CG11" s="90"/>
      <c r="CH11" s="90"/>
      <c r="CI11" s="90"/>
      <c r="CJ11" s="90"/>
      <c r="CK11" s="90"/>
      <c r="CL11" s="90"/>
      <c r="CM11" s="90"/>
      <c r="CN11" s="90"/>
      <c r="CO11" s="90"/>
      <c r="CP11" s="90"/>
      <c r="CQ11" s="90"/>
      <c r="CR11" s="90"/>
      <c r="CS11" s="90"/>
      <c r="CT11" s="90"/>
      <c r="CU11" s="90"/>
      <c r="CV11" s="90"/>
      <c r="CW11" s="90"/>
      <c r="CX11" s="90"/>
      <c r="CY11" s="90"/>
      <c r="CZ11" s="90"/>
      <c r="DA11" s="90"/>
      <c r="DB11" s="90"/>
      <c r="DC11" s="90"/>
      <c r="DD11" s="90"/>
      <c r="DE11" s="90"/>
      <c r="DF11" s="90"/>
      <c r="DG11" s="90"/>
      <c r="DH11" s="90"/>
      <c r="DI11" s="90"/>
      <c r="DJ11" s="90"/>
      <c r="DK11" s="90"/>
      <c r="DL11" s="90"/>
      <c r="DM11" s="90"/>
      <c r="DN11" s="90"/>
      <c r="DO11" s="90"/>
      <c r="DP11" s="90"/>
      <c r="DQ11" s="90"/>
      <c r="DR11" s="90"/>
      <c r="DS11" s="90"/>
      <c r="DT11" s="90"/>
      <c r="DU11" s="90"/>
      <c r="DV11" s="90"/>
      <c r="DW11" s="90"/>
      <c r="DX11" s="90"/>
      <c r="DY11" s="90"/>
      <c r="DZ11" s="90"/>
      <c r="EA11" s="90"/>
      <c r="EB11" s="90"/>
      <c r="EC11" s="90"/>
      <c r="ED11" s="90"/>
      <c r="EE11" s="90"/>
      <c r="EF11" s="90"/>
      <c r="EG11" s="90"/>
      <c r="EH11" s="90"/>
      <c r="EI11" s="90"/>
      <c r="EJ11" s="90"/>
      <c r="EK11" s="90"/>
      <c r="EL11" s="90"/>
      <c r="EM11" s="90"/>
      <c r="EN11" s="90"/>
      <c r="EO11" s="90"/>
      <c r="EP11" s="90"/>
      <c r="EQ11" s="90"/>
      <c r="ER11" s="90"/>
      <c r="ES11" s="90"/>
      <c r="ET11" s="90"/>
      <c r="EU11" s="90"/>
      <c r="EV11" s="90"/>
      <c r="EW11" s="90"/>
      <c r="EX11" s="90"/>
      <c r="EY11" s="90"/>
      <c r="EZ11" s="90"/>
      <c r="FA11" s="90"/>
      <c r="FB11" s="90"/>
      <c r="FC11" s="90"/>
      <c r="FD11" s="90"/>
      <c r="FE11" s="90"/>
      <c r="FF11" s="90"/>
      <c r="FG11" s="90"/>
      <c r="FH11" s="90"/>
      <c r="FI11" s="90"/>
      <c r="FJ11" s="90"/>
      <c r="FK11" s="90"/>
      <c r="FL11" s="90"/>
      <c r="FM11" s="90"/>
      <c r="FN11" s="90"/>
      <c r="FO11" s="90"/>
      <c r="FP11" s="90"/>
      <c r="FQ11" s="90"/>
      <c r="FR11" s="90"/>
      <c r="FS11" s="90"/>
      <c r="FT11" s="90"/>
      <c r="FU11" s="90"/>
      <c r="FV11" s="90"/>
      <c r="FW11" s="90"/>
      <c r="FX11" s="90"/>
      <c r="FY11" s="90"/>
      <c r="FZ11" s="90"/>
      <c r="GA11" s="90"/>
      <c r="GB11" s="90"/>
      <c r="GC11" s="90"/>
      <c r="GD11" s="90"/>
      <c r="GE11" s="90"/>
      <c r="GF11" s="90"/>
      <c r="GG11" s="90"/>
      <c r="GH11" s="90"/>
      <c r="GI11" s="90"/>
      <c r="GJ11" s="90"/>
      <c r="GK11" s="90"/>
      <c r="GL11" s="90"/>
      <c r="GM11" s="90"/>
      <c r="GN11" s="90"/>
      <c r="GO11" s="90"/>
      <c r="GP11" s="90"/>
      <c r="GQ11" s="90"/>
      <c r="GR11" s="90"/>
      <c r="GS11" s="90"/>
      <c r="GT11" s="90"/>
      <c r="GU11" s="90"/>
      <c r="GV11" s="90"/>
      <c r="GW11" s="90"/>
      <c r="GX11" s="90"/>
      <c r="GY11" s="90"/>
      <c r="GZ11" s="90"/>
      <c r="HA11" s="90"/>
      <c r="HB11" s="90"/>
      <c r="HC11" s="90"/>
      <c r="HD11" s="90"/>
      <c r="HE11" s="90"/>
      <c r="HF11" s="90"/>
      <c r="HG11" s="90"/>
      <c r="HH11" s="90"/>
      <c r="HI11" s="90"/>
      <c r="HJ11" s="90"/>
      <c r="HK11" s="90"/>
      <c r="HL11" s="90"/>
      <c r="HM11" s="90"/>
      <c r="HN11" s="90"/>
      <c r="HO11" s="90"/>
      <c r="HP11" s="90"/>
      <c r="HQ11" s="90"/>
      <c r="HR11" s="90"/>
      <c r="HS11" s="90"/>
      <c r="HT11" s="90"/>
      <c r="HU11" s="90"/>
      <c r="HV11" s="90"/>
      <c r="HW11" s="90"/>
      <c r="HX11" s="90"/>
      <c r="HY11" s="90"/>
      <c r="HZ11" s="90"/>
      <c r="IA11" s="90"/>
      <c r="IB11" s="90"/>
      <c r="IC11" s="90"/>
      <c r="ID11" s="90"/>
      <c r="IE11" s="90"/>
      <c r="IF11" s="90"/>
      <c r="IG11" s="90"/>
      <c r="IH11" s="90"/>
      <c r="II11" s="90"/>
      <c r="IJ11" s="90"/>
      <c r="IK11" s="90"/>
      <c r="IL11" s="90"/>
      <c r="IM11" s="90"/>
      <c r="IN11" s="90"/>
      <c r="IO11" s="90"/>
      <c r="IP11" s="90"/>
      <c r="IQ11" s="90"/>
      <c r="IR11" s="90"/>
      <c r="IS11" s="90"/>
      <c r="IT11" s="90"/>
      <c r="IU11" s="90"/>
    </row>
    <row r="12" spans="1:255" x14ac:dyDescent="0.25">
      <c r="A12" s="131" t="s">
        <v>441</v>
      </c>
      <c r="B12" s="109">
        <v>3000000</v>
      </c>
      <c r="C12" s="109">
        <v>436000000</v>
      </c>
      <c r="D12" s="110">
        <v>25000000</v>
      </c>
      <c r="E12" s="110">
        <v>1076801000</v>
      </c>
      <c r="F12" s="107"/>
    </row>
    <row r="13" spans="1:255" x14ac:dyDescent="0.25">
      <c r="A13" s="131" t="s">
        <v>415</v>
      </c>
      <c r="B13" s="111">
        <v>42494</v>
      </c>
      <c r="C13" s="111">
        <v>33919</v>
      </c>
      <c r="D13" s="111">
        <v>44070</v>
      </c>
      <c r="E13" s="112">
        <v>34324</v>
      </c>
      <c r="F13" s="107"/>
    </row>
    <row r="14" spans="1:255" x14ac:dyDescent="0.25">
      <c r="A14" s="131" t="s">
        <v>416</v>
      </c>
      <c r="B14" s="111">
        <v>42460</v>
      </c>
      <c r="C14" s="111">
        <v>33786</v>
      </c>
      <c r="D14" s="111">
        <v>44069</v>
      </c>
      <c r="E14" s="112">
        <v>34060</v>
      </c>
      <c r="F14" s="107"/>
    </row>
    <row r="15" spans="1:255" ht="105" x14ac:dyDescent="0.25">
      <c r="A15" s="131" t="s">
        <v>417</v>
      </c>
      <c r="B15" s="105" t="s">
        <v>418</v>
      </c>
      <c r="C15" s="105" t="s">
        <v>419</v>
      </c>
      <c r="D15" s="105" t="s">
        <v>1185</v>
      </c>
      <c r="E15" s="106" t="s">
        <v>420</v>
      </c>
      <c r="F15" s="107"/>
    </row>
    <row r="16" spans="1:255" ht="40.5" customHeight="1" x14ac:dyDescent="0.25">
      <c r="A16" s="131" t="s">
        <v>421</v>
      </c>
      <c r="B16" s="105" t="s">
        <v>422</v>
      </c>
      <c r="C16" s="105" t="s">
        <v>423</v>
      </c>
      <c r="D16" s="105" t="s">
        <v>1186</v>
      </c>
      <c r="E16" s="106" t="s">
        <v>424</v>
      </c>
      <c r="F16" s="258"/>
    </row>
    <row r="17" spans="1:255" x14ac:dyDescent="0.25">
      <c r="A17" s="131" t="s">
        <v>425</v>
      </c>
      <c r="B17" s="132">
        <v>3000000</v>
      </c>
      <c r="C17" s="132">
        <v>150000000</v>
      </c>
      <c r="D17" s="132">
        <v>6000000</v>
      </c>
      <c r="E17" s="132">
        <v>11000</v>
      </c>
      <c r="F17" s="135">
        <f>SUM(B17:E17)</f>
        <v>159011000</v>
      </c>
      <c r="G17" s="120"/>
      <c r="H17" s="120"/>
      <c r="I17" s="120"/>
      <c r="J17" s="120"/>
      <c r="K17" s="120"/>
      <c r="L17" s="120"/>
      <c r="M17" s="120"/>
      <c r="N17" s="120"/>
      <c r="O17" s="120"/>
      <c r="P17" s="120"/>
      <c r="Q17" s="120"/>
      <c r="R17" s="120"/>
      <c r="S17" s="120"/>
      <c r="T17" s="120"/>
      <c r="U17" s="120"/>
      <c r="V17" s="120"/>
      <c r="W17" s="120"/>
      <c r="X17" s="120"/>
      <c r="Y17" s="120"/>
      <c r="Z17" s="120"/>
      <c r="AA17" s="120"/>
      <c r="AB17" s="120"/>
      <c r="AC17" s="120"/>
      <c r="AD17" s="120"/>
      <c r="AE17" s="120"/>
      <c r="AF17" s="120"/>
      <c r="AG17" s="120"/>
      <c r="AH17" s="120"/>
      <c r="AI17" s="120"/>
      <c r="AJ17" s="120"/>
      <c r="AK17" s="120"/>
      <c r="AL17" s="120"/>
      <c r="AM17" s="120"/>
      <c r="AN17" s="120"/>
      <c r="AO17" s="120"/>
      <c r="AP17" s="120"/>
      <c r="AQ17" s="120"/>
      <c r="AR17" s="120"/>
      <c r="AS17" s="120"/>
      <c r="AT17" s="120"/>
      <c r="AU17" s="120"/>
      <c r="AV17" s="120"/>
      <c r="AW17" s="120"/>
      <c r="AX17" s="120"/>
      <c r="AY17" s="120"/>
      <c r="AZ17" s="120"/>
      <c r="BA17" s="120"/>
      <c r="BB17" s="120"/>
      <c r="BC17" s="120"/>
      <c r="BD17" s="120"/>
      <c r="BE17" s="120"/>
      <c r="BF17" s="120"/>
      <c r="BG17" s="120"/>
      <c r="BH17" s="120"/>
      <c r="BI17" s="120"/>
      <c r="BJ17" s="120"/>
      <c r="BK17" s="120"/>
      <c r="BL17" s="120"/>
      <c r="BM17" s="120"/>
      <c r="BN17" s="120"/>
      <c r="BO17" s="120"/>
      <c r="BP17" s="120"/>
      <c r="BQ17" s="120"/>
      <c r="BR17" s="120"/>
      <c r="BS17" s="120"/>
      <c r="BT17" s="120"/>
      <c r="BU17" s="120"/>
      <c r="BV17" s="120"/>
      <c r="BW17" s="120"/>
      <c r="BX17" s="120"/>
      <c r="BY17" s="120"/>
      <c r="BZ17" s="120"/>
      <c r="CA17" s="120"/>
      <c r="CB17" s="120"/>
      <c r="CC17" s="120"/>
      <c r="CD17" s="120"/>
      <c r="CE17" s="120"/>
      <c r="CF17" s="120"/>
      <c r="CG17" s="120"/>
      <c r="CH17" s="120"/>
      <c r="CI17" s="120"/>
      <c r="CJ17" s="120"/>
      <c r="CK17" s="120"/>
      <c r="CL17" s="120"/>
      <c r="CM17" s="120"/>
      <c r="CN17" s="120"/>
      <c r="CO17" s="120"/>
      <c r="CP17" s="120"/>
      <c r="CQ17" s="120"/>
      <c r="CR17" s="120"/>
      <c r="CS17" s="120"/>
      <c r="CT17" s="120"/>
      <c r="CU17" s="120"/>
      <c r="CV17" s="120"/>
      <c r="CW17" s="120"/>
      <c r="CX17" s="120"/>
      <c r="CY17" s="120"/>
      <c r="CZ17" s="120"/>
      <c r="DA17" s="120"/>
      <c r="DB17" s="120"/>
      <c r="DC17" s="120"/>
      <c r="DD17" s="120"/>
      <c r="DE17" s="120"/>
      <c r="DF17" s="120"/>
      <c r="DG17" s="120"/>
      <c r="DH17" s="120"/>
      <c r="DI17" s="120"/>
      <c r="DJ17" s="120"/>
      <c r="DK17" s="120"/>
      <c r="DL17" s="120"/>
      <c r="DM17" s="120"/>
      <c r="DN17" s="120"/>
      <c r="DO17" s="120"/>
      <c r="DP17" s="120"/>
      <c r="DQ17" s="120"/>
      <c r="DR17" s="120"/>
      <c r="DS17" s="120"/>
      <c r="DT17" s="120"/>
      <c r="DU17" s="120"/>
      <c r="DV17" s="120"/>
      <c r="DW17" s="120"/>
      <c r="DX17" s="120"/>
      <c r="DY17" s="120"/>
      <c r="DZ17" s="120"/>
      <c r="EA17" s="120"/>
      <c r="EB17" s="120"/>
      <c r="EC17" s="120"/>
      <c r="ED17" s="120"/>
      <c r="EE17" s="120"/>
      <c r="EF17" s="120"/>
      <c r="EG17" s="120"/>
      <c r="EH17" s="120"/>
      <c r="EI17" s="120"/>
      <c r="EJ17" s="120"/>
      <c r="EK17" s="120"/>
      <c r="EL17" s="120"/>
      <c r="EM17" s="120"/>
      <c r="EN17" s="120"/>
      <c r="EO17" s="120"/>
      <c r="EP17" s="120"/>
      <c r="EQ17" s="120"/>
      <c r="ER17" s="120"/>
      <c r="ES17" s="120"/>
      <c r="ET17" s="120"/>
      <c r="EU17" s="120"/>
      <c r="EV17" s="120"/>
      <c r="EW17" s="120"/>
      <c r="EX17" s="120"/>
      <c r="EY17" s="120"/>
      <c r="EZ17" s="120"/>
      <c r="FA17" s="120"/>
      <c r="FB17" s="120"/>
      <c r="FC17" s="120"/>
      <c r="FD17" s="120"/>
      <c r="FE17" s="120"/>
      <c r="FF17" s="120"/>
      <c r="FG17" s="120"/>
      <c r="FH17" s="120"/>
      <c r="FI17" s="120"/>
      <c r="FJ17" s="120"/>
      <c r="FK17" s="120"/>
      <c r="FL17" s="120"/>
      <c r="FM17" s="120"/>
      <c r="FN17" s="120"/>
      <c r="FO17" s="120"/>
      <c r="FP17" s="120"/>
      <c r="FQ17" s="120"/>
      <c r="FR17" s="120"/>
      <c r="FS17" s="120"/>
      <c r="FT17" s="120"/>
      <c r="FU17" s="120"/>
      <c r="FV17" s="120"/>
      <c r="FW17" s="120"/>
      <c r="FX17" s="120"/>
      <c r="FY17" s="120"/>
      <c r="FZ17" s="120"/>
      <c r="GA17" s="120"/>
      <c r="GB17" s="120"/>
      <c r="GC17" s="120"/>
      <c r="GD17" s="120"/>
      <c r="GE17" s="120"/>
      <c r="GF17" s="120"/>
      <c r="GG17" s="120"/>
      <c r="GH17" s="120"/>
      <c r="GI17" s="120"/>
      <c r="GJ17" s="120"/>
      <c r="GK17" s="120"/>
      <c r="GL17" s="120"/>
      <c r="GM17" s="120"/>
      <c r="GN17" s="120"/>
      <c r="GO17" s="120"/>
      <c r="GP17" s="120"/>
      <c r="GQ17" s="120"/>
      <c r="GR17" s="120"/>
      <c r="GS17" s="120"/>
      <c r="GT17" s="120"/>
      <c r="GU17" s="120"/>
      <c r="GV17" s="120"/>
      <c r="GW17" s="120"/>
      <c r="GX17" s="120"/>
      <c r="GY17" s="120"/>
      <c r="GZ17" s="120"/>
      <c r="HA17" s="120"/>
      <c r="HB17" s="120"/>
      <c r="HC17" s="120"/>
      <c r="HD17" s="120"/>
      <c r="HE17" s="120"/>
      <c r="HF17" s="120"/>
      <c r="HG17" s="120"/>
      <c r="HH17" s="120"/>
      <c r="HI17" s="120"/>
      <c r="HJ17" s="120"/>
      <c r="HK17" s="120"/>
      <c r="HL17" s="120"/>
      <c r="HM17" s="120"/>
      <c r="HN17" s="120"/>
      <c r="HO17" s="120"/>
      <c r="HP17" s="120"/>
      <c r="HQ17" s="120"/>
      <c r="HR17" s="120"/>
      <c r="HS17" s="120"/>
      <c r="HT17" s="120"/>
      <c r="HU17" s="120"/>
      <c r="HV17" s="120"/>
      <c r="HW17" s="120"/>
      <c r="HX17" s="120"/>
      <c r="HY17" s="120"/>
      <c r="HZ17" s="120"/>
      <c r="IA17" s="120"/>
      <c r="IB17" s="120"/>
      <c r="IC17" s="120"/>
      <c r="ID17" s="120"/>
      <c r="IE17" s="120"/>
      <c r="IF17" s="120"/>
      <c r="IG17" s="120"/>
      <c r="IH17" s="120"/>
      <c r="II17" s="120"/>
      <c r="IJ17" s="120"/>
      <c r="IK17" s="120"/>
      <c r="IL17" s="120"/>
      <c r="IM17" s="120"/>
      <c r="IN17" s="120"/>
      <c r="IO17" s="120"/>
      <c r="IP17" s="120"/>
      <c r="IQ17" s="120"/>
      <c r="IR17" s="120"/>
      <c r="IS17" s="120"/>
      <c r="IT17" s="120"/>
      <c r="IU17" s="90"/>
    </row>
    <row r="18" spans="1:255" x14ac:dyDescent="0.25">
      <c r="A18" s="131" t="s">
        <v>426</v>
      </c>
      <c r="B18" s="132"/>
      <c r="C18" s="132">
        <f>276000000+10000000</f>
        <v>286000000</v>
      </c>
      <c r="D18" s="132">
        <v>22000000</v>
      </c>
      <c r="E18" s="132"/>
      <c r="F18" s="135">
        <f>SUM(B18:E18)</f>
        <v>308000000</v>
      </c>
      <c r="G18" s="120"/>
      <c r="H18" s="120"/>
      <c r="I18" s="120"/>
      <c r="J18" s="120"/>
      <c r="K18" s="120"/>
      <c r="L18" s="120"/>
      <c r="M18" s="120"/>
      <c r="N18" s="120"/>
      <c r="O18" s="120"/>
      <c r="P18" s="120"/>
      <c r="Q18" s="120"/>
      <c r="R18" s="120"/>
      <c r="S18" s="120"/>
      <c r="T18" s="120"/>
      <c r="U18" s="120"/>
      <c r="V18" s="120"/>
      <c r="W18" s="120"/>
      <c r="X18" s="120"/>
      <c r="Y18" s="120"/>
      <c r="Z18" s="120"/>
      <c r="AA18" s="120"/>
      <c r="AB18" s="120"/>
      <c r="AC18" s="120"/>
      <c r="AD18" s="120"/>
      <c r="AE18" s="120"/>
      <c r="AF18" s="120"/>
      <c r="AG18" s="120"/>
      <c r="AH18" s="120"/>
      <c r="AI18" s="120"/>
      <c r="AJ18" s="120"/>
      <c r="AK18" s="120"/>
      <c r="AL18" s="120"/>
      <c r="AM18" s="120"/>
      <c r="AN18" s="120"/>
      <c r="AO18" s="120"/>
      <c r="AP18" s="120"/>
      <c r="AQ18" s="120"/>
      <c r="AR18" s="120"/>
      <c r="AS18" s="120"/>
      <c r="AT18" s="120"/>
      <c r="AU18" s="120"/>
      <c r="AV18" s="120"/>
      <c r="AW18" s="120"/>
      <c r="AX18" s="120"/>
      <c r="AY18" s="120"/>
      <c r="AZ18" s="120"/>
      <c r="BA18" s="120"/>
      <c r="BB18" s="120"/>
      <c r="BC18" s="120"/>
      <c r="BD18" s="120"/>
      <c r="BE18" s="120"/>
      <c r="BF18" s="120"/>
      <c r="BG18" s="120"/>
      <c r="BH18" s="120"/>
      <c r="BI18" s="120"/>
      <c r="BJ18" s="120"/>
      <c r="BK18" s="120"/>
      <c r="BL18" s="120"/>
      <c r="BM18" s="120"/>
      <c r="BN18" s="120"/>
      <c r="BO18" s="120"/>
      <c r="BP18" s="120"/>
      <c r="BQ18" s="120"/>
      <c r="BR18" s="120"/>
      <c r="BS18" s="120"/>
      <c r="BT18" s="120"/>
      <c r="BU18" s="120"/>
      <c r="BV18" s="120"/>
      <c r="BW18" s="120"/>
      <c r="BX18" s="120"/>
      <c r="BY18" s="120"/>
      <c r="BZ18" s="120"/>
      <c r="CA18" s="120"/>
      <c r="CB18" s="120"/>
      <c r="CC18" s="120"/>
      <c r="CD18" s="120"/>
      <c r="CE18" s="120"/>
      <c r="CF18" s="120"/>
      <c r="CG18" s="120"/>
      <c r="CH18" s="120"/>
      <c r="CI18" s="120"/>
      <c r="CJ18" s="120"/>
      <c r="CK18" s="120"/>
      <c r="CL18" s="120"/>
      <c r="CM18" s="120"/>
      <c r="CN18" s="120"/>
      <c r="CO18" s="120"/>
      <c r="CP18" s="120"/>
      <c r="CQ18" s="120"/>
      <c r="CR18" s="120"/>
      <c r="CS18" s="120"/>
      <c r="CT18" s="120"/>
      <c r="CU18" s="120"/>
      <c r="CV18" s="120"/>
      <c r="CW18" s="120"/>
      <c r="CX18" s="120"/>
      <c r="CY18" s="120"/>
      <c r="CZ18" s="120"/>
      <c r="DA18" s="120"/>
      <c r="DB18" s="120"/>
      <c r="DC18" s="120"/>
      <c r="DD18" s="120"/>
      <c r="DE18" s="120"/>
      <c r="DF18" s="120"/>
      <c r="DG18" s="120"/>
      <c r="DH18" s="120"/>
      <c r="DI18" s="120"/>
      <c r="DJ18" s="120"/>
      <c r="DK18" s="120"/>
      <c r="DL18" s="120"/>
      <c r="DM18" s="120"/>
      <c r="DN18" s="120"/>
      <c r="DO18" s="120"/>
      <c r="DP18" s="120"/>
      <c r="DQ18" s="120"/>
      <c r="DR18" s="120"/>
      <c r="DS18" s="120"/>
      <c r="DT18" s="120"/>
      <c r="DU18" s="120"/>
      <c r="DV18" s="120"/>
      <c r="DW18" s="120"/>
      <c r="DX18" s="120"/>
      <c r="DY18" s="120"/>
      <c r="DZ18" s="120"/>
      <c r="EA18" s="120"/>
      <c r="EB18" s="120"/>
      <c r="EC18" s="120"/>
      <c r="ED18" s="120"/>
      <c r="EE18" s="120"/>
      <c r="EF18" s="120"/>
      <c r="EG18" s="120"/>
      <c r="EH18" s="120"/>
      <c r="EI18" s="120"/>
      <c r="EJ18" s="120"/>
      <c r="EK18" s="120"/>
      <c r="EL18" s="120"/>
      <c r="EM18" s="120"/>
      <c r="EN18" s="120"/>
      <c r="EO18" s="120"/>
      <c r="EP18" s="120"/>
      <c r="EQ18" s="120"/>
      <c r="ER18" s="120"/>
      <c r="ES18" s="120"/>
      <c r="ET18" s="120"/>
      <c r="EU18" s="120"/>
      <c r="EV18" s="120"/>
      <c r="EW18" s="120"/>
      <c r="EX18" s="120"/>
      <c r="EY18" s="120"/>
      <c r="EZ18" s="120"/>
      <c r="FA18" s="120"/>
      <c r="FB18" s="120"/>
      <c r="FC18" s="120"/>
      <c r="FD18" s="120"/>
      <c r="FE18" s="120"/>
      <c r="FF18" s="120"/>
      <c r="FG18" s="120"/>
      <c r="FH18" s="120"/>
      <c r="FI18" s="120"/>
      <c r="FJ18" s="120"/>
      <c r="FK18" s="120"/>
      <c r="FL18" s="120"/>
      <c r="FM18" s="120"/>
      <c r="FN18" s="120"/>
      <c r="FO18" s="120"/>
      <c r="FP18" s="120"/>
      <c r="FQ18" s="120"/>
      <c r="FR18" s="120"/>
      <c r="FS18" s="120"/>
      <c r="FT18" s="120"/>
      <c r="FU18" s="120"/>
      <c r="FV18" s="120"/>
      <c r="FW18" s="120"/>
      <c r="FX18" s="120"/>
      <c r="FY18" s="120"/>
      <c r="FZ18" s="120"/>
      <c r="GA18" s="120"/>
      <c r="GB18" s="120"/>
      <c r="GC18" s="120"/>
      <c r="GD18" s="120"/>
      <c r="GE18" s="120"/>
      <c r="GF18" s="120"/>
      <c r="GG18" s="120"/>
      <c r="GH18" s="120"/>
      <c r="GI18" s="120"/>
      <c r="GJ18" s="120"/>
      <c r="GK18" s="120"/>
      <c r="GL18" s="120"/>
      <c r="GM18" s="120"/>
      <c r="GN18" s="120"/>
      <c r="GO18" s="120"/>
      <c r="GP18" s="120"/>
      <c r="GQ18" s="120"/>
      <c r="GR18" s="120"/>
      <c r="GS18" s="120"/>
      <c r="GT18" s="120"/>
      <c r="GU18" s="120"/>
      <c r="GV18" s="120"/>
      <c r="GW18" s="120"/>
      <c r="GX18" s="120"/>
      <c r="GY18" s="120"/>
      <c r="GZ18" s="120"/>
      <c r="HA18" s="120"/>
      <c r="HB18" s="120"/>
      <c r="HC18" s="120"/>
      <c r="HD18" s="120"/>
      <c r="HE18" s="120"/>
      <c r="HF18" s="120"/>
      <c r="HG18" s="120"/>
      <c r="HH18" s="120"/>
      <c r="HI18" s="120"/>
      <c r="HJ18" s="120"/>
      <c r="HK18" s="120"/>
      <c r="HL18" s="120"/>
      <c r="HM18" s="120"/>
      <c r="HN18" s="120"/>
      <c r="HO18" s="120"/>
      <c r="HP18" s="120"/>
      <c r="HQ18" s="120"/>
      <c r="HR18" s="120"/>
      <c r="HS18" s="120"/>
      <c r="HT18" s="120"/>
      <c r="HU18" s="120"/>
      <c r="HV18" s="120"/>
      <c r="HW18" s="120"/>
      <c r="HX18" s="120"/>
      <c r="HY18" s="120"/>
      <c r="HZ18" s="120"/>
      <c r="IA18" s="120"/>
      <c r="IB18" s="120"/>
      <c r="IC18" s="120"/>
      <c r="ID18" s="120"/>
      <c r="IE18" s="120"/>
      <c r="IF18" s="120"/>
      <c r="IG18" s="120"/>
      <c r="IH18" s="120"/>
      <c r="II18" s="120"/>
      <c r="IJ18" s="120"/>
      <c r="IK18" s="120"/>
      <c r="IL18" s="120"/>
      <c r="IM18" s="120"/>
      <c r="IN18" s="120"/>
      <c r="IO18" s="120"/>
      <c r="IP18" s="120"/>
      <c r="IQ18" s="120"/>
      <c r="IR18" s="120"/>
      <c r="IS18" s="120"/>
      <c r="IT18" s="120"/>
      <c r="IU18" s="90"/>
    </row>
    <row r="19" spans="1:255" x14ac:dyDescent="0.25">
      <c r="A19" s="131" t="s">
        <v>427</v>
      </c>
      <c r="B19" s="132"/>
      <c r="C19" s="132">
        <f>590000000+290000000</f>
        <v>880000000</v>
      </c>
      <c r="D19" s="132">
        <v>22000000</v>
      </c>
      <c r="E19" s="132"/>
      <c r="F19" s="135">
        <f>SUM(B19:E19)</f>
        <v>902000000</v>
      </c>
      <c r="G19" s="121"/>
      <c r="H19" s="120"/>
      <c r="I19" s="120"/>
      <c r="J19" s="120"/>
      <c r="K19" s="120"/>
      <c r="L19" s="120"/>
      <c r="M19" s="120"/>
      <c r="N19" s="120"/>
      <c r="O19" s="120"/>
      <c r="P19" s="120"/>
      <c r="Q19" s="120"/>
      <c r="R19" s="120"/>
      <c r="S19" s="120"/>
      <c r="T19" s="120"/>
      <c r="U19" s="120"/>
      <c r="V19" s="120"/>
      <c r="W19" s="120"/>
      <c r="X19" s="120"/>
      <c r="Y19" s="120"/>
      <c r="Z19" s="120"/>
      <c r="AA19" s="120"/>
      <c r="AB19" s="120"/>
      <c r="AC19" s="120"/>
      <c r="AD19" s="120"/>
      <c r="AE19" s="120"/>
      <c r="AF19" s="120"/>
      <c r="AG19" s="120"/>
      <c r="AH19" s="120"/>
      <c r="AI19" s="120"/>
      <c r="AJ19" s="120"/>
      <c r="AK19" s="120"/>
      <c r="AL19" s="120"/>
      <c r="AM19" s="120"/>
      <c r="AN19" s="120"/>
      <c r="AO19" s="120"/>
      <c r="AP19" s="120"/>
      <c r="AQ19" s="120"/>
      <c r="AR19" s="120"/>
      <c r="AS19" s="120"/>
      <c r="AT19" s="120"/>
      <c r="AU19" s="120"/>
      <c r="AV19" s="120"/>
      <c r="AW19" s="120"/>
      <c r="AX19" s="120"/>
      <c r="AY19" s="120"/>
      <c r="AZ19" s="120"/>
      <c r="BA19" s="120"/>
      <c r="BB19" s="120"/>
      <c r="BC19" s="120"/>
      <c r="BD19" s="120"/>
      <c r="BE19" s="120"/>
      <c r="BF19" s="120"/>
      <c r="BG19" s="120"/>
      <c r="BH19" s="120"/>
      <c r="BI19" s="120"/>
      <c r="BJ19" s="120"/>
      <c r="BK19" s="120"/>
      <c r="BL19" s="120"/>
      <c r="BM19" s="120"/>
      <c r="BN19" s="120"/>
      <c r="BO19" s="120"/>
      <c r="BP19" s="120"/>
      <c r="BQ19" s="120"/>
      <c r="BR19" s="120"/>
      <c r="BS19" s="120"/>
      <c r="BT19" s="120"/>
      <c r="BU19" s="120"/>
      <c r="BV19" s="120"/>
      <c r="BW19" s="120"/>
      <c r="BX19" s="120"/>
      <c r="BY19" s="120"/>
      <c r="BZ19" s="120"/>
      <c r="CA19" s="120"/>
      <c r="CB19" s="120"/>
      <c r="CC19" s="120"/>
      <c r="CD19" s="120"/>
      <c r="CE19" s="120"/>
      <c r="CF19" s="120"/>
      <c r="CG19" s="120"/>
      <c r="CH19" s="120"/>
      <c r="CI19" s="120"/>
      <c r="CJ19" s="120"/>
      <c r="CK19" s="120"/>
      <c r="CL19" s="120"/>
      <c r="CM19" s="120"/>
      <c r="CN19" s="120"/>
      <c r="CO19" s="120"/>
      <c r="CP19" s="120"/>
      <c r="CQ19" s="120"/>
      <c r="CR19" s="120"/>
      <c r="CS19" s="120"/>
      <c r="CT19" s="120"/>
      <c r="CU19" s="120"/>
      <c r="CV19" s="120"/>
      <c r="CW19" s="120"/>
      <c r="CX19" s="120"/>
      <c r="CY19" s="120"/>
      <c r="CZ19" s="120"/>
      <c r="DA19" s="120"/>
      <c r="DB19" s="120"/>
      <c r="DC19" s="120"/>
      <c r="DD19" s="120"/>
      <c r="DE19" s="120"/>
      <c r="DF19" s="120"/>
      <c r="DG19" s="120"/>
      <c r="DH19" s="120"/>
      <c r="DI19" s="120"/>
      <c r="DJ19" s="120"/>
      <c r="DK19" s="120"/>
      <c r="DL19" s="120"/>
      <c r="DM19" s="120"/>
      <c r="DN19" s="120"/>
      <c r="DO19" s="120"/>
      <c r="DP19" s="120"/>
      <c r="DQ19" s="120"/>
      <c r="DR19" s="120"/>
      <c r="DS19" s="120"/>
      <c r="DT19" s="120"/>
      <c r="DU19" s="120"/>
      <c r="DV19" s="120"/>
      <c r="DW19" s="120"/>
      <c r="DX19" s="120"/>
      <c r="DY19" s="120"/>
      <c r="DZ19" s="120"/>
      <c r="EA19" s="120"/>
      <c r="EB19" s="120"/>
      <c r="EC19" s="120"/>
      <c r="ED19" s="120"/>
      <c r="EE19" s="120"/>
      <c r="EF19" s="120"/>
      <c r="EG19" s="120"/>
      <c r="EH19" s="120"/>
      <c r="EI19" s="120"/>
      <c r="EJ19" s="120"/>
      <c r="EK19" s="120"/>
      <c r="EL19" s="120"/>
      <c r="EM19" s="120"/>
      <c r="EN19" s="120"/>
      <c r="EO19" s="120"/>
      <c r="EP19" s="120"/>
      <c r="EQ19" s="120"/>
      <c r="ER19" s="120"/>
      <c r="ES19" s="120"/>
      <c r="ET19" s="120"/>
      <c r="EU19" s="120"/>
      <c r="EV19" s="120"/>
      <c r="EW19" s="120"/>
      <c r="EX19" s="120"/>
      <c r="EY19" s="120"/>
      <c r="EZ19" s="120"/>
      <c r="FA19" s="120"/>
      <c r="FB19" s="120"/>
      <c r="FC19" s="120"/>
      <c r="FD19" s="120"/>
      <c r="FE19" s="120"/>
      <c r="FF19" s="120"/>
      <c r="FG19" s="120"/>
      <c r="FH19" s="120"/>
      <c r="FI19" s="120"/>
      <c r="FJ19" s="120"/>
      <c r="FK19" s="120"/>
      <c r="FL19" s="120"/>
      <c r="FM19" s="120"/>
      <c r="FN19" s="120"/>
      <c r="FO19" s="120"/>
      <c r="FP19" s="120"/>
      <c r="FQ19" s="120"/>
      <c r="FR19" s="120"/>
      <c r="FS19" s="120"/>
      <c r="FT19" s="120"/>
      <c r="FU19" s="120"/>
      <c r="FV19" s="120"/>
      <c r="FW19" s="120"/>
      <c r="FX19" s="120"/>
      <c r="FY19" s="120"/>
      <c r="FZ19" s="120"/>
      <c r="GA19" s="120"/>
      <c r="GB19" s="120"/>
      <c r="GC19" s="120"/>
      <c r="GD19" s="120"/>
      <c r="GE19" s="120"/>
      <c r="GF19" s="120"/>
      <c r="GG19" s="120"/>
      <c r="GH19" s="120"/>
      <c r="GI19" s="120"/>
      <c r="GJ19" s="120"/>
      <c r="GK19" s="120"/>
      <c r="GL19" s="120"/>
      <c r="GM19" s="120"/>
      <c r="GN19" s="120"/>
      <c r="GO19" s="120"/>
      <c r="GP19" s="120"/>
      <c r="GQ19" s="120"/>
      <c r="GR19" s="120"/>
      <c r="GS19" s="120"/>
      <c r="GT19" s="120"/>
      <c r="GU19" s="120"/>
      <c r="GV19" s="120"/>
      <c r="GW19" s="120"/>
      <c r="GX19" s="120"/>
      <c r="GY19" s="120"/>
      <c r="GZ19" s="120"/>
      <c r="HA19" s="120"/>
      <c r="HB19" s="120"/>
      <c r="HC19" s="120"/>
      <c r="HD19" s="120"/>
      <c r="HE19" s="120"/>
      <c r="HF19" s="120"/>
      <c r="HG19" s="120"/>
      <c r="HH19" s="120"/>
      <c r="HI19" s="120"/>
      <c r="HJ19" s="120"/>
      <c r="HK19" s="120"/>
      <c r="HL19" s="120"/>
      <c r="HM19" s="120"/>
      <c r="HN19" s="120"/>
      <c r="HO19" s="120"/>
      <c r="HP19" s="120"/>
      <c r="HQ19" s="120"/>
      <c r="HR19" s="120"/>
      <c r="HS19" s="120"/>
      <c r="HT19" s="120"/>
      <c r="HU19" s="120"/>
      <c r="HV19" s="120"/>
      <c r="HW19" s="120"/>
      <c r="HX19" s="120"/>
      <c r="HY19" s="120"/>
      <c r="HZ19" s="120"/>
      <c r="IA19" s="120"/>
      <c r="IB19" s="120"/>
      <c r="IC19" s="120"/>
      <c r="ID19" s="120"/>
      <c r="IE19" s="120"/>
      <c r="IF19" s="120"/>
      <c r="IG19" s="120"/>
      <c r="IH19" s="120"/>
      <c r="II19" s="120"/>
      <c r="IJ19" s="120"/>
      <c r="IK19" s="120"/>
      <c r="IL19" s="120"/>
      <c r="IM19" s="120"/>
      <c r="IN19" s="120"/>
      <c r="IO19" s="120"/>
      <c r="IP19" s="120"/>
      <c r="IQ19" s="120"/>
      <c r="IR19" s="120"/>
      <c r="IS19" s="120"/>
      <c r="IT19" s="120"/>
      <c r="IU19" s="90"/>
    </row>
    <row r="20" spans="1:255" x14ac:dyDescent="0.25">
      <c r="A20" s="108" t="s">
        <v>428</v>
      </c>
      <c r="B20" s="118">
        <f>SUM(B17:B19)</f>
        <v>3000000</v>
      </c>
      <c r="C20" s="118">
        <f>SUM(C17:C19)</f>
        <v>1316000000</v>
      </c>
      <c r="D20" s="118">
        <f>SUM(D17:D19)</f>
        <v>50000000</v>
      </c>
      <c r="E20" s="118">
        <f>SUM(E17:E19)</f>
        <v>11000</v>
      </c>
      <c r="F20" s="119">
        <f>SUM(B20:E20)</f>
        <v>1369011000</v>
      </c>
      <c r="G20" s="121"/>
      <c r="H20" s="120"/>
      <c r="I20" s="120"/>
      <c r="J20" s="120"/>
      <c r="K20" s="120"/>
      <c r="L20" s="120"/>
      <c r="M20" s="120"/>
      <c r="N20" s="120"/>
      <c r="O20" s="120"/>
      <c r="P20" s="120"/>
      <c r="Q20" s="120"/>
      <c r="R20" s="120"/>
      <c r="S20" s="120"/>
      <c r="T20" s="120"/>
      <c r="U20" s="120"/>
      <c r="V20" s="120"/>
      <c r="W20" s="120"/>
      <c r="X20" s="120"/>
      <c r="Y20" s="120"/>
      <c r="Z20" s="120"/>
      <c r="AA20" s="120"/>
      <c r="AB20" s="120"/>
      <c r="AC20" s="120"/>
      <c r="AD20" s="120"/>
      <c r="AE20" s="120"/>
      <c r="AF20" s="120"/>
      <c r="AG20" s="120"/>
      <c r="AH20" s="120"/>
      <c r="AI20" s="120"/>
      <c r="AJ20" s="120"/>
      <c r="AK20" s="120"/>
      <c r="AL20" s="120"/>
      <c r="AM20" s="120"/>
      <c r="AN20" s="120"/>
      <c r="AO20" s="120"/>
      <c r="AP20" s="120"/>
      <c r="AQ20" s="120"/>
      <c r="AR20" s="120"/>
      <c r="AS20" s="120"/>
      <c r="AT20" s="120"/>
      <c r="AU20" s="120"/>
      <c r="AV20" s="120"/>
      <c r="AW20" s="120"/>
      <c r="AX20" s="120"/>
      <c r="AY20" s="120"/>
      <c r="AZ20" s="120"/>
      <c r="BA20" s="120"/>
      <c r="BB20" s="120"/>
      <c r="BC20" s="120"/>
      <c r="BD20" s="120"/>
      <c r="BE20" s="120"/>
      <c r="BF20" s="120"/>
      <c r="BG20" s="120"/>
      <c r="BH20" s="120"/>
      <c r="BI20" s="120"/>
      <c r="BJ20" s="120"/>
      <c r="BK20" s="120"/>
      <c r="BL20" s="120"/>
      <c r="BM20" s="120"/>
      <c r="BN20" s="120"/>
      <c r="BO20" s="120"/>
      <c r="BP20" s="120"/>
      <c r="BQ20" s="120"/>
      <c r="BR20" s="120"/>
      <c r="BS20" s="120"/>
      <c r="BT20" s="120"/>
      <c r="BU20" s="120"/>
      <c r="BV20" s="120"/>
      <c r="BW20" s="120"/>
      <c r="BX20" s="120"/>
      <c r="BY20" s="120"/>
      <c r="BZ20" s="120"/>
      <c r="CA20" s="120"/>
      <c r="CB20" s="120"/>
      <c r="CC20" s="120"/>
      <c r="CD20" s="120"/>
      <c r="CE20" s="120"/>
      <c r="CF20" s="120"/>
      <c r="CG20" s="120"/>
      <c r="CH20" s="120"/>
      <c r="CI20" s="120"/>
      <c r="CJ20" s="120"/>
      <c r="CK20" s="120"/>
      <c r="CL20" s="120"/>
      <c r="CM20" s="120"/>
      <c r="CN20" s="120"/>
      <c r="CO20" s="120"/>
      <c r="CP20" s="120"/>
      <c r="CQ20" s="120"/>
      <c r="CR20" s="120"/>
      <c r="CS20" s="120"/>
      <c r="CT20" s="120"/>
      <c r="CU20" s="120"/>
      <c r="CV20" s="120"/>
      <c r="CW20" s="120"/>
      <c r="CX20" s="120"/>
      <c r="CY20" s="120"/>
      <c r="CZ20" s="120"/>
      <c r="DA20" s="120"/>
      <c r="DB20" s="120"/>
      <c r="DC20" s="120"/>
      <c r="DD20" s="120"/>
      <c r="DE20" s="120"/>
      <c r="DF20" s="120"/>
      <c r="DG20" s="120"/>
      <c r="DH20" s="120"/>
      <c r="DI20" s="120"/>
      <c r="DJ20" s="120"/>
      <c r="DK20" s="120"/>
      <c r="DL20" s="120"/>
      <c r="DM20" s="120"/>
      <c r="DN20" s="120"/>
      <c r="DO20" s="120"/>
      <c r="DP20" s="120"/>
      <c r="DQ20" s="120"/>
      <c r="DR20" s="120"/>
      <c r="DS20" s="120"/>
      <c r="DT20" s="120"/>
      <c r="DU20" s="120"/>
      <c r="DV20" s="120"/>
      <c r="DW20" s="120"/>
      <c r="DX20" s="120"/>
      <c r="DY20" s="120"/>
      <c r="DZ20" s="120"/>
      <c r="EA20" s="120"/>
      <c r="EB20" s="120"/>
      <c r="EC20" s="120"/>
      <c r="ED20" s="120"/>
      <c r="EE20" s="120"/>
      <c r="EF20" s="120"/>
      <c r="EG20" s="120"/>
      <c r="EH20" s="120"/>
      <c r="EI20" s="120"/>
      <c r="EJ20" s="120"/>
      <c r="EK20" s="120"/>
      <c r="EL20" s="120"/>
      <c r="EM20" s="120"/>
      <c r="EN20" s="120"/>
      <c r="EO20" s="120"/>
      <c r="EP20" s="120"/>
      <c r="EQ20" s="120"/>
      <c r="ER20" s="120"/>
      <c r="ES20" s="120"/>
      <c r="ET20" s="120"/>
      <c r="EU20" s="120"/>
      <c r="EV20" s="120"/>
      <c r="EW20" s="120"/>
      <c r="EX20" s="120"/>
      <c r="EY20" s="120"/>
      <c r="EZ20" s="120"/>
      <c r="FA20" s="120"/>
      <c r="FB20" s="120"/>
      <c r="FC20" s="120"/>
      <c r="FD20" s="120"/>
      <c r="FE20" s="120"/>
      <c r="FF20" s="120"/>
      <c r="FG20" s="120"/>
      <c r="FH20" s="120"/>
      <c r="FI20" s="120"/>
      <c r="FJ20" s="120"/>
      <c r="FK20" s="120"/>
      <c r="FL20" s="120"/>
      <c r="FM20" s="120"/>
      <c r="FN20" s="120"/>
      <c r="FO20" s="120"/>
      <c r="FP20" s="120"/>
      <c r="FQ20" s="120"/>
      <c r="FR20" s="120"/>
      <c r="FS20" s="120"/>
      <c r="FT20" s="120"/>
      <c r="FU20" s="120"/>
      <c r="FV20" s="120"/>
      <c r="FW20" s="120"/>
      <c r="FX20" s="120"/>
      <c r="FY20" s="120"/>
      <c r="FZ20" s="120"/>
      <c r="GA20" s="120"/>
      <c r="GB20" s="120"/>
      <c r="GC20" s="120"/>
      <c r="GD20" s="120"/>
      <c r="GE20" s="120"/>
      <c r="GF20" s="120"/>
      <c r="GG20" s="120"/>
      <c r="GH20" s="120"/>
      <c r="GI20" s="120"/>
      <c r="GJ20" s="120"/>
      <c r="GK20" s="120"/>
      <c r="GL20" s="120"/>
      <c r="GM20" s="120"/>
      <c r="GN20" s="120"/>
      <c r="GO20" s="120"/>
      <c r="GP20" s="120"/>
      <c r="GQ20" s="120"/>
      <c r="GR20" s="120"/>
      <c r="GS20" s="120"/>
      <c r="GT20" s="120"/>
      <c r="GU20" s="120"/>
      <c r="GV20" s="120"/>
      <c r="GW20" s="120"/>
      <c r="GX20" s="120"/>
      <c r="GY20" s="120"/>
      <c r="GZ20" s="120"/>
      <c r="HA20" s="120"/>
      <c r="HB20" s="120"/>
      <c r="HC20" s="120"/>
      <c r="HD20" s="120"/>
      <c r="HE20" s="120"/>
      <c r="HF20" s="120"/>
      <c r="HG20" s="120"/>
      <c r="HH20" s="120"/>
      <c r="HI20" s="120"/>
      <c r="HJ20" s="120"/>
      <c r="HK20" s="120"/>
      <c r="HL20" s="120"/>
      <c r="HM20" s="120"/>
      <c r="HN20" s="120"/>
      <c r="HO20" s="120"/>
      <c r="HP20" s="120"/>
      <c r="HQ20" s="120"/>
      <c r="HR20" s="120"/>
      <c r="HS20" s="120"/>
      <c r="HT20" s="120"/>
      <c r="HU20" s="120"/>
      <c r="HV20" s="120"/>
      <c r="HW20" s="120"/>
      <c r="HX20" s="120"/>
      <c r="HY20" s="120"/>
      <c r="HZ20" s="120"/>
      <c r="IA20" s="120"/>
      <c r="IB20" s="120"/>
      <c r="IC20" s="120"/>
      <c r="ID20" s="120"/>
      <c r="IE20" s="120"/>
      <c r="IF20" s="120"/>
      <c r="IG20" s="120"/>
      <c r="IH20" s="120"/>
      <c r="II20" s="120"/>
      <c r="IJ20" s="120"/>
      <c r="IK20" s="120"/>
      <c r="IL20" s="120"/>
      <c r="IM20" s="120"/>
      <c r="IN20" s="120"/>
      <c r="IO20" s="120"/>
      <c r="IP20" s="120"/>
      <c r="IQ20" s="120"/>
      <c r="IR20" s="120"/>
      <c r="IS20" s="120"/>
      <c r="IT20" s="120"/>
      <c r="IU20" s="90"/>
    </row>
    <row r="21" spans="1:255" x14ac:dyDescent="0.25">
      <c r="A21" s="131" t="s">
        <v>429</v>
      </c>
      <c r="B21" s="133">
        <v>0</v>
      </c>
      <c r="C21" s="105" t="s">
        <v>430</v>
      </c>
      <c r="D21" s="105"/>
      <c r="E21" s="134">
        <v>0</v>
      </c>
      <c r="F21" s="107"/>
    </row>
    <row r="22" spans="1:255" x14ac:dyDescent="0.25">
      <c r="A22" s="108" t="s">
        <v>431</v>
      </c>
      <c r="B22" s="113"/>
      <c r="C22" s="113"/>
      <c r="D22" s="113"/>
      <c r="E22" s="114"/>
      <c r="F22" s="107"/>
    </row>
    <row r="23" spans="1:255" x14ac:dyDescent="0.25">
      <c r="A23" s="131" t="s">
        <v>432</v>
      </c>
      <c r="B23" s="115">
        <v>84894</v>
      </c>
      <c r="C23" s="115">
        <v>1039066</v>
      </c>
      <c r="D23" s="115"/>
      <c r="E23" s="115">
        <v>2454984</v>
      </c>
      <c r="F23" s="107"/>
    </row>
    <row r="24" spans="1:255" x14ac:dyDescent="0.25">
      <c r="A24" s="131" t="s">
        <v>433</v>
      </c>
      <c r="B24" s="115">
        <v>3000</v>
      </c>
      <c r="C24" s="115">
        <v>151000</v>
      </c>
      <c r="D24" s="115"/>
      <c r="E24" s="115">
        <v>1076801</v>
      </c>
      <c r="F24" s="107"/>
    </row>
    <row r="25" spans="1:255" x14ac:dyDescent="0.25">
      <c r="A25" s="131" t="s">
        <v>439</v>
      </c>
      <c r="B25" s="116">
        <f>B23/B24*100</f>
        <v>2829.7999999999997</v>
      </c>
      <c r="C25" s="116">
        <f>C23/C24*100</f>
        <v>688.12317880794694</v>
      </c>
      <c r="D25" s="116"/>
      <c r="E25" s="116">
        <f>E23/E24*100</f>
        <v>227.98864414130375</v>
      </c>
      <c r="F25" s="117"/>
    </row>
    <row r="26" spans="1:255" x14ac:dyDescent="0.25">
      <c r="A26" s="131" t="s">
        <v>434</v>
      </c>
      <c r="B26" s="115">
        <v>74903</v>
      </c>
      <c r="C26" s="115">
        <v>1663073</v>
      </c>
      <c r="D26" s="115"/>
      <c r="E26" s="115">
        <v>2474158</v>
      </c>
      <c r="F26" s="117"/>
    </row>
    <row r="27" spans="1:255" x14ac:dyDescent="0.25">
      <c r="A27" s="131" t="s">
        <v>435</v>
      </c>
      <c r="B27" s="115">
        <v>3000</v>
      </c>
      <c r="C27" s="115">
        <v>426000</v>
      </c>
      <c r="D27" s="115"/>
      <c r="E27" s="115">
        <v>1076801</v>
      </c>
      <c r="F27" s="117"/>
    </row>
    <row r="28" spans="1:255" x14ac:dyDescent="0.25">
      <c r="A28" s="131" t="s">
        <v>440</v>
      </c>
      <c r="B28" s="116">
        <f>B26/B27*100</f>
        <v>2496.7666666666664</v>
      </c>
      <c r="C28" s="116">
        <f>C26/C27*100</f>
        <v>390.39272300469486</v>
      </c>
      <c r="D28" s="116"/>
      <c r="E28" s="116">
        <f>E26/E27*100</f>
        <v>229.7692888472429</v>
      </c>
      <c r="F28" s="107"/>
    </row>
    <row r="29" spans="1:255" x14ac:dyDescent="0.25">
      <c r="A29" s="131" t="s">
        <v>1189</v>
      </c>
      <c r="B29" s="115">
        <v>75388</v>
      </c>
      <c r="C29" s="115">
        <v>1440026</v>
      </c>
      <c r="D29" s="107"/>
      <c r="E29" s="115">
        <v>2630422</v>
      </c>
      <c r="F29" s="107"/>
    </row>
    <row r="30" spans="1:255" x14ac:dyDescent="0.25">
      <c r="A30" s="131" t="s">
        <v>1190</v>
      </c>
      <c r="B30" s="115">
        <v>3000</v>
      </c>
      <c r="C30" s="115">
        <v>426000</v>
      </c>
      <c r="D30" s="107"/>
      <c r="E30" s="115">
        <v>1076801</v>
      </c>
      <c r="F30" s="107"/>
    </row>
    <row r="31" spans="1:255" x14ac:dyDescent="0.25">
      <c r="A31" s="131" t="s">
        <v>1191</v>
      </c>
      <c r="B31" s="116">
        <f>B29/B30*100</f>
        <v>2512.9333333333334</v>
      </c>
      <c r="C31" s="116">
        <f>C29/C30*100</f>
        <v>338.03427230046952</v>
      </c>
      <c r="D31" s="107"/>
      <c r="E31" s="116">
        <f>E29/E30*100</f>
        <v>244.2811624431998</v>
      </c>
      <c r="F31" s="107"/>
    </row>
    <row r="32" spans="1:255" s="485" customFormat="1" x14ac:dyDescent="0.25">
      <c r="A32" s="131" t="s">
        <v>1390</v>
      </c>
      <c r="B32" s="115">
        <v>82302</v>
      </c>
      <c r="C32" s="115">
        <v>1133728</v>
      </c>
      <c r="D32" s="115">
        <v>26487</v>
      </c>
      <c r="E32" s="115">
        <v>2792000</v>
      </c>
      <c r="F32" s="107"/>
      <c r="G32" s="54"/>
      <c r="H32" s="54"/>
      <c r="I32" s="54"/>
      <c r="J32" s="54"/>
      <c r="K32" s="54"/>
      <c r="L32" s="54"/>
      <c r="M32" s="54"/>
      <c r="N32" s="54"/>
      <c r="O32" s="54"/>
      <c r="P32" s="54"/>
      <c r="Q32" s="54"/>
      <c r="R32" s="54"/>
      <c r="S32" s="54"/>
      <c r="T32" s="54"/>
      <c r="U32" s="54"/>
      <c r="V32" s="54"/>
      <c r="W32" s="54"/>
      <c r="X32" s="54"/>
      <c r="Y32" s="54"/>
      <c r="Z32" s="54"/>
      <c r="AA32" s="54"/>
      <c r="AB32" s="54"/>
      <c r="AC32" s="54"/>
      <c r="AD32" s="54"/>
      <c r="AE32" s="54"/>
      <c r="AF32" s="54"/>
      <c r="AG32" s="54"/>
      <c r="AH32" s="54"/>
      <c r="AI32" s="54"/>
      <c r="AJ32" s="54"/>
      <c r="AK32" s="54"/>
      <c r="AL32" s="54"/>
      <c r="AM32" s="54"/>
      <c r="AN32" s="54"/>
      <c r="AO32" s="54"/>
      <c r="AP32" s="54"/>
      <c r="AQ32" s="54"/>
      <c r="AR32" s="54"/>
      <c r="AS32" s="54"/>
      <c r="AT32" s="54"/>
      <c r="AU32" s="54"/>
      <c r="AV32" s="54"/>
      <c r="AW32" s="54"/>
      <c r="AX32" s="54"/>
      <c r="AY32" s="54"/>
      <c r="AZ32" s="54"/>
      <c r="BA32" s="54"/>
      <c r="BB32" s="54"/>
      <c r="BC32" s="54"/>
      <c r="BD32" s="54"/>
      <c r="BE32" s="54"/>
      <c r="BF32" s="54"/>
      <c r="BG32" s="54"/>
      <c r="BH32" s="54"/>
      <c r="BI32" s="54"/>
      <c r="BJ32" s="54"/>
      <c r="BK32" s="54"/>
      <c r="BL32" s="54"/>
      <c r="BM32" s="54"/>
      <c r="BN32" s="54"/>
      <c r="BO32" s="54"/>
      <c r="BP32" s="54"/>
      <c r="BQ32" s="54"/>
      <c r="BR32" s="54"/>
      <c r="BS32" s="54"/>
      <c r="BT32" s="54"/>
      <c r="BU32" s="54"/>
      <c r="BV32" s="54"/>
      <c r="BW32" s="54"/>
      <c r="BX32" s="54"/>
      <c r="BY32" s="54"/>
      <c r="BZ32" s="54"/>
      <c r="CA32" s="54"/>
      <c r="CB32" s="54"/>
      <c r="CC32" s="54"/>
      <c r="CD32" s="54"/>
      <c r="CE32" s="54"/>
      <c r="CF32" s="54"/>
      <c r="CG32" s="54"/>
      <c r="CH32" s="54"/>
      <c r="CI32" s="54"/>
      <c r="CJ32" s="54"/>
      <c r="CK32" s="54"/>
      <c r="CL32" s="54"/>
      <c r="CM32" s="54"/>
      <c r="CN32" s="54"/>
      <c r="CO32" s="54"/>
      <c r="CP32" s="54"/>
      <c r="CQ32" s="54"/>
      <c r="CR32" s="54"/>
      <c r="CS32" s="54"/>
      <c r="CT32" s="54"/>
      <c r="CU32" s="54"/>
      <c r="CV32" s="54"/>
      <c r="CW32" s="54"/>
      <c r="CX32" s="54"/>
      <c r="CY32" s="54"/>
      <c r="CZ32" s="54"/>
      <c r="DA32" s="54"/>
      <c r="DB32" s="54"/>
      <c r="DC32" s="54"/>
      <c r="DD32" s="54"/>
      <c r="DE32" s="54"/>
      <c r="DF32" s="54"/>
      <c r="DG32" s="54"/>
      <c r="DH32" s="54"/>
      <c r="DI32" s="54"/>
      <c r="DJ32" s="54"/>
      <c r="DK32" s="54"/>
      <c r="DL32" s="54"/>
      <c r="DM32" s="54"/>
      <c r="DN32" s="54"/>
      <c r="DO32" s="54"/>
      <c r="DP32" s="54"/>
      <c r="DQ32" s="54"/>
      <c r="DR32" s="54"/>
      <c r="DS32" s="54"/>
      <c r="DT32" s="54"/>
      <c r="DU32" s="54"/>
      <c r="DV32" s="54"/>
      <c r="DW32" s="54"/>
      <c r="DX32" s="54"/>
      <c r="DY32" s="54"/>
      <c r="DZ32" s="54"/>
      <c r="EA32" s="54"/>
      <c r="EB32" s="54"/>
      <c r="EC32" s="54"/>
      <c r="ED32" s="54"/>
      <c r="EE32" s="54"/>
      <c r="EF32" s="54"/>
      <c r="EG32" s="54"/>
      <c r="EH32" s="54"/>
      <c r="EI32" s="54"/>
      <c r="EJ32" s="54"/>
      <c r="EK32" s="54"/>
      <c r="EL32" s="54"/>
      <c r="EM32" s="54"/>
      <c r="EN32" s="54"/>
      <c r="EO32" s="54"/>
      <c r="EP32" s="54"/>
      <c r="EQ32" s="54"/>
      <c r="ER32" s="54"/>
      <c r="ES32" s="54"/>
      <c r="ET32" s="54"/>
      <c r="EU32" s="54"/>
      <c r="EV32" s="54"/>
      <c r="EW32" s="54"/>
      <c r="EX32" s="54"/>
      <c r="EY32" s="54"/>
      <c r="EZ32" s="54"/>
      <c r="FA32" s="54"/>
      <c r="FB32" s="54"/>
      <c r="FC32" s="54"/>
      <c r="FD32" s="54"/>
      <c r="FE32" s="54"/>
      <c r="FF32" s="54"/>
      <c r="FG32" s="54"/>
      <c r="FH32" s="54"/>
      <c r="FI32" s="54"/>
      <c r="FJ32" s="54"/>
      <c r="FK32" s="54"/>
      <c r="FL32" s="54"/>
      <c r="FM32" s="54"/>
      <c r="FN32" s="54"/>
      <c r="FO32" s="54"/>
      <c r="FP32" s="54"/>
      <c r="FQ32" s="54"/>
      <c r="FR32" s="54"/>
      <c r="FS32" s="54"/>
      <c r="FT32" s="54"/>
      <c r="FU32" s="54"/>
      <c r="FV32" s="54"/>
      <c r="FW32" s="54"/>
      <c r="FX32" s="54"/>
      <c r="FY32" s="54"/>
      <c r="FZ32" s="54"/>
      <c r="GA32" s="54"/>
      <c r="GB32" s="54"/>
      <c r="GC32" s="54"/>
      <c r="GD32" s="54"/>
      <c r="GE32" s="54"/>
      <c r="GF32" s="54"/>
      <c r="GG32" s="54"/>
      <c r="GH32" s="54"/>
      <c r="GI32" s="54"/>
      <c r="GJ32" s="54"/>
      <c r="GK32" s="54"/>
      <c r="GL32" s="54"/>
      <c r="GM32" s="54"/>
      <c r="GN32" s="54"/>
      <c r="GO32" s="54"/>
      <c r="GP32" s="54"/>
      <c r="GQ32" s="54"/>
      <c r="GR32" s="54"/>
      <c r="GS32" s="54"/>
      <c r="GT32" s="54"/>
      <c r="GU32" s="54"/>
      <c r="GV32" s="54"/>
      <c r="GW32" s="54"/>
      <c r="GX32" s="54"/>
      <c r="GY32" s="54"/>
      <c r="GZ32" s="54"/>
      <c r="HA32" s="54"/>
      <c r="HB32" s="54"/>
      <c r="HC32" s="54"/>
      <c r="HD32" s="54"/>
      <c r="HE32" s="54"/>
      <c r="HF32" s="54"/>
      <c r="HG32" s="54"/>
      <c r="HH32" s="54"/>
      <c r="HI32" s="54"/>
      <c r="HJ32" s="54"/>
      <c r="HK32" s="54"/>
      <c r="HL32" s="54"/>
      <c r="HM32" s="54"/>
      <c r="HN32" s="54"/>
      <c r="HO32" s="54"/>
      <c r="HP32" s="54"/>
      <c r="HQ32" s="54"/>
      <c r="HR32" s="54"/>
      <c r="HS32" s="54"/>
      <c r="HT32" s="54"/>
      <c r="HU32" s="54"/>
      <c r="HV32" s="54"/>
      <c r="HW32" s="54"/>
      <c r="HX32" s="54"/>
      <c r="HY32" s="54"/>
      <c r="HZ32" s="54"/>
      <c r="IA32" s="54"/>
      <c r="IB32" s="54"/>
      <c r="IC32" s="54"/>
      <c r="ID32" s="54"/>
      <c r="IE32" s="54"/>
      <c r="IF32" s="54"/>
      <c r="IG32" s="54"/>
      <c r="IH32" s="54"/>
      <c r="II32" s="54"/>
      <c r="IJ32" s="54"/>
      <c r="IK32" s="54"/>
      <c r="IL32" s="54"/>
      <c r="IM32" s="54"/>
      <c r="IN32" s="54"/>
      <c r="IO32" s="54"/>
      <c r="IP32" s="54"/>
      <c r="IQ32" s="54"/>
      <c r="IR32" s="54"/>
      <c r="IS32" s="54"/>
      <c r="IT32" s="54"/>
      <c r="IU32" s="54"/>
    </row>
    <row r="33" spans="1:255" s="485" customFormat="1" x14ac:dyDescent="0.25">
      <c r="A33" s="131" t="s">
        <v>1391</v>
      </c>
      <c r="B33" s="115">
        <v>3000</v>
      </c>
      <c r="C33" s="115">
        <v>426000</v>
      </c>
      <c r="D33" s="115">
        <v>25000</v>
      </c>
      <c r="E33" s="115">
        <v>1077000</v>
      </c>
      <c r="F33" s="107"/>
      <c r="G33" s="54"/>
      <c r="H33" s="54"/>
      <c r="I33" s="54"/>
      <c r="J33" s="54"/>
      <c r="K33" s="54"/>
      <c r="L33" s="54"/>
      <c r="M33" s="54"/>
      <c r="N33" s="54"/>
      <c r="O33" s="54"/>
      <c r="P33" s="54"/>
      <c r="Q33" s="54"/>
      <c r="R33" s="54"/>
      <c r="S33" s="54"/>
      <c r="T33" s="54"/>
      <c r="U33" s="54"/>
      <c r="V33" s="54"/>
      <c r="W33" s="54"/>
      <c r="X33" s="54"/>
      <c r="Y33" s="54"/>
      <c r="Z33" s="54"/>
      <c r="AA33" s="54"/>
      <c r="AB33" s="54"/>
      <c r="AC33" s="54"/>
      <c r="AD33" s="54"/>
      <c r="AE33" s="54"/>
      <c r="AF33" s="54"/>
      <c r="AG33" s="54"/>
      <c r="AH33" s="54"/>
      <c r="AI33" s="54"/>
      <c r="AJ33" s="54"/>
      <c r="AK33" s="54"/>
      <c r="AL33" s="54"/>
      <c r="AM33" s="54"/>
      <c r="AN33" s="54"/>
      <c r="AO33" s="54"/>
      <c r="AP33" s="54"/>
      <c r="AQ33" s="54"/>
      <c r="AR33" s="54"/>
      <c r="AS33" s="54"/>
      <c r="AT33" s="54"/>
      <c r="AU33" s="54"/>
      <c r="AV33" s="54"/>
      <c r="AW33" s="54"/>
      <c r="AX33" s="54"/>
      <c r="AY33" s="54"/>
      <c r="AZ33" s="54"/>
      <c r="BA33" s="54"/>
      <c r="BB33" s="54"/>
      <c r="BC33" s="54"/>
      <c r="BD33" s="54"/>
      <c r="BE33" s="54"/>
      <c r="BF33" s="54"/>
      <c r="BG33" s="54"/>
      <c r="BH33" s="54"/>
      <c r="BI33" s="54"/>
      <c r="BJ33" s="54"/>
      <c r="BK33" s="54"/>
      <c r="BL33" s="54"/>
      <c r="BM33" s="54"/>
      <c r="BN33" s="54"/>
      <c r="BO33" s="54"/>
      <c r="BP33" s="54"/>
      <c r="BQ33" s="54"/>
      <c r="BR33" s="54"/>
      <c r="BS33" s="54"/>
      <c r="BT33" s="54"/>
      <c r="BU33" s="54"/>
      <c r="BV33" s="54"/>
      <c r="BW33" s="54"/>
      <c r="BX33" s="54"/>
      <c r="BY33" s="54"/>
      <c r="BZ33" s="54"/>
      <c r="CA33" s="54"/>
      <c r="CB33" s="54"/>
      <c r="CC33" s="54"/>
      <c r="CD33" s="54"/>
      <c r="CE33" s="54"/>
      <c r="CF33" s="54"/>
      <c r="CG33" s="54"/>
      <c r="CH33" s="54"/>
      <c r="CI33" s="54"/>
      <c r="CJ33" s="54"/>
      <c r="CK33" s="54"/>
      <c r="CL33" s="54"/>
      <c r="CM33" s="54"/>
      <c r="CN33" s="54"/>
      <c r="CO33" s="54"/>
      <c r="CP33" s="54"/>
      <c r="CQ33" s="54"/>
      <c r="CR33" s="54"/>
      <c r="CS33" s="54"/>
      <c r="CT33" s="54"/>
      <c r="CU33" s="54"/>
      <c r="CV33" s="54"/>
      <c r="CW33" s="54"/>
      <c r="CX33" s="54"/>
      <c r="CY33" s="54"/>
      <c r="CZ33" s="54"/>
      <c r="DA33" s="54"/>
      <c r="DB33" s="54"/>
      <c r="DC33" s="54"/>
      <c r="DD33" s="54"/>
      <c r="DE33" s="54"/>
      <c r="DF33" s="54"/>
      <c r="DG33" s="54"/>
      <c r="DH33" s="54"/>
      <c r="DI33" s="54"/>
      <c r="DJ33" s="54"/>
      <c r="DK33" s="54"/>
      <c r="DL33" s="54"/>
      <c r="DM33" s="54"/>
      <c r="DN33" s="54"/>
      <c r="DO33" s="54"/>
      <c r="DP33" s="54"/>
      <c r="DQ33" s="54"/>
      <c r="DR33" s="54"/>
      <c r="DS33" s="54"/>
      <c r="DT33" s="54"/>
      <c r="DU33" s="54"/>
      <c r="DV33" s="54"/>
      <c r="DW33" s="54"/>
      <c r="DX33" s="54"/>
      <c r="DY33" s="54"/>
      <c r="DZ33" s="54"/>
      <c r="EA33" s="54"/>
      <c r="EB33" s="54"/>
      <c r="EC33" s="54"/>
      <c r="ED33" s="54"/>
      <c r="EE33" s="54"/>
      <c r="EF33" s="54"/>
      <c r="EG33" s="54"/>
      <c r="EH33" s="54"/>
      <c r="EI33" s="54"/>
      <c r="EJ33" s="54"/>
      <c r="EK33" s="54"/>
      <c r="EL33" s="54"/>
      <c r="EM33" s="54"/>
      <c r="EN33" s="54"/>
      <c r="EO33" s="54"/>
      <c r="EP33" s="54"/>
      <c r="EQ33" s="54"/>
      <c r="ER33" s="54"/>
      <c r="ES33" s="54"/>
      <c r="ET33" s="54"/>
      <c r="EU33" s="54"/>
      <c r="EV33" s="54"/>
      <c r="EW33" s="54"/>
      <c r="EX33" s="54"/>
      <c r="EY33" s="54"/>
      <c r="EZ33" s="54"/>
      <c r="FA33" s="54"/>
      <c r="FB33" s="54"/>
      <c r="FC33" s="54"/>
      <c r="FD33" s="54"/>
      <c r="FE33" s="54"/>
      <c r="FF33" s="54"/>
      <c r="FG33" s="54"/>
      <c r="FH33" s="54"/>
      <c r="FI33" s="54"/>
      <c r="FJ33" s="54"/>
      <c r="FK33" s="54"/>
      <c r="FL33" s="54"/>
      <c r="FM33" s="54"/>
      <c r="FN33" s="54"/>
      <c r="FO33" s="54"/>
      <c r="FP33" s="54"/>
      <c r="FQ33" s="54"/>
      <c r="FR33" s="54"/>
      <c r="FS33" s="54"/>
      <c r="FT33" s="54"/>
      <c r="FU33" s="54"/>
      <c r="FV33" s="54"/>
      <c r="FW33" s="54"/>
      <c r="FX33" s="54"/>
      <c r="FY33" s="54"/>
      <c r="FZ33" s="54"/>
      <c r="GA33" s="54"/>
      <c r="GB33" s="54"/>
      <c r="GC33" s="54"/>
      <c r="GD33" s="54"/>
      <c r="GE33" s="54"/>
      <c r="GF33" s="54"/>
      <c r="GG33" s="54"/>
      <c r="GH33" s="54"/>
      <c r="GI33" s="54"/>
      <c r="GJ33" s="54"/>
      <c r="GK33" s="54"/>
      <c r="GL33" s="54"/>
      <c r="GM33" s="54"/>
      <c r="GN33" s="54"/>
      <c r="GO33" s="54"/>
      <c r="GP33" s="54"/>
      <c r="GQ33" s="54"/>
      <c r="GR33" s="54"/>
      <c r="GS33" s="54"/>
      <c r="GT33" s="54"/>
      <c r="GU33" s="54"/>
      <c r="GV33" s="54"/>
      <c r="GW33" s="54"/>
      <c r="GX33" s="54"/>
      <c r="GY33" s="54"/>
      <c r="GZ33" s="54"/>
      <c r="HA33" s="54"/>
      <c r="HB33" s="54"/>
      <c r="HC33" s="54"/>
      <c r="HD33" s="54"/>
      <c r="HE33" s="54"/>
      <c r="HF33" s="54"/>
      <c r="HG33" s="54"/>
      <c r="HH33" s="54"/>
      <c r="HI33" s="54"/>
      <c r="HJ33" s="54"/>
      <c r="HK33" s="54"/>
      <c r="HL33" s="54"/>
      <c r="HM33" s="54"/>
      <c r="HN33" s="54"/>
      <c r="HO33" s="54"/>
      <c r="HP33" s="54"/>
      <c r="HQ33" s="54"/>
      <c r="HR33" s="54"/>
      <c r="HS33" s="54"/>
      <c r="HT33" s="54"/>
      <c r="HU33" s="54"/>
      <c r="HV33" s="54"/>
      <c r="HW33" s="54"/>
      <c r="HX33" s="54"/>
      <c r="HY33" s="54"/>
      <c r="HZ33" s="54"/>
      <c r="IA33" s="54"/>
      <c r="IB33" s="54"/>
      <c r="IC33" s="54"/>
      <c r="ID33" s="54"/>
      <c r="IE33" s="54"/>
      <c r="IF33" s="54"/>
      <c r="IG33" s="54"/>
      <c r="IH33" s="54"/>
      <c r="II33" s="54"/>
      <c r="IJ33" s="54"/>
      <c r="IK33" s="54"/>
      <c r="IL33" s="54"/>
      <c r="IM33" s="54"/>
      <c r="IN33" s="54"/>
      <c r="IO33" s="54"/>
      <c r="IP33" s="54"/>
      <c r="IQ33" s="54"/>
      <c r="IR33" s="54"/>
      <c r="IS33" s="54"/>
      <c r="IT33" s="54"/>
      <c r="IU33" s="54"/>
    </row>
    <row r="34" spans="1:255" s="485" customFormat="1" x14ac:dyDescent="0.25">
      <c r="A34" s="131" t="s">
        <v>1392</v>
      </c>
      <c r="B34" s="116">
        <v>2743.4</v>
      </c>
      <c r="C34" s="116">
        <v>266.13333333333333</v>
      </c>
      <c r="D34" s="107">
        <v>105.94799999999999</v>
      </c>
      <c r="E34" s="116">
        <v>259.23862581244197</v>
      </c>
      <c r="F34" s="107"/>
      <c r="G34" s="54"/>
      <c r="H34" s="54"/>
      <c r="I34" s="54"/>
      <c r="J34" s="54"/>
      <c r="K34" s="54"/>
      <c r="L34" s="54"/>
      <c r="M34" s="54"/>
      <c r="N34" s="54"/>
      <c r="O34" s="54"/>
      <c r="P34" s="54"/>
      <c r="Q34" s="54"/>
      <c r="R34" s="54"/>
      <c r="S34" s="54"/>
      <c r="T34" s="54"/>
      <c r="U34" s="54"/>
      <c r="V34" s="54"/>
      <c r="W34" s="54"/>
      <c r="X34" s="54"/>
      <c r="Y34" s="54"/>
      <c r="Z34" s="54"/>
      <c r="AA34" s="54"/>
      <c r="AB34" s="54"/>
      <c r="AC34" s="54"/>
      <c r="AD34" s="54"/>
      <c r="AE34" s="54"/>
      <c r="AF34" s="54"/>
      <c r="AG34" s="54"/>
      <c r="AH34" s="54"/>
      <c r="AI34" s="54"/>
      <c r="AJ34" s="54"/>
      <c r="AK34" s="54"/>
      <c r="AL34" s="54"/>
      <c r="AM34" s="54"/>
      <c r="AN34" s="54"/>
      <c r="AO34" s="54"/>
      <c r="AP34" s="54"/>
      <c r="AQ34" s="54"/>
      <c r="AR34" s="54"/>
      <c r="AS34" s="54"/>
      <c r="AT34" s="54"/>
      <c r="AU34" s="54"/>
      <c r="AV34" s="54"/>
      <c r="AW34" s="54"/>
      <c r="AX34" s="54"/>
      <c r="AY34" s="54"/>
      <c r="AZ34" s="54"/>
      <c r="BA34" s="54"/>
      <c r="BB34" s="54"/>
      <c r="BC34" s="54"/>
      <c r="BD34" s="54"/>
      <c r="BE34" s="54"/>
      <c r="BF34" s="54"/>
      <c r="BG34" s="54"/>
      <c r="BH34" s="54"/>
      <c r="BI34" s="54"/>
      <c r="BJ34" s="54"/>
      <c r="BK34" s="54"/>
      <c r="BL34" s="54"/>
      <c r="BM34" s="54"/>
      <c r="BN34" s="54"/>
      <c r="BO34" s="54"/>
      <c r="BP34" s="54"/>
      <c r="BQ34" s="54"/>
      <c r="BR34" s="54"/>
      <c r="BS34" s="54"/>
      <c r="BT34" s="54"/>
      <c r="BU34" s="54"/>
      <c r="BV34" s="54"/>
      <c r="BW34" s="54"/>
      <c r="BX34" s="54"/>
      <c r="BY34" s="54"/>
      <c r="BZ34" s="54"/>
      <c r="CA34" s="54"/>
      <c r="CB34" s="54"/>
      <c r="CC34" s="54"/>
      <c r="CD34" s="54"/>
      <c r="CE34" s="54"/>
      <c r="CF34" s="54"/>
      <c r="CG34" s="54"/>
      <c r="CH34" s="54"/>
      <c r="CI34" s="54"/>
      <c r="CJ34" s="54"/>
      <c r="CK34" s="54"/>
      <c r="CL34" s="54"/>
      <c r="CM34" s="54"/>
      <c r="CN34" s="54"/>
      <c r="CO34" s="54"/>
      <c r="CP34" s="54"/>
      <c r="CQ34" s="54"/>
      <c r="CR34" s="54"/>
      <c r="CS34" s="54"/>
      <c r="CT34" s="54"/>
      <c r="CU34" s="54"/>
      <c r="CV34" s="54"/>
      <c r="CW34" s="54"/>
      <c r="CX34" s="54"/>
      <c r="CY34" s="54"/>
      <c r="CZ34" s="54"/>
      <c r="DA34" s="54"/>
      <c r="DB34" s="54"/>
      <c r="DC34" s="54"/>
      <c r="DD34" s="54"/>
      <c r="DE34" s="54"/>
      <c r="DF34" s="54"/>
      <c r="DG34" s="54"/>
      <c r="DH34" s="54"/>
      <c r="DI34" s="54"/>
      <c r="DJ34" s="54"/>
      <c r="DK34" s="54"/>
      <c r="DL34" s="54"/>
      <c r="DM34" s="54"/>
      <c r="DN34" s="54"/>
      <c r="DO34" s="54"/>
      <c r="DP34" s="54"/>
      <c r="DQ34" s="54"/>
      <c r="DR34" s="54"/>
      <c r="DS34" s="54"/>
      <c r="DT34" s="54"/>
      <c r="DU34" s="54"/>
      <c r="DV34" s="54"/>
      <c r="DW34" s="54"/>
      <c r="DX34" s="54"/>
      <c r="DY34" s="54"/>
      <c r="DZ34" s="54"/>
      <c r="EA34" s="54"/>
      <c r="EB34" s="54"/>
      <c r="EC34" s="54"/>
      <c r="ED34" s="54"/>
      <c r="EE34" s="54"/>
      <c r="EF34" s="54"/>
      <c r="EG34" s="54"/>
      <c r="EH34" s="54"/>
      <c r="EI34" s="54"/>
      <c r="EJ34" s="54"/>
      <c r="EK34" s="54"/>
      <c r="EL34" s="54"/>
      <c r="EM34" s="54"/>
      <c r="EN34" s="54"/>
      <c r="EO34" s="54"/>
      <c r="EP34" s="54"/>
      <c r="EQ34" s="54"/>
      <c r="ER34" s="54"/>
      <c r="ES34" s="54"/>
      <c r="ET34" s="54"/>
      <c r="EU34" s="54"/>
      <c r="EV34" s="54"/>
      <c r="EW34" s="54"/>
      <c r="EX34" s="54"/>
      <c r="EY34" s="54"/>
      <c r="EZ34" s="54"/>
      <c r="FA34" s="54"/>
      <c r="FB34" s="54"/>
      <c r="FC34" s="54"/>
      <c r="FD34" s="54"/>
      <c r="FE34" s="54"/>
      <c r="FF34" s="54"/>
      <c r="FG34" s="54"/>
      <c r="FH34" s="54"/>
      <c r="FI34" s="54"/>
      <c r="FJ34" s="54"/>
      <c r="FK34" s="54"/>
      <c r="FL34" s="54"/>
      <c r="FM34" s="54"/>
      <c r="FN34" s="54"/>
      <c r="FO34" s="54"/>
      <c r="FP34" s="54"/>
      <c r="FQ34" s="54"/>
      <c r="FR34" s="54"/>
      <c r="FS34" s="54"/>
      <c r="FT34" s="54"/>
      <c r="FU34" s="54"/>
      <c r="FV34" s="54"/>
      <c r="FW34" s="54"/>
      <c r="FX34" s="54"/>
      <c r="FY34" s="54"/>
      <c r="FZ34" s="54"/>
      <c r="GA34" s="54"/>
      <c r="GB34" s="54"/>
      <c r="GC34" s="54"/>
      <c r="GD34" s="54"/>
      <c r="GE34" s="54"/>
      <c r="GF34" s="54"/>
      <c r="GG34" s="54"/>
      <c r="GH34" s="54"/>
      <c r="GI34" s="54"/>
      <c r="GJ34" s="54"/>
      <c r="GK34" s="54"/>
      <c r="GL34" s="54"/>
      <c r="GM34" s="54"/>
      <c r="GN34" s="54"/>
      <c r="GO34" s="54"/>
      <c r="GP34" s="54"/>
      <c r="GQ34" s="54"/>
      <c r="GR34" s="54"/>
      <c r="GS34" s="54"/>
      <c r="GT34" s="54"/>
      <c r="GU34" s="54"/>
      <c r="GV34" s="54"/>
      <c r="GW34" s="54"/>
      <c r="GX34" s="54"/>
      <c r="GY34" s="54"/>
      <c r="GZ34" s="54"/>
      <c r="HA34" s="54"/>
      <c r="HB34" s="54"/>
      <c r="HC34" s="54"/>
      <c r="HD34" s="54"/>
      <c r="HE34" s="54"/>
      <c r="HF34" s="54"/>
      <c r="HG34" s="54"/>
      <c r="HH34" s="54"/>
      <c r="HI34" s="54"/>
      <c r="HJ34" s="54"/>
      <c r="HK34" s="54"/>
      <c r="HL34" s="54"/>
      <c r="HM34" s="54"/>
      <c r="HN34" s="54"/>
      <c r="HO34" s="54"/>
      <c r="HP34" s="54"/>
      <c r="HQ34" s="54"/>
      <c r="HR34" s="54"/>
      <c r="HS34" s="54"/>
      <c r="HT34" s="54"/>
      <c r="HU34" s="54"/>
      <c r="HV34" s="54"/>
      <c r="HW34" s="54"/>
      <c r="HX34" s="54"/>
      <c r="HY34" s="54"/>
      <c r="HZ34" s="54"/>
      <c r="IA34" s="54"/>
      <c r="IB34" s="54"/>
      <c r="IC34" s="54"/>
      <c r="ID34" s="54"/>
      <c r="IE34" s="54"/>
      <c r="IF34" s="54"/>
      <c r="IG34" s="54"/>
      <c r="IH34" s="54"/>
      <c r="II34" s="54"/>
      <c r="IJ34" s="54"/>
      <c r="IK34" s="54"/>
      <c r="IL34" s="54"/>
      <c r="IM34" s="54"/>
      <c r="IN34" s="54"/>
      <c r="IO34" s="54"/>
      <c r="IP34" s="54"/>
      <c r="IQ34" s="54"/>
      <c r="IR34" s="54"/>
      <c r="IS34" s="54"/>
      <c r="IT34" s="54"/>
      <c r="IU34" s="54"/>
    </row>
  </sheetData>
  <mergeCells count="2">
    <mergeCell ref="A3:F3"/>
    <mergeCell ref="A4:F4"/>
  </mergeCells>
  <pageMargins left="0.7" right="0.7" top="0.75" bottom="0.75" header="0.3" footer="0.3"/>
  <pageSetup paperSize="9" scale="68" orientation="landscape" r:id="rId1"/>
  <legacy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H19"/>
  <sheetViews>
    <sheetView zoomScaleNormal="100" workbookViewId="0">
      <selection activeCell="L17" sqref="L17"/>
    </sheetView>
  </sheetViews>
  <sheetFormatPr defaultColWidth="9.140625" defaultRowHeight="15" x14ac:dyDescent="0.25"/>
  <cols>
    <col min="1" max="1" width="55.7109375" style="53" customWidth="1"/>
    <col min="2" max="2" width="28" style="53" customWidth="1"/>
    <col min="3" max="7" width="9.140625" style="53"/>
    <col min="8" max="8" width="10.85546875" style="53" bestFit="1" customWidth="1"/>
    <col min="9" max="16384" width="9.140625" style="53"/>
  </cols>
  <sheetData>
    <row r="1" spans="1:8" x14ac:dyDescent="0.25">
      <c r="A1" s="53" t="s">
        <v>0</v>
      </c>
      <c r="B1" s="55" t="s">
        <v>1797</v>
      </c>
    </row>
    <row r="3" spans="1:8" x14ac:dyDescent="0.25">
      <c r="A3" s="1367" t="s">
        <v>1393</v>
      </c>
      <c r="B3" s="1367"/>
    </row>
    <row r="4" spans="1:8" x14ac:dyDescent="0.25">
      <c r="A4" s="1377" t="s">
        <v>1257</v>
      </c>
      <c r="B4" s="1377"/>
    </row>
    <row r="5" spans="1:8" ht="15.75" thickBot="1" x14ac:dyDescent="0.3"/>
    <row r="6" spans="1:8" ht="30.75" customHeight="1" thickTop="1" thickBot="1" x14ac:dyDescent="0.3">
      <c r="A6" s="56" t="s">
        <v>69</v>
      </c>
      <c r="B6" s="57" t="s">
        <v>299</v>
      </c>
    </row>
    <row r="7" spans="1:8" ht="20.100000000000001" customHeight="1" thickTop="1" x14ac:dyDescent="0.25">
      <c r="A7" s="58" t="s">
        <v>300</v>
      </c>
      <c r="B7" s="62">
        <v>687555</v>
      </c>
    </row>
    <row r="8" spans="1:8" ht="20.100000000000001" customHeight="1" x14ac:dyDescent="0.25">
      <c r="A8" s="59" t="s">
        <v>301</v>
      </c>
      <c r="B8" s="63">
        <v>3350052941</v>
      </c>
    </row>
    <row r="9" spans="1:8" ht="20.100000000000001" customHeight="1" x14ac:dyDescent="0.25">
      <c r="A9" s="60" t="s">
        <v>302</v>
      </c>
      <c r="B9" s="64">
        <f>SUM(B7:B8)</f>
        <v>3350740496</v>
      </c>
      <c r="H9" s="339"/>
    </row>
    <row r="10" spans="1:8" ht="20.100000000000001" customHeight="1" x14ac:dyDescent="0.25">
      <c r="A10" s="59" t="s">
        <v>56</v>
      </c>
      <c r="B10" s="63">
        <v>-13057746270</v>
      </c>
    </row>
    <row r="11" spans="1:8" ht="20.100000000000001" customHeight="1" x14ac:dyDescent="0.25">
      <c r="A11" s="59" t="s">
        <v>10</v>
      </c>
      <c r="B11" s="63">
        <v>19188067575</v>
      </c>
    </row>
    <row r="12" spans="1:8" ht="20.100000000000001" customHeight="1" x14ac:dyDescent="0.25">
      <c r="A12" s="59" t="s">
        <v>303</v>
      </c>
      <c r="B12" s="63">
        <v>-2820069216</v>
      </c>
    </row>
    <row r="13" spans="1:8" ht="30" x14ac:dyDescent="0.25">
      <c r="A13" s="59" t="s">
        <v>304</v>
      </c>
      <c r="B13" s="63">
        <v>262468</v>
      </c>
    </row>
    <row r="14" spans="1:8" ht="20.100000000000001" customHeight="1" x14ac:dyDescent="0.25">
      <c r="A14" s="59" t="s">
        <v>305</v>
      </c>
      <c r="B14" s="63">
        <v>-16072800</v>
      </c>
    </row>
    <row r="15" spans="1:8" ht="20.100000000000001" customHeight="1" x14ac:dyDescent="0.25">
      <c r="A15" s="59" t="s">
        <v>306</v>
      </c>
      <c r="B15" s="63">
        <v>352350446</v>
      </c>
    </row>
    <row r="16" spans="1:8" ht="30" x14ac:dyDescent="0.25">
      <c r="A16" s="59" t="s">
        <v>307</v>
      </c>
      <c r="B16" s="63">
        <v>-112332</v>
      </c>
    </row>
    <row r="17" spans="1:2" ht="30" x14ac:dyDescent="0.25">
      <c r="A17" s="59" t="s">
        <v>308</v>
      </c>
      <c r="B17" s="63">
        <v>15365143</v>
      </c>
    </row>
    <row r="18" spans="1:2" ht="20.100000000000001" customHeight="1" thickBot="1" x14ac:dyDescent="0.3">
      <c r="A18" s="61" t="s">
        <v>309</v>
      </c>
      <c r="B18" s="65">
        <f>SUM(B9:B17)</f>
        <v>7012785510</v>
      </c>
    </row>
    <row r="19" spans="1:2" ht="15.75" thickTop="1" x14ac:dyDescent="0.25"/>
  </sheetData>
  <mergeCells count="2">
    <mergeCell ref="A3:B3"/>
    <mergeCell ref="A4:B4"/>
  </mergeCells>
  <pageMargins left="0.7" right="0.7" top="0.75" bottom="0.75" header="0.3" footer="0.3"/>
  <pageSetup paperSize="9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IV73"/>
  <sheetViews>
    <sheetView zoomScale="70" zoomScaleNormal="70" workbookViewId="0">
      <selection activeCell="V59" sqref="V59"/>
    </sheetView>
  </sheetViews>
  <sheetFormatPr defaultColWidth="8.85546875" defaultRowHeight="15" x14ac:dyDescent="0.25"/>
  <cols>
    <col min="1" max="1" width="47" style="53" bestFit="1" customWidth="1"/>
    <col min="2" max="2" width="15.7109375" style="53" customWidth="1"/>
    <col min="3" max="4" width="15.140625" style="53" bestFit="1" customWidth="1"/>
    <col min="5" max="5" width="15.42578125" style="53" customWidth="1"/>
    <col min="6" max="6" width="15.140625" style="53" bestFit="1" customWidth="1"/>
    <col min="7" max="7" width="14.7109375" style="53" customWidth="1"/>
    <col min="8" max="11" width="15.140625" style="53" bestFit="1" customWidth="1"/>
    <col min="12" max="12" width="15.85546875" style="53" customWidth="1"/>
    <col min="13" max="13" width="16.140625" style="53" bestFit="1" customWidth="1"/>
    <col min="14" max="14" width="13.42578125" style="53" bestFit="1" customWidth="1"/>
    <col min="15" max="15" width="15.140625" style="53" bestFit="1" customWidth="1"/>
    <col min="16" max="16" width="16.140625" style="53" bestFit="1" customWidth="1"/>
    <col min="17" max="17" width="13.42578125" style="53" bestFit="1" customWidth="1"/>
    <col min="18" max="18" width="15.140625" style="53" bestFit="1" customWidth="1"/>
    <col min="19" max="19" width="15.140625" style="53" customWidth="1"/>
    <col min="20" max="20" width="15.42578125" style="53" bestFit="1" customWidth="1"/>
    <col min="21" max="21" width="15.140625" style="339" bestFit="1" customWidth="1"/>
    <col min="22" max="22" width="16.28515625" style="504" customWidth="1"/>
    <col min="23" max="23" width="15.85546875" style="53" customWidth="1"/>
    <col min="24" max="24" width="20.140625" style="357" bestFit="1" customWidth="1"/>
    <col min="25" max="25" width="8.85546875" style="53"/>
    <col min="26" max="26" width="13.140625" style="53" bestFit="1" customWidth="1"/>
    <col min="27" max="256" width="8.85546875" style="53"/>
    <col min="257" max="257" width="47" style="53" bestFit="1" customWidth="1"/>
    <col min="258" max="258" width="15.7109375" style="53" customWidth="1"/>
    <col min="259" max="260" width="15.140625" style="53" bestFit="1" customWidth="1"/>
    <col min="261" max="261" width="15.42578125" style="53" customWidth="1"/>
    <col min="262" max="262" width="15.140625" style="53" bestFit="1" customWidth="1"/>
    <col min="263" max="263" width="14.7109375" style="53" customWidth="1"/>
    <col min="264" max="267" width="15.140625" style="53" bestFit="1" customWidth="1"/>
    <col min="268" max="268" width="15.85546875" style="53" customWidth="1"/>
    <col min="269" max="269" width="16.140625" style="53" bestFit="1" customWidth="1"/>
    <col min="270" max="270" width="13.42578125" style="53" bestFit="1" customWidth="1"/>
    <col min="271" max="271" width="15.140625" style="53" bestFit="1" customWidth="1"/>
    <col min="272" max="272" width="16.140625" style="53" bestFit="1" customWidth="1"/>
    <col min="273" max="273" width="13.42578125" style="53" bestFit="1" customWidth="1"/>
    <col min="274" max="274" width="15.140625" style="53" bestFit="1" customWidth="1"/>
    <col min="275" max="275" width="15.140625" style="53" customWidth="1"/>
    <col min="276" max="277" width="15.140625" style="53" bestFit="1" customWidth="1"/>
    <col min="278" max="278" width="16.28515625" style="53" customWidth="1"/>
    <col min="279" max="279" width="8.85546875" style="53"/>
    <col min="280" max="280" width="20.140625" style="53" bestFit="1" customWidth="1"/>
    <col min="281" max="281" width="8.85546875" style="53"/>
    <col min="282" max="282" width="13.140625" style="53" bestFit="1" customWidth="1"/>
    <col min="283" max="512" width="8.85546875" style="53"/>
    <col min="513" max="513" width="47" style="53" bestFit="1" customWidth="1"/>
    <col min="514" max="514" width="15.7109375" style="53" customWidth="1"/>
    <col min="515" max="516" width="15.140625" style="53" bestFit="1" customWidth="1"/>
    <col min="517" max="517" width="15.42578125" style="53" customWidth="1"/>
    <col min="518" max="518" width="15.140625" style="53" bestFit="1" customWidth="1"/>
    <col min="519" max="519" width="14.7109375" style="53" customWidth="1"/>
    <col min="520" max="523" width="15.140625" style="53" bestFit="1" customWidth="1"/>
    <col min="524" max="524" width="15.85546875" style="53" customWidth="1"/>
    <col min="525" max="525" width="16.140625" style="53" bestFit="1" customWidth="1"/>
    <col min="526" max="526" width="13.42578125" style="53" bestFit="1" customWidth="1"/>
    <col min="527" max="527" width="15.140625" style="53" bestFit="1" customWidth="1"/>
    <col min="528" max="528" width="16.140625" style="53" bestFit="1" customWidth="1"/>
    <col min="529" max="529" width="13.42578125" style="53" bestFit="1" customWidth="1"/>
    <col min="530" max="530" width="15.140625" style="53" bestFit="1" customWidth="1"/>
    <col min="531" max="531" width="15.140625" style="53" customWidth="1"/>
    <col min="532" max="533" width="15.140625" style="53" bestFit="1" customWidth="1"/>
    <col min="534" max="534" width="16.28515625" style="53" customWidth="1"/>
    <col min="535" max="535" width="8.85546875" style="53"/>
    <col min="536" max="536" width="20.140625" style="53" bestFit="1" customWidth="1"/>
    <col min="537" max="537" width="8.85546875" style="53"/>
    <col min="538" max="538" width="13.140625" style="53" bestFit="1" customWidth="1"/>
    <col min="539" max="768" width="8.85546875" style="53"/>
    <col min="769" max="769" width="47" style="53" bestFit="1" customWidth="1"/>
    <col min="770" max="770" width="15.7109375" style="53" customWidth="1"/>
    <col min="771" max="772" width="15.140625" style="53" bestFit="1" customWidth="1"/>
    <col min="773" max="773" width="15.42578125" style="53" customWidth="1"/>
    <col min="774" max="774" width="15.140625" style="53" bestFit="1" customWidth="1"/>
    <col min="775" max="775" width="14.7109375" style="53" customWidth="1"/>
    <col min="776" max="779" width="15.140625" style="53" bestFit="1" customWidth="1"/>
    <col min="780" max="780" width="15.85546875" style="53" customWidth="1"/>
    <col min="781" max="781" width="16.140625" style="53" bestFit="1" customWidth="1"/>
    <col min="782" max="782" width="13.42578125" style="53" bestFit="1" customWidth="1"/>
    <col min="783" max="783" width="15.140625" style="53" bestFit="1" customWidth="1"/>
    <col min="784" max="784" width="16.140625" style="53" bestFit="1" customWidth="1"/>
    <col min="785" max="785" width="13.42578125" style="53" bestFit="1" customWidth="1"/>
    <col min="786" max="786" width="15.140625" style="53" bestFit="1" customWidth="1"/>
    <col min="787" max="787" width="15.140625" style="53" customWidth="1"/>
    <col min="788" max="789" width="15.140625" style="53" bestFit="1" customWidth="1"/>
    <col min="790" max="790" width="16.28515625" style="53" customWidth="1"/>
    <col min="791" max="791" width="8.85546875" style="53"/>
    <col min="792" max="792" width="20.140625" style="53" bestFit="1" customWidth="1"/>
    <col min="793" max="793" width="8.85546875" style="53"/>
    <col min="794" max="794" width="13.140625" style="53" bestFit="1" customWidth="1"/>
    <col min="795" max="1024" width="8.85546875" style="53"/>
    <col min="1025" max="1025" width="47" style="53" bestFit="1" customWidth="1"/>
    <col min="1026" max="1026" width="15.7109375" style="53" customWidth="1"/>
    <col min="1027" max="1028" width="15.140625" style="53" bestFit="1" customWidth="1"/>
    <col min="1029" max="1029" width="15.42578125" style="53" customWidth="1"/>
    <col min="1030" max="1030" width="15.140625" style="53" bestFit="1" customWidth="1"/>
    <col min="1031" max="1031" width="14.7109375" style="53" customWidth="1"/>
    <col min="1032" max="1035" width="15.140625" style="53" bestFit="1" customWidth="1"/>
    <col min="1036" max="1036" width="15.85546875" style="53" customWidth="1"/>
    <col min="1037" max="1037" width="16.140625" style="53" bestFit="1" customWidth="1"/>
    <col min="1038" max="1038" width="13.42578125" style="53" bestFit="1" customWidth="1"/>
    <col min="1039" max="1039" width="15.140625" style="53" bestFit="1" customWidth="1"/>
    <col min="1040" max="1040" width="16.140625" style="53" bestFit="1" customWidth="1"/>
    <col min="1041" max="1041" width="13.42578125" style="53" bestFit="1" customWidth="1"/>
    <col min="1042" max="1042" width="15.140625" style="53" bestFit="1" customWidth="1"/>
    <col min="1043" max="1043" width="15.140625" style="53" customWidth="1"/>
    <col min="1044" max="1045" width="15.140625" style="53" bestFit="1" customWidth="1"/>
    <col min="1046" max="1046" width="16.28515625" style="53" customWidth="1"/>
    <col min="1047" max="1047" width="8.85546875" style="53"/>
    <col min="1048" max="1048" width="20.140625" style="53" bestFit="1" customWidth="1"/>
    <col min="1049" max="1049" width="8.85546875" style="53"/>
    <col min="1050" max="1050" width="13.140625" style="53" bestFit="1" customWidth="1"/>
    <col min="1051" max="1280" width="8.85546875" style="53"/>
    <col min="1281" max="1281" width="47" style="53" bestFit="1" customWidth="1"/>
    <col min="1282" max="1282" width="15.7109375" style="53" customWidth="1"/>
    <col min="1283" max="1284" width="15.140625" style="53" bestFit="1" customWidth="1"/>
    <col min="1285" max="1285" width="15.42578125" style="53" customWidth="1"/>
    <col min="1286" max="1286" width="15.140625" style="53" bestFit="1" customWidth="1"/>
    <col min="1287" max="1287" width="14.7109375" style="53" customWidth="1"/>
    <col min="1288" max="1291" width="15.140625" style="53" bestFit="1" customWidth="1"/>
    <col min="1292" max="1292" width="15.85546875" style="53" customWidth="1"/>
    <col min="1293" max="1293" width="16.140625" style="53" bestFit="1" customWidth="1"/>
    <col min="1294" max="1294" width="13.42578125" style="53" bestFit="1" customWidth="1"/>
    <col min="1295" max="1295" width="15.140625" style="53" bestFit="1" customWidth="1"/>
    <col min="1296" max="1296" width="16.140625" style="53" bestFit="1" customWidth="1"/>
    <col min="1297" max="1297" width="13.42578125" style="53" bestFit="1" customWidth="1"/>
    <col min="1298" max="1298" width="15.140625" style="53" bestFit="1" customWidth="1"/>
    <col min="1299" max="1299" width="15.140625" style="53" customWidth="1"/>
    <col min="1300" max="1301" width="15.140625" style="53" bestFit="1" customWidth="1"/>
    <col min="1302" max="1302" width="16.28515625" style="53" customWidth="1"/>
    <col min="1303" max="1303" width="8.85546875" style="53"/>
    <col min="1304" max="1304" width="20.140625" style="53" bestFit="1" customWidth="1"/>
    <col min="1305" max="1305" width="8.85546875" style="53"/>
    <col min="1306" max="1306" width="13.140625" style="53" bestFit="1" customWidth="1"/>
    <col min="1307" max="1536" width="8.85546875" style="53"/>
    <col min="1537" max="1537" width="47" style="53" bestFit="1" customWidth="1"/>
    <col min="1538" max="1538" width="15.7109375" style="53" customWidth="1"/>
    <col min="1539" max="1540" width="15.140625" style="53" bestFit="1" customWidth="1"/>
    <col min="1541" max="1541" width="15.42578125" style="53" customWidth="1"/>
    <col min="1542" max="1542" width="15.140625" style="53" bestFit="1" customWidth="1"/>
    <col min="1543" max="1543" width="14.7109375" style="53" customWidth="1"/>
    <col min="1544" max="1547" width="15.140625" style="53" bestFit="1" customWidth="1"/>
    <col min="1548" max="1548" width="15.85546875" style="53" customWidth="1"/>
    <col min="1549" max="1549" width="16.140625" style="53" bestFit="1" customWidth="1"/>
    <col min="1550" max="1550" width="13.42578125" style="53" bestFit="1" customWidth="1"/>
    <col min="1551" max="1551" width="15.140625" style="53" bestFit="1" customWidth="1"/>
    <col min="1552" max="1552" width="16.140625" style="53" bestFit="1" customWidth="1"/>
    <col min="1553" max="1553" width="13.42578125" style="53" bestFit="1" customWidth="1"/>
    <col min="1554" max="1554" width="15.140625" style="53" bestFit="1" customWidth="1"/>
    <col min="1555" max="1555" width="15.140625" style="53" customWidth="1"/>
    <col min="1556" max="1557" width="15.140625" style="53" bestFit="1" customWidth="1"/>
    <col min="1558" max="1558" width="16.28515625" style="53" customWidth="1"/>
    <col min="1559" max="1559" width="8.85546875" style="53"/>
    <col min="1560" max="1560" width="20.140625" style="53" bestFit="1" customWidth="1"/>
    <col min="1561" max="1561" width="8.85546875" style="53"/>
    <col min="1562" max="1562" width="13.140625" style="53" bestFit="1" customWidth="1"/>
    <col min="1563" max="1792" width="8.85546875" style="53"/>
    <col min="1793" max="1793" width="47" style="53" bestFit="1" customWidth="1"/>
    <col min="1794" max="1794" width="15.7109375" style="53" customWidth="1"/>
    <col min="1795" max="1796" width="15.140625" style="53" bestFit="1" customWidth="1"/>
    <col min="1797" max="1797" width="15.42578125" style="53" customWidth="1"/>
    <col min="1798" max="1798" width="15.140625" style="53" bestFit="1" customWidth="1"/>
    <col min="1799" max="1799" width="14.7109375" style="53" customWidth="1"/>
    <col min="1800" max="1803" width="15.140625" style="53" bestFit="1" customWidth="1"/>
    <col min="1804" max="1804" width="15.85546875" style="53" customWidth="1"/>
    <col min="1805" max="1805" width="16.140625" style="53" bestFit="1" customWidth="1"/>
    <col min="1806" max="1806" width="13.42578125" style="53" bestFit="1" customWidth="1"/>
    <col min="1807" max="1807" width="15.140625" style="53" bestFit="1" customWidth="1"/>
    <col min="1808" max="1808" width="16.140625" style="53" bestFit="1" customWidth="1"/>
    <col min="1809" max="1809" width="13.42578125" style="53" bestFit="1" customWidth="1"/>
    <col min="1810" max="1810" width="15.140625" style="53" bestFit="1" customWidth="1"/>
    <col min="1811" max="1811" width="15.140625" style="53" customWidth="1"/>
    <col min="1812" max="1813" width="15.140625" style="53" bestFit="1" customWidth="1"/>
    <col min="1814" max="1814" width="16.28515625" style="53" customWidth="1"/>
    <col min="1815" max="1815" width="8.85546875" style="53"/>
    <col min="1816" max="1816" width="20.140625" style="53" bestFit="1" customWidth="1"/>
    <col min="1817" max="1817" width="8.85546875" style="53"/>
    <col min="1818" max="1818" width="13.140625" style="53" bestFit="1" customWidth="1"/>
    <col min="1819" max="2048" width="8.85546875" style="53"/>
    <col min="2049" max="2049" width="47" style="53" bestFit="1" customWidth="1"/>
    <col min="2050" max="2050" width="15.7109375" style="53" customWidth="1"/>
    <col min="2051" max="2052" width="15.140625" style="53" bestFit="1" customWidth="1"/>
    <col min="2053" max="2053" width="15.42578125" style="53" customWidth="1"/>
    <col min="2054" max="2054" width="15.140625" style="53" bestFit="1" customWidth="1"/>
    <col min="2055" max="2055" width="14.7109375" style="53" customWidth="1"/>
    <col min="2056" max="2059" width="15.140625" style="53" bestFit="1" customWidth="1"/>
    <col min="2060" max="2060" width="15.85546875" style="53" customWidth="1"/>
    <col min="2061" max="2061" width="16.140625" style="53" bestFit="1" customWidth="1"/>
    <col min="2062" max="2062" width="13.42578125" style="53" bestFit="1" customWidth="1"/>
    <col min="2063" max="2063" width="15.140625" style="53" bestFit="1" customWidth="1"/>
    <col min="2064" max="2064" width="16.140625" style="53" bestFit="1" customWidth="1"/>
    <col min="2065" max="2065" width="13.42578125" style="53" bestFit="1" customWidth="1"/>
    <col min="2066" max="2066" width="15.140625" style="53" bestFit="1" customWidth="1"/>
    <col min="2067" max="2067" width="15.140625" style="53" customWidth="1"/>
    <col min="2068" max="2069" width="15.140625" style="53" bestFit="1" customWidth="1"/>
    <col min="2070" max="2070" width="16.28515625" style="53" customWidth="1"/>
    <col min="2071" max="2071" width="8.85546875" style="53"/>
    <col min="2072" max="2072" width="20.140625" style="53" bestFit="1" customWidth="1"/>
    <col min="2073" max="2073" width="8.85546875" style="53"/>
    <col min="2074" max="2074" width="13.140625" style="53" bestFit="1" customWidth="1"/>
    <col min="2075" max="2304" width="8.85546875" style="53"/>
    <col min="2305" max="2305" width="47" style="53" bestFit="1" customWidth="1"/>
    <col min="2306" max="2306" width="15.7109375" style="53" customWidth="1"/>
    <col min="2307" max="2308" width="15.140625" style="53" bestFit="1" customWidth="1"/>
    <col min="2309" max="2309" width="15.42578125" style="53" customWidth="1"/>
    <col min="2310" max="2310" width="15.140625" style="53" bestFit="1" customWidth="1"/>
    <col min="2311" max="2311" width="14.7109375" style="53" customWidth="1"/>
    <col min="2312" max="2315" width="15.140625" style="53" bestFit="1" customWidth="1"/>
    <col min="2316" max="2316" width="15.85546875" style="53" customWidth="1"/>
    <col min="2317" max="2317" width="16.140625" style="53" bestFit="1" customWidth="1"/>
    <col min="2318" max="2318" width="13.42578125" style="53" bestFit="1" customWidth="1"/>
    <col min="2319" max="2319" width="15.140625" style="53" bestFit="1" customWidth="1"/>
    <col min="2320" max="2320" width="16.140625" style="53" bestFit="1" customWidth="1"/>
    <col min="2321" max="2321" width="13.42578125" style="53" bestFit="1" customWidth="1"/>
    <col min="2322" max="2322" width="15.140625" style="53" bestFit="1" customWidth="1"/>
    <col min="2323" max="2323" width="15.140625" style="53" customWidth="1"/>
    <col min="2324" max="2325" width="15.140625" style="53" bestFit="1" customWidth="1"/>
    <col min="2326" max="2326" width="16.28515625" style="53" customWidth="1"/>
    <col min="2327" max="2327" width="8.85546875" style="53"/>
    <col min="2328" max="2328" width="20.140625" style="53" bestFit="1" customWidth="1"/>
    <col min="2329" max="2329" width="8.85546875" style="53"/>
    <col min="2330" max="2330" width="13.140625" style="53" bestFit="1" customWidth="1"/>
    <col min="2331" max="2560" width="8.85546875" style="53"/>
    <col min="2561" max="2561" width="47" style="53" bestFit="1" customWidth="1"/>
    <col min="2562" max="2562" width="15.7109375" style="53" customWidth="1"/>
    <col min="2563" max="2564" width="15.140625" style="53" bestFit="1" customWidth="1"/>
    <col min="2565" max="2565" width="15.42578125" style="53" customWidth="1"/>
    <col min="2566" max="2566" width="15.140625" style="53" bestFit="1" customWidth="1"/>
    <col min="2567" max="2567" width="14.7109375" style="53" customWidth="1"/>
    <col min="2568" max="2571" width="15.140625" style="53" bestFit="1" customWidth="1"/>
    <col min="2572" max="2572" width="15.85546875" style="53" customWidth="1"/>
    <col min="2573" max="2573" width="16.140625" style="53" bestFit="1" customWidth="1"/>
    <col min="2574" max="2574" width="13.42578125" style="53" bestFit="1" customWidth="1"/>
    <col min="2575" max="2575" width="15.140625" style="53" bestFit="1" customWidth="1"/>
    <col min="2576" max="2576" width="16.140625" style="53" bestFit="1" customWidth="1"/>
    <col min="2577" max="2577" width="13.42578125" style="53" bestFit="1" customWidth="1"/>
    <col min="2578" max="2578" width="15.140625" style="53" bestFit="1" customWidth="1"/>
    <col min="2579" max="2579" width="15.140625" style="53" customWidth="1"/>
    <col min="2580" max="2581" width="15.140625" style="53" bestFit="1" customWidth="1"/>
    <col min="2582" max="2582" width="16.28515625" style="53" customWidth="1"/>
    <col min="2583" max="2583" width="8.85546875" style="53"/>
    <col min="2584" max="2584" width="20.140625" style="53" bestFit="1" customWidth="1"/>
    <col min="2585" max="2585" width="8.85546875" style="53"/>
    <col min="2586" max="2586" width="13.140625" style="53" bestFit="1" customWidth="1"/>
    <col min="2587" max="2816" width="8.85546875" style="53"/>
    <col min="2817" max="2817" width="47" style="53" bestFit="1" customWidth="1"/>
    <col min="2818" max="2818" width="15.7109375" style="53" customWidth="1"/>
    <col min="2819" max="2820" width="15.140625" style="53" bestFit="1" customWidth="1"/>
    <col min="2821" max="2821" width="15.42578125" style="53" customWidth="1"/>
    <col min="2822" max="2822" width="15.140625" style="53" bestFit="1" customWidth="1"/>
    <col min="2823" max="2823" width="14.7109375" style="53" customWidth="1"/>
    <col min="2824" max="2827" width="15.140625" style="53" bestFit="1" customWidth="1"/>
    <col min="2828" max="2828" width="15.85546875" style="53" customWidth="1"/>
    <col min="2829" max="2829" width="16.140625" style="53" bestFit="1" customWidth="1"/>
    <col min="2830" max="2830" width="13.42578125" style="53" bestFit="1" customWidth="1"/>
    <col min="2831" max="2831" width="15.140625" style="53" bestFit="1" customWidth="1"/>
    <col min="2832" max="2832" width="16.140625" style="53" bestFit="1" customWidth="1"/>
    <col min="2833" max="2833" width="13.42578125" style="53" bestFit="1" customWidth="1"/>
    <col min="2834" max="2834" width="15.140625" style="53" bestFit="1" customWidth="1"/>
    <col min="2835" max="2835" width="15.140625" style="53" customWidth="1"/>
    <col min="2836" max="2837" width="15.140625" style="53" bestFit="1" customWidth="1"/>
    <col min="2838" max="2838" width="16.28515625" style="53" customWidth="1"/>
    <col min="2839" max="2839" width="8.85546875" style="53"/>
    <col min="2840" max="2840" width="20.140625" style="53" bestFit="1" customWidth="1"/>
    <col min="2841" max="2841" width="8.85546875" style="53"/>
    <col min="2842" max="2842" width="13.140625" style="53" bestFit="1" customWidth="1"/>
    <col min="2843" max="3072" width="8.85546875" style="53"/>
    <col min="3073" max="3073" width="47" style="53" bestFit="1" customWidth="1"/>
    <col min="3074" max="3074" width="15.7109375" style="53" customWidth="1"/>
    <col min="3075" max="3076" width="15.140625" style="53" bestFit="1" customWidth="1"/>
    <col min="3077" max="3077" width="15.42578125" style="53" customWidth="1"/>
    <col min="3078" max="3078" width="15.140625" style="53" bestFit="1" customWidth="1"/>
    <col min="3079" max="3079" width="14.7109375" style="53" customWidth="1"/>
    <col min="3080" max="3083" width="15.140625" style="53" bestFit="1" customWidth="1"/>
    <col min="3084" max="3084" width="15.85546875" style="53" customWidth="1"/>
    <col min="3085" max="3085" width="16.140625" style="53" bestFit="1" customWidth="1"/>
    <col min="3086" max="3086" width="13.42578125" style="53" bestFit="1" customWidth="1"/>
    <col min="3087" max="3087" width="15.140625" style="53" bestFit="1" customWidth="1"/>
    <col min="3088" max="3088" width="16.140625" style="53" bestFit="1" customWidth="1"/>
    <col min="3089" max="3089" width="13.42578125" style="53" bestFit="1" customWidth="1"/>
    <col min="3090" max="3090" width="15.140625" style="53" bestFit="1" customWidth="1"/>
    <col min="3091" max="3091" width="15.140625" style="53" customWidth="1"/>
    <col min="3092" max="3093" width="15.140625" style="53" bestFit="1" customWidth="1"/>
    <col min="3094" max="3094" width="16.28515625" style="53" customWidth="1"/>
    <col min="3095" max="3095" width="8.85546875" style="53"/>
    <col min="3096" max="3096" width="20.140625" style="53" bestFit="1" customWidth="1"/>
    <col min="3097" max="3097" width="8.85546875" style="53"/>
    <col min="3098" max="3098" width="13.140625" style="53" bestFit="1" customWidth="1"/>
    <col min="3099" max="3328" width="8.85546875" style="53"/>
    <col min="3329" max="3329" width="47" style="53" bestFit="1" customWidth="1"/>
    <col min="3330" max="3330" width="15.7109375" style="53" customWidth="1"/>
    <col min="3331" max="3332" width="15.140625" style="53" bestFit="1" customWidth="1"/>
    <col min="3333" max="3333" width="15.42578125" style="53" customWidth="1"/>
    <col min="3334" max="3334" width="15.140625" style="53" bestFit="1" customWidth="1"/>
    <col min="3335" max="3335" width="14.7109375" style="53" customWidth="1"/>
    <col min="3336" max="3339" width="15.140625" style="53" bestFit="1" customWidth="1"/>
    <col min="3340" max="3340" width="15.85546875" style="53" customWidth="1"/>
    <col min="3341" max="3341" width="16.140625" style="53" bestFit="1" customWidth="1"/>
    <col min="3342" max="3342" width="13.42578125" style="53" bestFit="1" customWidth="1"/>
    <col min="3343" max="3343" width="15.140625" style="53" bestFit="1" customWidth="1"/>
    <col min="3344" max="3344" width="16.140625" style="53" bestFit="1" customWidth="1"/>
    <col min="3345" max="3345" width="13.42578125" style="53" bestFit="1" customWidth="1"/>
    <col min="3346" max="3346" width="15.140625" style="53" bestFit="1" customWidth="1"/>
    <col min="3347" max="3347" width="15.140625" style="53" customWidth="1"/>
    <col min="3348" max="3349" width="15.140625" style="53" bestFit="1" customWidth="1"/>
    <col min="3350" max="3350" width="16.28515625" style="53" customWidth="1"/>
    <col min="3351" max="3351" width="8.85546875" style="53"/>
    <col min="3352" max="3352" width="20.140625" style="53" bestFit="1" customWidth="1"/>
    <col min="3353" max="3353" width="8.85546875" style="53"/>
    <col min="3354" max="3354" width="13.140625" style="53" bestFit="1" customWidth="1"/>
    <col min="3355" max="3584" width="8.85546875" style="53"/>
    <col min="3585" max="3585" width="47" style="53" bestFit="1" customWidth="1"/>
    <col min="3586" max="3586" width="15.7109375" style="53" customWidth="1"/>
    <col min="3587" max="3588" width="15.140625" style="53" bestFit="1" customWidth="1"/>
    <col min="3589" max="3589" width="15.42578125" style="53" customWidth="1"/>
    <col min="3590" max="3590" width="15.140625" style="53" bestFit="1" customWidth="1"/>
    <col min="3591" max="3591" width="14.7109375" style="53" customWidth="1"/>
    <col min="3592" max="3595" width="15.140625" style="53" bestFit="1" customWidth="1"/>
    <col min="3596" max="3596" width="15.85546875" style="53" customWidth="1"/>
    <col min="3597" max="3597" width="16.140625" style="53" bestFit="1" customWidth="1"/>
    <col min="3598" max="3598" width="13.42578125" style="53" bestFit="1" customWidth="1"/>
    <col min="3599" max="3599" width="15.140625" style="53" bestFit="1" customWidth="1"/>
    <col min="3600" max="3600" width="16.140625" style="53" bestFit="1" customWidth="1"/>
    <col min="3601" max="3601" width="13.42578125" style="53" bestFit="1" customWidth="1"/>
    <col min="3602" max="3602" width="15.140625" style="53" bestFit="1" customWidth="1"/>
    <col min="3603" max="3603" width="15.140625" style="53" customWidth="1"/>
    <col min="3604" max="3605" width="15.140625" style="53" bestFit="1" customWidth="1"/>
    <col min="3606" max="3606" width="16.28515625" style="53" customWidth="1"/>
    <col min="3607" max="3607" width="8.85546875" style="53"/>
    <col min="3608" max="3608" width="20.140625" style="53" bestFit="1" customWidth="1"/>
    <col min="3609" max="3609" width="8.85546875" style="53"/>
    <col min="3610" max="3610" width="13.140625" style="53" bestFit="1" customWidth="1"/>
    <col min="3611" max="3840" width="8.85546875" style="53"/>
    <col min="3841" max="3841" width="47" style="53" bestFit="1" customWidth="1"/>
    <col min="3842" max="3842" width="15.7109375" style="53" customWidth="1"/>
    <col min="3843" max="3844" width="15.140625" style="53" bestFit="1" customWidth="1"/>
    <col min="3845" max="3845" width="15.42578125" style="53" customWidth="1"/>
    <col min="3846" max="3846" width="15.140625" style="53" bestFit="1" customWidth="1"/>
    <col min="3847" max="3847" width="14.7109375" style="53" customWidth="1"/>
    <col min="3848" max="3851" width="15.140625" style="53" bestFit="1" customWidth="1"/>
    <col min="3852" max="3852" width="15.85546875" style="53" customWidth="1"/>
    <col min="3853" max="3853" width="16.140625" style="53" bestFit="1" customWidth="1"/>
    <col min="3854" max="3854" width="13.42578125" style="53" bestFit="1" customWidth="1"/>
    <col min="3855" max="3855" width="15.140625" style="53" bestFit="1" customWidth="1"/>
    <col min="3856" max="3856" width="16.140625" style="53" bestFit="1" customWidth="1"/>
    <col min="3857" max="3857" width="13.42578125" style="53" bestFit="1" customWidth="1"/>
    <col min="3858" max="3858" width="15.140625" style="53" bestFit="1" customWidth="1"/>
    <col min="3859" max="3859" width="15.140625" style="53" customWidth="1"/>
    <col min="3860" max="3861" width="15.140625" style="53" bestFit="1" customWidth="1"/>
    <col min="3862" max="3862" width="16.28515625" style="53" customWidth="1"/>
    <col min="3863" max="3863" width="8.85546875" style="53"/>
    <col min="3864" max="3864" width="20.140625" style="53" bestFit="1" customWidth="1"/>
    <col min="3865" max="3865" width="8.85546875" style="53"/>
    <col min="3866" max="3866" width="13.140625" style="53" bestFit="1" customWidth="1"/>
    <col min="3867" max="4096" width="8.85546875" style="53"/>
    <col min="4097" max="4097" width="47" style="53" bestFit="1" customWidth="1"/>
    <col min="4098" max="4098" width="15.7109375" style="53" customWidth="1"/>
    <col min="4099" max="4100" width="15.140625" style="53" bestFit="1" customWidth="1"/>
    <col min="4101" max="4101" width="15.42578125" style="53" customWidth="1"/>
    <col min="4102" max="4102" width="15.140625" style="53" bestFit="1" customWidth="1"/>
    <col min="4103" max="4103" width="14.7109375" style="53" customWidth="1"/>
    <col min="4104" max="4107" width="15.140625" style="53" bestFit="1" customWidth="1"/>
    <col min="4108" max="4108" width="15.85546875" style="53" customWidth="1"/>
    <col min="4109" max="4109" width="16.140625" style="53" bestFit="1" customWidth="1"/>
    <col min="4110" max="4110" width="13.42578125" style="53" bestFit="1" customWidth="1"/>
    <col min="4111" max="4111" width="15.140625" style="53" bestFit="1" customWidth="1"/>
    <col min="4112" max="4112" width="16.140625" style="53" bestFit="1" customWidth="1"/>
    <col min="4113" max="4113" width="13.42578125" style="53" bestFit="1" customWidth="1"/>
    <col min="4114" max="4114" width="15.140625" style="53" bestFit="1" customWidth="1"/>
    <col min="4115" max="4115" width="15.140625" style="53" customWidth="1"/>
    <col min="4116" max="4117" width="15.140625" style="53" bestFit="1" customWidth="1"/>
    <col min="4118" max="4118" width="16.28515625" style="53" customWidth="1"/>
    <col min="4119" max="4119" width="8.85546875" style="53"/>
    <col min="4120" max="4120" width="20.140625" style="53" bestFit="1" customWidth="1"/>
    <col min="4121" max="4121" width="8.85546875" style="53"/>
    <col min="4122" max="4122" width="13.140625" style="53" bestFit="1" customWidth="1"/>
    <col min="4123" max="4352" width="8.85546875" style="53"/>
    <col min="4353" max="4353" width="47" style="53" bestFit="1" customWidth="1"/>
    <col min="4354" max="4354" width="15.7109375" style="53" customWidth="1"/>
    <col min="4355" max="4356" width="15.140625" style="53" bestFit="1" customWidth="1"/>
    <col min="4357" max="4357" width="15.42578125" style="53" customWidth="1"/>
    <col min="4358" max="4358" width="15.140625" style="53" bestFit="1" customWidth="1"/>
    <col min="4359" max="4359" width="14.7109375" style="53" customWidth="1"/>
    <col min="4360" max="4363" width="15.140625" style="53" bestFit="1" customWidth="1"/>
    <col min="4364" max="4364" width="15.85546875" style="53" customWidth="1"/>
    <col min="4365" max="4365" width="16.140625" style="53" bestFit="1" customWidth="1"/>
    <col min="4366" max="4366" width="13.42578125" style="53" bestFit="1" customWidth="1"/>
    <col min="4367" max="4367" width="15.140625" style="53" bestFit="1" customWidth="1"/>
    <col min="4368" max="4368" width="16.140625" style="53" bestFit="1" customWidth="1"/>
    <col min="4369" max="4369" width="13.42578125" style="53" bestFit="1" customWidth="1"/>
    <col min="4370" max="4370" width="15.140625" style="53" bestFit="1" customWidth="1"/>
    <col min="4371" max="4371" width="15.140625" style="53" customWidth="1"/>
    <col min="4372" max="4373" width="15.140625" style="53" bestFit="1" customWidth="1"/>
    <col min="4374" max="4374" width="16.28515625" style="53" customWidth="1"/>
    <col min="4375" max="4375" width="8.85546875" style="53"/>
    <col min="4376" max="4376" width="20.140625" style="53" bestFit="1" customWidth="1"/>
    <col min="4377" max="4377" width="8.85546875" style="53"/>
    <col min="4378" max="4378" width="13.140625" style="53" bestFit="1" customWidth="1"/>
    <col min="4379" max="4608" width="8.85546875" style="53"/>
    <col min="4609" max="4609" width="47" style="53" bestFit="1" customWidth="1"/>
    <col min="4610" max="4610" width="15.7109375" style="53" customWidth="1"/>
    <col min="4611" max="4612" width="15.140625" style="53" bestFit="1" customWidth="1"/>
    <col min="4613" max="4613" width="15.42578125" style="53" customWidth="1"/>
    <col min="4614" max="4614" width="15.140625" style="53" bestFit="1" customWidth="1"/>
    <col min="4615" max="4615" width="14.7109375" style="53" customWidth="1"/>
    <col min="4616" max="4619" width="15.140625" style="53" bestFit="1" customWidth="1"/>
    <col min="4620" max="4620" width="15.85546875" style="53" customWidth="1"/>
    <col min="4621" max="4621" width="16.140625" style="53" bestFit="1" customWidth="1"/>
    <col min="4622" max="4622" width="13.42578125" style="53" bestFit="1" customWidth="1"/>
    <col min="4623" max="4623" width="15.140625" style="53" bestFit="1" customWidth="1"/>
    <col min="4624" max="4624" width="16.140625" style="53" bestFit="1" customWidth="1"/>
    <col min="4625" max="4625" width="13.42578125" style="53" bestFit="1" customWidth="1"/>
    <col min="4626" max="4626" width="15.140625" style="53" bestFit="1" customWidth="1"/>
    <col min="4627" max="4627" width="15.140625" style="53" customWidth="1"/>
    <col min="4628" max="4629" width="15.140625" style="53" bestFit="1" customWidth="1"/>
    <col min="4630" max="4630" width="16.28515625" style="53" customWidth="1"/>
    <col min="4631" max="4631" width="8.85546875" style="53"/>
    <col min="4632" max="4632" width="20.140625" style="53" bestFit="1" customWidth="1"/>
    <col min="4633" max="4633" width="8.85546875" style="53"/>
    <col min="4634" max="4634" width="13.140625" style="53" bestFit="1" customWidth="1"/>
    <col min="4635" max="4864" width="8.85546875" style="53"/>
    <col min="4865" max="4865" width="47" style="53" bestFit="1" customWidth="1"/>
    <col min="4866" max="4866" width="15.7109375" style="53" customWidth="1"/>
    <col min="4867" max="4868" width="15.140625" style="53" bestFit="1" customWidth="1"/>
    <col min="4869" max="4869" width="15.42578125" style="53" customWidth="1"/>
    <col min="4870" max="4870" width="15.140625" style="53" bestFit="1" customWidth="1"/>
    <col min="4871" max="4871" width="14.7109375" style="53" customWidth="1"/>
    <col min="4872" max="4875" width="15.140625" style="53" bestFit="1" customWidth="1"/>
    <col min="4876" max="4876" width="15.85546875" style="53" customWidth="1"/>
    <col min="4877" max="4877" width="16.140625" style="53" bestFit="1" customWidth="1"/>
    <col min="4878" max="4878" width="13.42578125" style="53" bestFit="1" customWidth="1"/>
    <col min="4879" max="4879" width="15.140625" style="53" bestFit="1" customWidth="1"/>
    <col min="4880" max="4880" width="16.140625" style="53" bestFit="1" customWidth="1"/>
    <col min="4881" max="4881" width="13.42578125" style="53" bestFit="1" customWidth="1"/>
    <col min="4882" max="4882" width="15.140625" style="53" bestFit="1" customWidth="1"/>
    <col min="4883" max="4883" width="15.140625" style="53" customWidth="1"/>
    <col min="4884" max="4885" width="15.140625" style="53" bestFit="1" customWidth="1"/>
    <col min="4886" max="4886" width="16.28515625" style="53" customWidth="1"/>
    <col min="4887" max="4887" width="8.85546875" style="53"/>
    <col min="4888" max="4888" width="20.140625" style="53" bestFit="1" customWidth="1"/>
    <col min="4889" max="4889" width="8.85546875" style="53"/>
    <col min="4890" max="4890" width="13.140625" style="53" bestFit="1" customWidth="1"/>
    <col min="4891" max="5120" width="8.85546875" style="53"/>
    <col min="5121" max="5121" width="47" style="53" bestFit="1" customWidth="1"/>
    <col min="5122" max="5122" width="15.7109375" style="53" customWidth="1"/>
    <col min="5123" max="5124" width="15.140625" style="53" bestFit="1" customWidth="1"/>
    <col min="5125" max="5125" width="15.42578125" style="53" customWidth="1"/>
    <col min="5126" max="5126" width="15.140625" style="53" bestFit="1" customWidth="1"/>
    <col min="5127" max="5127" width="14.7109375" style="53" customWidth="1"/>
    <col min="5128" max="5131" width="15.140625" style="53" bestFit="1" customWidth="1"/>
    <col min="5132" max="5132" width="15.85546875" style="53" customWidth="1"/>
    <col min="5133" max="5133" width="16.140625" style="53" bestFit="1" customWidth="1"/>
    <col min="5134" max="5134" width="13.42578125" style="53" bestFit="1" customWidth="1"/>
    <col min="5135" max="5135" width="15.140625" style="53" bestFit="1" customWidth="1"/>
    <col min="5136" max="5136" width="16.140625" style="53" bestFit="1" customWidth="1"/>
    <col min="5137" max="5137" width="13.42578125" style="53" bestFit="1" customWidth="1"/>
    <col min="5138" max="5138" width="15.140625" style="53" bestFit="1" customWidth="1"/>
    <col min="5139" max="5139" width="15.140625" style="53" customWidth="1"/>
    <col min="5140" max="5141" width="15.140625" style="53" bestFit="1" customWidth="1"/>
    <col min="5142" max="5142" width="16.28515625" style="53" customWidth="1"/>
    <col min="5143" max="5143" width="8.85546875" style="53"/>
    <col min="5144" max="5144" width="20.140625" style="53" bestFit="1" customWidth="1"/>
    <col min="5145" max="5145" width="8.85546875" style="53"/>
    <col min="5146" max="5146" width="13.140625" style="53" bestFit="1" customWidth="1"/>
    <col min="5147" max="5376" width="8.85546875" style="53"/>
    <col min="5377" max="5377" width="47" style="53" bestFit="1" customWidth="1"/>
    <col min="5378" max="5378" width="15.7109375" style="53" customWidth="1"/>
    <col min="5379" max="5380" width="15.140625" style="53" bestFit="1" customWidth="1"/>
    <col min="5381" max="5381" width="15.42578125" style="53" customWidth="1"/>
    <col min="5382" max="5382" width="15.140625" style="53" bestFit="1" customWidth="1"/>
    <col min="5383" max="5383" width="14.7109375" style="53" customWidth="1"/>
    <col min="5384" max="5387" width="15.140625" style="53" bestFit="1" customWidth="1"/>
    <col min="5388" max="5388" width="15.85546875" style="53" customWidth="1"/>
    <col min="5389" max="5389" width="16.140625" style="53" bestFit="1" customWidth="1"/>
    <col min="5390" max="5390" width="13.42578125" style="53" bestFit="1" customWidth="1"/>
    <col min="5391" max="5391" width="15.140625" style="53" bestFit="1" customWidth="1"/>
    <col min="5392" max="5392" width="16.140625" style="53" bestFit="1" customWidth="1"/>
    <col min="5393" max="5393" width="13.42578125" style="53" bestFit="1" customWidth="1"/>
    <col min="5394" max="5394" width="15.140625" style="53" bestFit="1" customWidth="1"/>
    <col min="5395" max="5395" width="15.140625" style="53" customWidth="1"/>
    <col min="5396" max="5397" width="15.140625" style="53" bestFit="1" customWidth="1"/>
    <col min="5398" max="5398" width="16.28515625" style="53" customWidth="1"/>
    <col min="5399" max="5399" width="8.85546875" style="53"/>
    <col min="5400" max="5400" width="20.140625" style="53" bestFit="1" customWidth="1"/>
    <col min="5401" max="5401" width="8.85546875" style="53"/>
    <col min="5402" max="5402" width="13.140625" style="53" bestFit="1" customWidth="1"/>
    <col min="5403" max="5632" width="8.85546875" style="53"/>
    <col min="5633" max="5633" width="47" style="53" bestFit="1" customWidth="1"/>
    <col min="5634" max="5634" width="15.7109375" style="53" customWidth="1"/>
    <col min="5635" max="5636" width="15.140625" style="53" bestFit="1" customWidth="1"/>
    <col min="5637" max="5637" width="15.42578125" style="53" customWidth="1"/>
    <col min="5638" max="5638" width="15.140625" style="53" bestFit="1" customWidth="1"/>
    <col min="5639" max="5639" width="14.7109375" style="53" customWidth="1"/>
    <col min="5640" max="5643" width="15.140625" style="53" bestFit="1" customWidth="1"/>
    <col min="5644" max="5644" width="15.85546875" style="53" customWidth="1"/>
    <col min="5645" max="5645" width="16.140625" style="53" bestFit="1" customWidth="1"/>
    <col min="5646" max="5646" width="13.42578125" style="53" bestFit="1" customWidth="1"/>
    <col min="5647" max="5647" width="15.140625" style="53" bestFit="1" customWidth="1"/>
    <col min="5648" max="5648" width="16.140625" style="53" bestFit="1" customWidth="1"/>
    <col min="5649" max="5649" width="13.42578125" style="53" bestFit="1" customWidth="1"/>
    <col min="5650" max="5650" width="15.140625" style="53" bestFit="1" customWidth="1"/>
    <col min="5651" max="5651" width="15.140625" style="53" customWidth="1"/>
    <col min="5652" max="5653" width="15.140625" style="53" bestFit="1" customWidth="1"/>
    <col min="5654" max="5654" width="16.28515625" style="53" customWidth="1"/>
    <col min="5655" max="5655" width="8.85546875" style="53"/>
    <col min="5656" max="5656" width="20.140625" style="53" bestFit="1" customWidth="1"/>
    <col min="5657" max="5657" width="8.85546875" style="53"/>
    <col min="5658" max="5658" width="13.140625" style="53" bestFit="1" customWidth="1"/>
    <col min="5659" max="5888" width="8.85546875" style="53"/>
    <col min="5889" max="5889" width="47" style="53" bestFit="1" customWidth="1"/>
    <col min="5890" max="5890" width="15.7109375" style="53" customWidth="1"/>
    <col min="5891" max="5892" width="15.140625" style="53" bestFit="1" customWidth="1"/>
    <col min="5893" max="5893" width="15.42578125" style="53" customWidth="1"/>
    <col min="5894" max="5894" width="15.140625" style="53" bestFit="1" customWidth="1"/>
    <col min="5895" max="5895" width="14.7109375" style="53" customWidth="1"/>
    <col min="5896" max="5899" width="15.140625" style="53" bestFit="1" customWidth="1"/>
    <col min="5900" max="5900" width="15.85546875" style="53" customWidth="1"/>
    <col min="5901" max="5901" width="16.140625" style="53" bestFit="1" customWidth="1"/>
    <col min="5902" max="5902" width="13.42578125" style="53" bestFit="1" customWidth="1"/>
    <col min="5903" max="5903" width="15.140625" style="53" bestFit="1" customWidth="1"/>
    <col min="5904" max="5904" width="16.140625" style="53" bestFit="1" customWidth="1"/>
    <col min="5905" max="5905" width="13.42578125" style="53" bestFit="1" customWidth="1"/>
    <col min="5906" max="5906" width="15.140625" style="53" bestFit="1" customWidth="1"/>
    <col min="5907" max="5907" width="15.140625" style="53" customWidth="1"/>
    <col min="5908" max="5909" width="15.140625" style="53" bestFit="1" customWidth="1"/>
    <col min="5910" max="5910" width="16.28515625" style="53" customWidth="1"/>
    <col min="5911" max="5911" width="8.85546875" style="53"/>
    <col min="5912" max="5912" width="20.140625" style="53" bestFit="1" customWidth="1"/>
    <col min="5913" max="5913" width="8.85546875" style="53"/>
    <col min="5914" max="5914" width="13.140625" style="53" bestFit="1" customWidth="1"/>
    <col min="5915" max="6144" width="8.85546875" style="53"/>
    <col min="6145" max="6145" width="47" style="53" bestFit="1" customWidth="1"/>
    <col min="6146" max="6146" width="15.7109375" style="53" customWidth="1"/>
    <col min="6147" max="6148" width="15.140625" style="53" bestFit="1" customWidth="1"/>
    <col min="6149" max="6149" width="15.42578125" style="53" customWidth="1"/>
    <col min="6150" max="6150" width="15.140625" style="53" bestFit="1" customWidth="1"/>
    <col min="6151" max="6151" width="14.7109375" style="53" customWidth="1"/>
    <col min="6152" max="6155" width="15.140625" style="53" bestFit="1" customWidth="1"/>
    <col min="6156" max="6156" width="15.85546875" style="53" customWidth="1"/>
    <col min="6157" max="6157" width="16.140625" style="53" bestFit="1" customWidth="1"/>
    <col min="6158" max="6158" width="13.42578125" style="53" bestFit="1" customWidth="1"/>
    <col min="6159" max="6159" width="15.140625" style="53" bestFit="1" customWidth="1"/>
    <col min="6160" max="6160" width="16.140625" style="53" bestFit="1" customWidth="1"/>
    <col min="6161" max="6161" width="13.42578125" style="53" bestFit="1" customWidth="1"/>
    <col min="6162" max="6162" width="15.140625" style="53" bestFit="1" customWidth="1"/>
    <col min="6163" max="6163" width="15.140625" style="53" customWidth="1"/>
    <col min="6164" max="6165" width="15.140625" style="53" bestFit="1" customWidth="1"/>
    <col min="6166" max="6166" width="16.28515625" style="53" customWidth="1"/>
    <col min="6167" max="6167" width="8.85546875" style="53"/>
    <col min="6168" max="6168" width="20.140625" style="53" bestFit="1" customWidth="1"/>
    <col min="6169" max="6169" width="8.85546875" style="53"/>
    <col min="6170" max="6170" width="13.140625" style="53" bestFit="1" customWidth="1"/>
    <col min="6171" max="6400" width="8.85546875" style="53"/>
    <col min="6401" max="6401" width="47" style="53" bestFit="1" customWidth="1"/>
    <col min="6402" max="6402" width="15.7109375" style="53" customWidth="1"/>
    <col min="6403" max="6404" width="15.140625" style="53" bestFit="1" customWidth="1"/>
    <col min="6405" max="6405" width="15.42578125" style="53" customWidth="1"/>
    <col min="6406" max="6406" width="15.140625" style="53" bestFit="1" customWidth="1"/>
    <col min="6407" max="6407" width="14.7109375" style="53" customWidth="1"/>
    <col min="6408" max="6411" width="15.140625" style="53" bestFit="1" customWidth="1"/>
    <col min="6412" max="6412" width="15.85546875" style="53" customWidth="1"/>
    <col min="6413" max="6413" width="16.140625" style="53" bestFit="1" customWidth="1"/>
    <col min="6414" max="6414" width="13.42578125" style="53" bestFit="1" customWidth="1"/>
    <col min="6415" max="6415" width="15.140625" style="53" bestFit="1" customWidth="1"/>
    <col min="6416" max="6416" width="16.140625" style="53" bestFit="1" customWidth="1"/>
    <col min="6417" max="6417" width="13.42578125" style="53" bestFit="1" customWidth="1"/>
    <col min="6418" max="6418" width="15.140625" style="53" bestFit="1" customWidth="1"/>
    <col min="6419" max="6419" width="15.140625" style="53" customWidth="1"/>
    <col min="6420" max="6421" width="15.140625" style="53" bestFit="1" customWidth="1"/>
    <col min="6422" max="6422" width="16.28515625" style="53" customWidth="1"/>
    <col min="6423" max="6423" width="8.85546875" style="53"/>
    <col min="6424" max="6424" width="20.140625" style="53" bestFit="1" customWidth="1"/>
    <col min="6425" max="6425" width="8.85546875" style="53"/>
    <col min="6426" max="6426" width="13.140625" style="53" bestFit="1" customWidth="1"/>
    <col min="6427" max="6656" width="8.85546875" style="53"/>
    <col min="6657" max="6657" width="47" style="53" bestFit="1" customWidth="1"/>
    <col min="6658" max="6658" width="15.7109375" style="53" customWidth="1"/>
    <col min="6659" max="6660" width="15.140625" style="53" bestFit="1" customWidth="1"/>
    <col min="6661" max="6661" width="15.42578125" style="53" customWidth="1"/>
    <col min="6662" max="6662" width="15.140625" style="53" bestFit="1" customWidth="1"/>
    <col min="6663" max="6663" width="14.7109375" style="53" customWidth="1"/>
    <col min="6664" max="6667" width="15.140625" style="53" bestFit="1" customWidth="1"/>
    <col min="6668" max="6668" width="15.85546875" style="53" customWidth="1"/>
    <col min="6669" max="6669" width="16.140625" style="53" bestFit="1" customWidth="1"/>
    <col min="6670" max="6670" width="13.42578125" style="53" bestFit="1" customWidth="1"/>
    <col min="6671" max="6671" width="15.140625" style="53" bestFit="1" customWidth="1"/>
    <col min="6672" max="6672" width="16.140625" style="53" bestFit="1" customWidth="1"/>
    <col min="6673" max="6673" width="13.42578125" style="53" bestFit="1" customWidth="1"/>
    <col min="6674" max="6674" width="15.140625" style="53" bestFit="1" customWidth="1"/>
    <col min="6675" max="6675" width="15.140625" style="53" customWidth="1"/>
    <col min="6676" max="6677" width="15.140625" style="53" bestFit="1" customWidth="1"/>
    <col min="6678" max="6678" width="16.28515625" style="53" customWidth="1"/>
    <col min="6679" max="6679" width="8.85546875" style="53"/>
    <col min="6680" max="6680" width="20.140625" style="53" bestFit="1" customWidth="1"/>
    <col min="6681" max="6681" width="8.85546875" style="53"/>
    <col min="6682" max="6682" width="13.140625" style="53" bestFit="1" customWidth="1"/>
    <col min="6683" max="6912" width="8.85546875" style="53"/>
    <col min="6913" max="6913" width="47" style="53" bestFit="1" customWidth="1"/>
    <col min="6914" max="6914" width="15.7109375" style="53" customWidth="1"/>
    <col min="6915" max="6916" width="15.140625" style="53" bestFit="1" customWidth="1"/>
    <col min="6917" max="6917" width="15.42578125" style="53" customWidth="1"/>
    <col min="6918" max="6918" width="15.140625" style="53" bestFit="1" customWidth="1"/>
    <col min="6919" max="6919" width="14.7109375" style="53" customWidth="1"/>
    <col min="6920" max="6923" width="15.140625" style="53" bestFit="1" customWidth="1"/>
    <col min="6924" max="6924" width="15.85546875" style="53" customWidth="1"/>
    <col min="6925" max="6925" width="16.140625" style="53" bestFit="1" customWidth="1"/>
    <col min="6926" max="6926" width="13.42578125" style="53" bestFit="1" customWidth="1"/>
    <col min="6927" max="6927" width="15.140625" style="53" bestFit="1" customWidth="1"/>
    <col min="6928" max="6928" width="16.140625" style="53" bestFit="1" customWidth="1"/>
    <col min="6929" max="6929" width="13.42578125" style="53" bestFit="1" customWidth="1"/>
    <col min="6930" max="6930" width="15.140625" style="53" bestFit="1" customWidth="1"/>
    <col min="6931" max="6931" width="15.140625" style="53" customWidth="1"/>
    <col min="6932" max="6933" width="15.140625" style="53" bestFit="1" customWidth="1"/>
    <col min="6934" max="6934" width="16.28515625" style="53" customWidth="1"/>
    <col min="6935" max="6935" width="8.85546875" style="53"/>
    <col min="6936" max="6936" width="20.140625" style="53" bestFit="1" customWidth="1"/>
    <col min="6937" max="6937" width="8.85546875" style="53"/>
    <col min="6938" max="6938" width="13.140625" style="53" bestFit="1" customWidth="1"/>
    <col min="6939" max="7168" width="8.85546875" style="53"/>
    <col min="7169" max="7169" width="47" style="53" bestFit="1" customWidth="1"/>
    <col min="7170" max="7170" width="15.7109375" style="53" customWidth="1"/>
    <col min="7171" max="7172" width="15.140625" style="53" bestFit="1" customWidth="1"/>
    <col min="7173" max="7173" width="15.42578125" style="53" customWidth="1"/>
    <col min="7174" max="7174" width="15.140625" style="53" bestFit="1" customWidth="1"/>
    <col min="7175" max="7175" width="14.7109375" style="53" customWidth="1"/>
    <col min="7176" max="7179" width="15.140625" style="53" bestFit="1" customWidth="1"/>
    <col min="7180" max="7180" width="15.85546875" style="53" customWidth="1"/>
    <col min="7181" max="7181" width="16.140625" style="53" bestFit="1" customWidth="1"/>
    <col min="7182" max="7182" width="13.42578125" style="53" bestFit="1" customWidth="1"/>
    <col min="7183" max="7183" width="15.140625" style="53" bestFit="1" customWidth="1"/>
    <col min="7184" max="7184" width="16.140625" style="53" bestFit="1" customWidth="1"/>
    <col min="7185" max="7185" width="13.42578125" style="53" bestFit="1" customWidth="1"/>
    <col min="7186" max="7186" width="15.140625" style="53" bestFit="1" customWidth="1"/>
    <col min="7187" max="7187" width="15.140625" style="53" customWidth="1"/>
    <col min="7188" max="7189" width="15.140625" style="53" bestFit="1" customWidth="1"/>
    <col min="7190" max="7190" width="16.28515625" style="53" customWidth="1"/>
    <col min="7191" max="7191" width="8.85546875" style="53"/>
    <col min="7192" max="7192" width="20.140625" style="53" bestFit="1" customWidth="1"/>
    <col min="7193" max="7193" width="8.85546875" style="53"/>
    <col min="7194" max="7194" width="13.140625" style="53" bestFit="1" customWidth="1"/>
    <col min="7195" max="7424" width="8.85546875" style="53"/>
    <col min="7425" max="7425" width="47" style="53" bestFit="1" customWidth="1"/>
    <col min="7426" max="7426" width="15.7109375" style="53" customWidth="1"/>
    <col min="7427" max="7428" width="15.140625" style="53" bestFit="1" customWidth="1"/>
    <col min="7429" max="7429" width="15.42578125" style="53" customWidth="1"/>
    <col min="7430" max="7430" width="15.140625" style="53" bestFit="1" customWidth="1"/>
    <col min="7431" max="7431" width="14.7109375" style="53" customWidth="1"/>
    <col min="7432" max="7435" width="15.140625" style="53" bestFit="1" customWidth="1"/>
    <col min="7436" max="7436" width="15.85546875" style="53" customWidth="1"/>
    <col min="7437" max="7437" width="16.140625" style="53" bestFit="1" customWidth="1"/>
    <col min="7438" max="7438" width="13.42578125" style="53" bestFit="1" customWidth="1"/>
    <col min="7439" max="7439" width="15.140625" style="53" bestFit="1" customWidth="1"/>
    <col min="7440" max="7440" width="16.140625" style="53" bestFit="1" customWidth="1"/>
    <col min="7441" max="7441" width="13.42578125" style="53" bestFit="1" customWidth="1"/>
    <col min="7442" max="7442" width="15.140625" style="53" bestFit="1" customWidth="1"/>
    <col min="7443" max="7443" width="15.140625" style="53" customWidth="1"/>
    <col min="7444" max="7445" width="15.140625" style="53" bestFit="1" customWidth="1"/>
    <col min="7446" max="7446" width="16.28515625" style="53" customWidth="1"/>
    <col min="7447" max="7447" width="8.85546875" style="53"/>
    <col min="7448" max="7448" width="20.140625" style="53" bestFit="1" customWidth="1"/>
    <col min="7449" max="7449" width="8.85546875" style="53"/>
    <col min="7450" max="7450" width="13.140625" style="53" bestFit="1" customWidth="1"/>
    <col min="7451" max="7680" width="8.85546875" style="53"/>
    <col min="7681" max="7681" width="47" style="53" bestFit="1" customWidth="1"/>
    <col min="7682" max="7682" width="15.7109375" style="53" customWidth="1"/>
    <col min="7683" max="7684" width="15.140625" style="53" bestFit="1" customWidth="1"/>
    <col min="7685" max="7685" width="15.42578125" style="53" customWidth="1"/>
    <col min="7686" max="7686" width="15.140625" style="53" bestFit="1" customWidth="1"/>
    <col min="7687" max="7687" width="14.7109375" style="53" customWidth="1"/>
    <col min="7688" max="7691" width="15.140625" style="53" bestFit="1" customWidth="1"/>
    <col min="7692" max="7692" width="15.85546875" style="53" customWidth="1"/>
    <col min="7693" max="7693" width="16.140625" style="53" bestFit="1" customWidth="1"/>
    <col min="7694" max="7694" width="13.42578125" style="53" bestFit="1" customWidth="1"/>
    <col min="7695" max="7695" width="15.140625" style="53" bestFit="1" customWidth="1"/>
    <col min="7696" max="7696" width="16.140625" style="53" bestFit="1" customWidth="1"/>
    <col min="7697" max="7697" width="13.42578125" style="53" bestFit="1" customWidth="1"/>
    <col min="7698" max="7698" width="15.140625" style="53" bestFit="1" customWidth="1"/>
    <col min="7699" max="7699" width="15.140625" style="53" customWidth="1"/>
    <col min="7700" max="7701" width="15.140625" style="53" bestFit="1" customWidth="1"/>
    <col min="7702" max="7702" width="16.28515625" style="53" customWidth="1"/>
    <col min="7703" max="7703" width="8.85546875" style="53"/>
    <col min="7704" max="7704" width="20.140625" style="53" bestFit="1" customWidth="1"/>
    <col min="7705" max="7705" width="8.85546875" style="53"/>
    <col min="7706" max="7706" width="13.140625" style="53" bestFit="1" customWidth="1"/>
    <col min="7707" max="7936" width="8.85546875" style="53"/>
    <col min="7937" max="7937" width="47" style="53" bestFit="1" customWidth="1"/>
    <col min="7938" max="7938" width="15.7109375" style="53" customWidth="1"/>
    <col min="7939" max="7940" width="15.140625" style="53" bestFit="1" customWidth="1"/>
    <col min="7941" max="7941" width="15.42578125" style="53" customWidth="1"/>
    <col min="7942" max="7942" width="15.140625" style="53" bestFit="1" customWidth="1"/>
    <col min="7943" max="7943" width="14.7109375" style="53" customWidth="1"/>
    <col min="7944" max="7947" width="15.140625" style="53" bestFit="1" customWidth="1"/>
    <col min="7948" max="7948" width="15.85546875" style="53" customWidth="1"/>
    <col min="7949" max="7949" width="16.140625" style="53" bestFit="1" customWidth="1"/>
    <col min="7950" max="7950" width="13.42578125" style="53" bestFit="1" customWidth="1"/>
    <col min="7951" max="7951" width="15.140625" style="53" bestFit="1" customWidth="1"/>
    <col min="7952" max="7952" width="16.140625" style="53" bestFit="1" customWidth="1"/>
    <col min="7953" max="7953" width="13.42578125" style="53" bestFit="1" customWidth="1"/>
    <col min="7954" max="7954" width="15.140625" style="53" bestFit="1" customWidth="1"/>
    <col min="7955" max="7955" width="15.140625" style="53" customWidth="1"/>
    <col min="7956" max="7957" width="15.140625" style="53" bestFit="1" customWidth="1"/>
    <col min="7958" max="7958" width="16.28515625" style="53" customWidth="1"/>
    <col min="7959" max="7959" width="8.85546875" style="53"/>
    <col min="7960" max="7960" width="20.140625" style="53" bestFit="1" customWidth="1"/>
    <col min="7961" max="7961" width="8.85546875" style="53"/>
    <col min="7962" max="7962" width="13.140625" style="53" bestFit="1" customWidth="1"/>
    <col min="7963" max="8192" width="8.85546875" style="53"/>
    <col min="8193" max="8193" width="47" style="53" bestFit="1" customWidth="1"/>
    <col min="8194" max="8194" width="15.7109375" style="53" customWidth="1"/>
    <col min="8195" max="8196" width="15.140625" style="53" bestFit="1" customWidth="1"/>
    <col min="8197" max="8197" width="15.42578125" style="53" customWidth="1"/>
    <col min="8198" max="8198" width="15.140625" style="53" bestFit="1" customWidth="1"/>
    <col min="8199" max="8199" width="14.7109375" style="53" customWidth="1"/>
    <col min="8200" max="8203" width="15.140625" style="53" bestFit="1" customWidth="1"/>
    <col min="8204" max="8204" width="15.85546875" style="53" customWidth="1"/>
    <col min="8205" max="8205" width="16.140625" style="53" bestFit="1" customWidth="1"/>
    <col min="8206" max="8206" width="13.42578125" style="53" bestFit="1" customWidth="1"/>
    <col min="8207" max="8207" width="15.140625" style="53" bestFit="1" customWidth="1"/>
    <col min="8208" max="8208" width="16.140625" style="53" bestFit="1" customWidth="1"/>
    <col min="8209" max="8209" width="13.42578125" style="53" bestFit="1" customWidth="1"/>
    <col min="8210" max="8210" width="15.140625" style="53" bestFit="1" customWidth="1"/>
    <col min="8211" max="8211" width="15.140625" style="53" customWidth="1"/>
    <col min="8212" max="8213" width="15.140625" style="53" bestFit="1" customWidth="1"/>
    <col min="8214" max="8214" width="16.28515625" style="53" customWidth="1"/>
    <col min="8215" max="8215" width="8.85546875" style="53"/>
    <col min="8216" max="8216" width="20.140625" style="53" bestFit="1" customWidth="1"/>
    <col min="8217" max="8217" width="8.85546875" style="53"/>
    <col min="8218" max="8218" width="13.140625" style="53" bestFit="1" customWidth="1"/>
    <col min="8219" max="8448" width="8.85546875" style="53"/>
    <col min="8449" max="8449" width="47" style="53" bestFit="1" customWidth="1"/>
    <col min="8450" max="8450" width="15.7109375" style="53" customWidth="1"/>
    <col min="8451" max="8452" width="15.140625" style="53" bestFit="1" customWidth="1"/>
    <col min="8453" max="8453" width="15.42578125" style="53" customWidth="1"/>
    <col min="8454" max="8454" width="15.140625" style="53" bestFit="1" customWidth="1"/>
    <col min="8455" max="8455" width="14.7109375" style="53" customWidth="1"/>
    <col min="8456" max="8459" width="15.140625" style="53" bestFit="1" customWidth="1"/>
    <col min="8460" max="8460" width="15.85546875" style="53" customWidth="1"/>
    <col min="8461" max="8461" width="16.140625" style="53" bestFit="1" customWidth="1"/>
    <col min="8462" max="8462" width="13.42578125" style="53" bestFit="1" customWidth="1"/>
    <col min="8463" max="8463" width="15.140625" style="53" bestFit="1" customWidth="1"/>
    <col min="8464" max="8464" width="16.140625" style="53" bestFit="1" customWidth="1"/>
    <col min="8465" max="8465" width="13.42578125" style="53" bestFit="1" customWidth="1"/>
    <col min="8466" max="8466" width="15.140625" style="53" bestFit="1" customWidth="1"/>
    <col min="8467" max="8467" width="15.140625" style="53" customWidth="1"/>
    <col min="8468" max="8469" width="15.140625" style="53" bestFit="1" customWidth="1"/>
    <col min="8470" max="8470" width="16.28515625" style="53" customWidth="1"/>
    <col min="8471" max="8471" width="8.85546875" style="53"/>
    <col min="8472" max="8472" width="20.140625" style="53" bestFit="1" customWidth="1"/>
    <col min="8473" max="8473" width="8.85546875" style="53"/>
    <col min="8474" max="8474" width="13.140625" style="53" bestFit="1" customWidth="1"/>
    <col min="8475" max="8704" width="8.85546875" style="53"/>
    <col min="8705" max="8705" width="47" style="53" bestFit="1" customWidth="1"/>
    <col min="8706" max="8706" width="15.7109375" style="53" customWidth="1"/>
    <col min="8707" max="8708" width="15.140625" style="53" bestFit="1" customWidth="1"/>
    <col min="8709" max="8709" width="15.42578125" style="53" customWidth="1"/>
    <col min="8710" max="8710" width="15.140625" style="53" bestFit="1" customWidth="1"/>
    <col min="8711" max="8711" width="14.7109375" style="53" customWidth="1"/>
    <col min="8712" max="8715" width="15.140625" style="53" bestFit="1" customWidth="1"/>
    <col min="8716" max="8716" width="15.85546875" style="53" customWidth="1"/>
    <col min="8717" max="8717" width="16.140625" style="53" bestFit="1" customWidth="1"/>
    <col min="8718" max="8718" width="13.42578125" style="53" bestFit="1" customWidth="1"/>
    <col min="8719" max="8719" width="15.140625" style="53" bestFit="1" customWidth="1"/>
    <col min="8720" max="8720" width="16.140625" style="53" bestFit="1" customWidth="1"/>
    <col min="8721" max="8721" width="13.42578125" style="53" bestFit="1" customWidth="1"/>
    <col min="8722" max="8722" width="15.140625" style="53" bestFit="1" customWidth="1"/>
    <col min="8723" max="8723" width="15.140625" style="53" customWidth="1"/>
    <col min="8724" max="8725" width="15.140625" style="53" bestFit="1" customWidth="1"/>
    <col min="8726" max="8726" width="16.28515625" style="53" customWidth="1"/>
    <col min="8727" max="8727" width="8.85546875" style="53"/>
    <col min="8728" max="8728" width="20.140625" style="53" bestFit="1" customWidth="1"/>
    <col min="8729" max="8729" width="8.85546875" style="53"/>
    <col min="8730" max="8730" width="13.140625" style="53" bestFit="1" customWidth="1"/>
    <col min="8731" max="8960" width="8.85546875" style="53"/>
    <col min="8961" max="8961" width="47" style="53" bestFit="1" customWidth="1"/>
    <col min="8962" max="8962" width="15.7109375" style="53" customWidth="1"/>
    <col min="8963" max="8964" width="15.140625" style="53" bestFit="1" customWidth="1"/>
    <col min="8965" max="8965" width="15.42578125" style="53" customWidth="1"/>
    <col min="8966" max="8966" width="15.140625" style="53" bestFit="1" customWidth="1"/>
    <col min="8967" max="8967" width="14.7109375" style="53" customWidth="1"/>
    <col min="8968" max="8971" width="15.140625" style="53" bestFit="1" customWidth="1"/>
    <col min="8972" max="8972" width="15.85546875" style="53" customWidth="1"/>
    <col min="8973" max="8973" width="16.140625" style="53" bestFit="1" customWidth="1"/>
    <col min="8974" max="8974" width="13.42578125" style="53" bestFit="1" customWidth="1"/>
    <col min="8975" max="8975" width="15.140625" style="53" bestFit="1" customWidth="1"/>
    <col min="8976" max="8976" width="16.140625" style="53" bestFit="1" customWidth="1"/>
    <col min="8977" max="8977" width="13.42578125" style="53" bestFit="1" customWidth="1"/>
    <col min="8978" max="8978" width="15.140625" style="53" bestFit="1" customWidth="1"/>
    <col min="8979" max="8979" width="15.140625" style="53" customWidth="1"/>
    <col min="8980" max="8981" width="15.140625" style="53" bestFit="1" customWidth="1"/>
    <col min="8982" max="8982" width="16.28515625" style="53" customWidth="1"/>
    <col min="8983" max="8983" width="8.85546875" style="53"/>
    <col min="8984" max="8984" width="20.140625" style="53" bestFit="1" customWidth="1"/>
    <col min="8985" max="8985" width="8.85546875" style="53"/>
    <col min="8986" max="8986" width="13.140625" style="53" bestFit="1" customWidth="1"/>
    <col min="8987" max="9216" width="8.85546875" style="53"/>
    <col min="9217" max="9217" width="47" style="53" bestFit="1" customWidth="1"/>
    <col min="9218" max="9218" width="15.7109375" style="53" customWidth="1"/>
    <col min="9219" max="9220" width="15.140625" style="53" bestFit="1" customWidth="1"/>
    <col min="9221" max="9221" width="15.42578125" style="53" customWidth="1"/>
    <col min="9222" max="9222" width="15.140625" style="53" bestFit="1" customWidth="1"/>
    <col min="9223" max="9223" width="14.7109375" style="53" customWidth="1"/>
    <col min="9224" max="9227" width="15.140625" style="53" bestFit="1" customWidth="1"/>
    <col min="9228" max="9228" width="15.85546875" style="53" customWidth="1"/>
    <col min="9229" max="9229" width="16.140625" style="53" bestFit="1" customWidth="1"/>
    <col min="9230" max="9230" width="13.42578125" style="53" bestFit="1" customWidth="1"/>
    <col min="9231" max="9231" width="15.140625" style="53" bestFit="1" customWidth="1"/>
    <col min="9232" max="9232" width="16.140625" style="53" bestFit="1" customWidth="1"/>
    <col min="9233" max="9233" width="13.42578125" style="53" bestFit="1" customWidth="1"/>
    <col min="9234" max="9234" width="15.140625" style="53" bestFit="1" customWidth="1"/>
    <col min="9235" max="9235" width="15.140625" style="53" customWidth="1"/>
    <col min="9236" max="9237" width="15.140625" style="53" bestFit="1" customWidth="1"/>
    <col min="9238" max="9238" width="16.28515625" style="53" customWidth="1"/>
    <col min="9239" max="9239" width="8.85546875" style="53"/>
    <col min="9240" max="9240" width="20.140625" style="53" bestFit="1" customWidth="1"/>
    <col min="9241" max="9241" width="8.85546875" style="53"/>
    <col min="9242" max="9242" width="13.140625" style="53" bestFit="1" customWidth="1"/>
    <col min="9243" max="9472" width="8.85546875" style="53"/>
    <col min="9473" max="9473" width="47" style="53" bestFit="1" customWidth="1"/>
    <col min="9474" max="9474" width="15.7109375" style="53" customWidth="1"/>
    <col min="9475" max="9476" width="15.140625" style="53" bestFit="1" customWidth="1"/>
    <col min="9477" max="9477" width="15.42578125" style="53" customWidth="1"/>
    <col min="9478" max="9478" width="15.140625" style="53" bestFit="1" customWidth="1"/>
    <col min="9479" max="9479" width="14.7109375" style="53" customWidth="1"/>
    <col min="9480" max="9483" width="15.140625" style="53" bestFit="1" customWidth="1"/>
    <col min="9484" max="9484" width="15.85546875" style="53" customWidth="1"/>
    <col min="9485" max="9485" width="16.140625" style="53" bestFit="1" customWidth="1"/>
    <col min="9486" max="9486" width="13.42578125" style="53" bestFit="1" customWidth="1"/>
    <col min="9487" max="9487" width="15.140625" style="53" bestFit="1" customWidth="1"/>
    <col min="9488" max="9488" width="16.140625" style="53" bestFit="1" customWidth="1"/>
    <col min="9489" max="9489" width="13.42578125" style="53" bestFit="1" customWidth="1"/>
    <col min="9490" max="9490" width="15.140625" style="53" bestFit="1" customWidth="1"/>
    <col min="9491" max="9491" width="15.140625" style="53" customWidth="1"/>
    <col min="9492" max="9493" width="15.140625" style="53" bestFit="1" customWidth="1"/>
    <col min="9494" max="9494" width="16.28515625" style="53" customWidth="1"/>
    <col min="9495" max="9495" width="8.85546875" style="53"/>
    <col min="9496" max="9496" width="20.140625" style="53" bestFit="1" customWidth="1"/>
    <col min="9497" max="9497" width="8.85546875" style="53"/>
    <col min="9498" max="9498" width="13.140625" style="53" bestFit="1" customWidth="1"/>
    <col min="9499" max="9728" width="8.85546875" style="53"/>
    <col min="9729" max="9729" width="47" style="53" bestFit="1" customWidth="1"/>
    <col min="9730" max="9730" width="15.7109375" style="53" customWidth="1"/>
    <col min="9731" max="9732" width="15.140625" style="53" bestFit="1" customWidth="1"/>
    <col min="9733" max="9733" width="15.42578125" style="53" customWidth="1"/>
    <col min="9734" max="9734" width="15.140625" style="53" bestFit="1" customWidth="1"/>
    <col min="9735" max="9735" width="14.7109375" style="53" customWidth="1"/>
    <col min="9736" max="9739" width="15.140625" style="53" bestFit="1" customWidth="1"/>
    <col min="9740" max="9740" width="15.85546875" style="53" customWidth="1"/>
    <col min="9741" max="9741" width="16.140625" style="53" bestFit="1" customWidth="1"/>
    <col min="9742" max="9742" width="13.42578125" style="53" bestFit="1" customWidth="1"/>
    <col min="9743" max="9743" width="15.140625" style="53" bestFit="1" customWidth="1"/>
    <col min="9744" max="9744" width="16.140625" style="53" bestFit="1" customWidth="1"/>
    <col min="9745" max="9745" width="13.42578125" style="53" bestFit="1" customWidth="1"/>
    <col min="9746" max="9746" width="15.140625" style="53" bestFit="1" customWidth="1"/>
    <col min="9747" max="9747" width="15.140625" style="53" customWidth="1"/>
    <col min="9748" max="9749" width="15.140625" style="53" bestFit="1" customWidth="1"/>
    <col min="9750" max="9750" width="16.28515625" style="53" customWidth="1"/>
    <col min="9751" max="9751" width="8.85546875" style="53"/>
    <col min="9752" max="9752" width="20.140625" style="53" bestFit="1" customWidth="1"/>
    <col min="9753" max="9753" width="8.85546875" style="53"/>
    <col min="9754" max="9754" width="13.140625" style="53" bestFit="1" customWidth="1"/>
    <col min="9755" max="9984" width="8.85546875" style="53"/>
    <col min="9985" max="9985" width="47" style="53" bestFit="1" customWidth="1"/>
    <col min="9986" max="9986" width="15.7109375" style="53" customWidth="1"/>
    <col min="9987" max="9988" width="15.140625" style="53" bestFit="1" customWidth="1"/>
    <col min="9989" max="9989" width="15.42578125" style="53" customWidth="1"/>
    <col min="9990" max="9990" width="15.140625" style="53" bestFit="1" customWidth="1"/>
    <col min="9991" max="9991" width="14.7109375" style="53" customWidth="1"/>
    <col min="9992" max="9995" width="15.140625" style="53" bestFit="1" customWidth="1"/>
    <col min="9996" max="9996" width="15.85546875" style="53" customWidth="1"/>
    <col min="9997" max="9997" width="16.140625" style="53" bestFit="1" customWidth="1"/>
    <col min="9998" max="9998" width="13.42578125" style="53" bestFit="1" customWidth="1"/>
    <col min="9999" max="9999" width="15.140625" style="53" bestFit="1" customWidth="1"/>
    <col min="10000" max="10000" width="16.140625" style="53" bestFit="1" customWidth="1"/>
    <col min="10001" max="10001" width="13.42578125" style="53" bestFit="1" customWidth="1"/>
    <col min="10002" max="10002" width="15.140625" style="53" bestFit="1" customWidth="1"/>
    <col min="10003" max="10003" width="15.140625" style="53" customWidth="1"/>
    <col min="10004" max="10005" width="15.140625" style="53" bestFit="1" customWidth="1"/>
    <col min="10006" max="10006" width="16.28515625" style="53" customWidth="1"/>
    <col min="10007" max="10007" width="8.85546875" style="53"/>
    <col min="10008" max="10008" width="20.140625" style="53" bestFit="1" customWidth="1"/>
    <col min="10009" max="10009" width="8.85546875" style="53"/>
    <col min="10010" max="10010" width="13.140625" style="53" bestFit="1" customWidth="1"/>
    <col min="10011" max="10240" width="8.85546875" style="53"/>
    <col min="10241" max="10241" width="47" style="53" bestFit="1" customWidth="1"/>
    <col min="10242" max="10242" width="15.7109375" style="53" customWidth="1"/>
    <col min="10243" max="10244" width="15.140625" style="53" bestFit="1" customWidth="1"/>
    <col min="10245" max="10245" width="15.42578125" style="53" customWidth="1"/>
    <col min="10246" max="10246" width="15.140625" style="53" bestFit="1" customWidth="1"/>
    <col min="10247" max="10247" width="14.7109375" style="53" customWidth="1"/>
    <col min="10248" max="10251" width="15.140625" style="53" bestFit="1" customWidth="1"/>
    <col min="10252" max="10252" width="15.85546875" style="53" customWidth="1"/>
    <col min="10253" max="10253" width="16.140625" style="53" bestFit="1" customWidth="1"/>
    <col min="10254" max="10254" width="13.42578125" style="53" bestFit="1" customWidth="1"/>
    <col min="10255" max="10255" width="15.140625" style="53" bestFit="1" customWidth="1"/>
    <col min="10256" max="10256" width="16.140625" style="53" bestFit="1" customWidth="1"/>
    <col min="10257" max="10257" width="13.42578125" style="53" bestFit="1" customWidth="1"/>
    <col min="10258" max="10258" width="15.140625" style="53" bestFit="1" customWidth="1"/>
    <col min="10259" max="10259" width="15.140625" style="53" customWidth="1"/>
    <col min="10260" max="10261" width="15.140625" style="53" bestFit="1" customWidth="1"/>
    <col min="10262" max="10262" width="16.28515625" style="53" customWidth="1"/>
    <col min="10263" max="10263" width="8.85546875" style="53"/>
    <col min="10264" max="10264" width="20.140625" style="53" bestFit="1" customWidth="1"/>
    <col min="10265" max="10265" width="8.85546875" style="53"/>
    <col min="10266" max="10266" width="13.140625" style="53" bestFit="1" customWidth="1"/>
    <col min="10267" max="10496" width="8.85546875" style="53"/>
    <col min="10497" max="10497" width="47" style="53" bestFit="1" customWidth="1"/>
    <col min="10498" max="10498" width="15.7109375" style="53" customWidth="1"/>
    <col min="10499" max="10500" width="15.140625" style="53" bestFit="1" customWidth="1"/>
    <col min="10501" max="10501" width="15.42578125" style="53" customWidth="1"/>
    <col min="10502" max="10502" width="15.140625" style="53" bestFit="1" customWidth="1"/>
    <col min="10503" max="10503" width="14.7109375" style="53" customWidth="1"/>
    <col min="10504" max="10507" width="15.140625" style="53" bestFit="1" customWidth="1"/>
    <col min="10508" max="10508" width="15.85546875" style="53" customWidth="1"/>
    <col min="10509" max="10509" width="16.140625" style="53" bestFit="1" customWidth="1"/>
    <col min="10510" max="10510" width="13.42578125" style="53" bestFit="1" customWidth="1"/>
    <col min="10511" max="10511" width="15.140625" style="53" bestFit="1" customWidth="1"/>
    <col min="10512" max="10512" width="16.140625" style="53" bestFit="1" customWidth="1"/>
    <col min="10513" max="10513" width="13.42578125" style="53" bestFit="1" customWidth="1"/>
    <col min="10514" max="10514" width="15.140625" style="53" bestFit="1" customWidth="1"/>
    <col min="10515" max="10515" width="15.140625" style="53" customWidth="1"/>
    <col min="10516" max="10517" width="15.140625" style="53" bestFit="1" customWidth="1"/>
    <col min="10518" max="10518" width="16.28515625" style="53" customWidth="1"/>
    <col min="10519" max="10519" width="8.85546875" style="53"/>
    <col min="10520" max="10520" width="20.140625" style="53" bestFit="1" customWidth="1"/>
    <col min="10521" max="10521" width="8.85546875" style="53"/>
    <col min="10522" max="10522" width="13.140625" style="53" bestFit="1" customWidth="1"/>
    <col min="10523" max="10752" width="8.85546875" style="53"/>
    <col min="10753" max="10753" width="47" style="53" bestFit="1" customWidth="1"/>
    <col min="10754" max="10754" width="15.7109375" style="53" customWidth="1"/>
    <col min="10755" max="10756" width="15.140625" style="53" bestFit="1" customWidth="1"/>
    <col min="10757" max="10757" width="15.42578125" style="53" customWidth="1"/>
    <col min="10758" max="10758" width="15.140625" style="53" bestFit="1" customWidth="1"/>
    <col min="10759" max="10759" width="14.7109375" style="53" customWidth="1"/>
    <col min="10760" max="10763" width="15.140625" style="53" bestFit="1" customWidth="1"/>
    <col min="10764" max="10764" width="15.85546875" style="53" customWidth="1"/>
    <col min="10765" max="10765" width="16.140625" style="53" bestFit="1" customWidth="1"/>
    <col min="10766" max="10766" width="13.42578125" style="53" bestFit="1" customWidth="1"/>
    <col min="10767" max="10767" width="15.140625" style="53" bestFit="1" customWidth="1"/>
    <col min="10768" max="10768" width="16.140625" style="53" bestFit="1" customWidth="1"/>
    <col min="10769" max="10769" width="13.42578125" style="53" bestFit="1" customWidth="1"/>
    <col min="10770" max="10770" width="15.140625" style="53" bestFit="1" customWidth="1"/>
    <col min="10771" max="10771" width="15.140625" style="53" customWidth="1"/>
    <col min="10772" max="10773" width="15.140625" style="53" bestFit="1" customWidth="1"/>
    <col min="10774" max="10774" width="16.28515625" style="53" customWidth="1"/>
    <col min="10775" max="10775" width="8.85546875" style="53"/>
    <col min="10776" max="10776" width="20.140625" style="53" bestFit="1" customWidth="1"/>
    <col min="10777" max="10777" width="8.85546875" style="53"/>
    <col min="10778" max="10778" width="13.140625" style="53" bestFit="1" customWidth="1"/>
    <col min="10779" max="11008" width="8.85546875" style="53"/>
    <col min="11009" max="11009" width="47" style="53" bestFit="1" customWidth="1"/>
    <col min="11010" max="11010" width="15.7109375" style="53" customWidth="1"/>
    <col min="11011" max="11012" width="15.140625" style="53" bestFit="1" customWidth="1"/>
    <col min="11013" max="11013" width="15.42578125" style="53" customWidth="1"/>
    <col min="11014" max="11014" width="15.140625" style="53" bestFit="1" customWidth="1"/>
    <col min="11015" max="11015" width="14.7109375" style="53" customWidth="1"/>
    <col min="11016" max="11019" width="15.140625" style="53" bestFit="1" customWidth="1"/>
    <col min="11020" max="11020" width="15.85546875" style="53" customWidth="1"/>
    <col min="11021" max="11021" width="16.140625" style="53" bestFit="1" customWidth="1"/>
    <col min="11022" max="11022" width="13.42578125" style="53" bestFit="1" customWidth="1"/>
    <col min="11023" max="11023" width="15.140625" style="53" bestFit="1" customWidth="1"/>
    <col min="11024" max="11024" width="16.140625" style="53" bestFit="1" customWidth="1"/>
    <col min="11025" max="11025" width="13.42578125" style="53" bestFit="1" customWidth="1"/>
    <col min="11026" max="11026" width="15.140625" style="53" bestFit="1" customWidth="1"/>
    <col min="11027" max="11027" width="15.140625" style="53" customWidth="1"/>
    <col min="11028" max="11029" width="15.140625" style="53" bestFit="1" customWidth="1"/>
    <col min="11030" max="11030" width="16.28515625" style="53" customWidth="1"/>
    <col min="11031" max="11031" width="8.85546875" style="53"/>
    <col min="11032" max="11032" width="20.140625" style="53" bestFit="1" customWidth="1"/>
    <col min="11033" max="11033" width="8.85546875" style="53"/>
    <col min="11034" max="11034" width="13.140625" style="53" bestFit="1" customWidth="1"/>
    <col min="11035" max="11264" width="8.85546875" style="53"/>
    <col min="11265" max="11265" width="47" style="53" bestFit="1" customWidth="1"/>
    <col min="11266" max="11266" width="15.7109375" style="53" customWidth="1"/>
    <col min="11267" max="11268" width="15.140625" style="53" bestFit="1" customWidth="1"/>
    <col min="11269" max="11269" width="15.42578125" style="53" customWidth="1"/>
    <col min="11270" max="11270" width="15.140625" style="53" bestFit="1" customWidth="1"/>
    <col min="11271" max="11271" width="14.7109375" style="53" customWidth="1"/>
    <col min="11272" max="11275" width="15.140625" style="53" bestFit="1" customWidth="1"/>
    <col min="11276" max="11276" width="15.85546875" style="53" customWidth="1"/>
    <col min="11277" max="11277" width="16.140625" style="53" bestFit="1" customWidth="1"/>
    <col min="11278" max="11278" width="13.42578125" style="53" bestFit="1" customWidth="1"/>
    <col min="11279" max="11279" width="15.140625" style="53" bestFit="1" customWidth="1"/>
    <col min="11280" max="11280" width="16.140625" style="53" bestFit="1" customWidth="1"/>
    <col min="11281" max="11281" width="13.42578125" style="53" bestFit="1" customWidth="1"/>
    <col min="11282" max="11282" width="15.140625" style="53" bestFit="1" customWidth="1"/>
    <col min="11283" max="11283" width="15.140625" style="53" customWidth="1"/>
    <col min="11284" max="11285" width="15.140625" style="53" bestFit="1" customWidth="1"/>
    <col min="11286" max="11286" width="16.28515625" style="53" customWidth="1"/>
    <col min="11287" max="11287" width="8.85546875" style="53"/>
    <col min="11288" max="11288" width="20.140625" style="53" bestFit="1" customWidth="1"/>
    <col min="11289" max="11289" width="8.85546875" style="53"/>
    <col min="11290" max="11290" width="13.140625" style="53" bestFit="1" customWidth="1"/>
    <col min="11291" max="11520" width="8.85546875" style="53"/>
    <col min="11521" max="11521" width="47" style="53" bestFit="1" customWidth="1"/>
    <col min="11522" max="11522" width="15.7109375" style="53" customWidth="1"/>
    <col min="11523" max="11524" width="15.140625" style="53" bestFit="1" customWidth="1"/>
    <col min="11525" max="11525" width="15.42578125" style="53" customWidth="1"/>
    <col min="11526" max="11526" width="15.140625" style="53" bestFit="1" customWidth="1"/>
    <col min="11527" max="11527" width="14.7109375" style="53" customWidth="1"/>
    <col min="11528" max="11531" width="15.140625" style="53" bestFit="1" customWidth="1"/>
    <col min="11532" max="11532" width="15.85546875" style="53" customWidth="1"/>
    <col min="11533" max="11533" width="16.140625" style="53" bestFit="1" customWidth="1"/>
    <col min="11534" max="11534" width="13.42578125" style="53" bestFit="1" customWidth="1"/>
    <col min="11535" max="11535" width="15.140625" style="53" bestFit="1" customWidth="1"/>
    <col min="11536" max="11536" width="16.140625" style="53" bestFit="1" customWidth="1"/>
    <col min="11537" max="11537" width="13.42578125" style="53" bestFit="1" customWidth="1"/>
    <col min="11538" max="11538" width="15.140625" style="53" bestFit="1" customWidth="1"/>
    <col min="11539" max="11539" width="15.140625" style="53" customWidth="1"/>
    <col min="11540" max="11541" width="15.140625" style="53" bestFit="1" customWidth="1"/>
    <col min="11542" max="11542" width="16.28515625" style="53" customWidth="1"/>
    <col min="11543" max="11543" width="8.85546875" style="53"/>
    <col min="11544" max="11544" width="20.140625" style="53" bestFit="1" customWidth="1"/>
    <col min="11545" max="11545" width="8.85546875" style="53"/>
    <col min="11546" max="11546" width="13.140625" style="53" bestFit="1" customWidth="1"/>
    <col min="11547" max="11776" width="8.85546875" style="53"/>
    <col min="11777" max="11777" width="47" style="53" bestFit="1" customWidth="1"/>
    <col min="11778" max="11778" width="15.7109375" style="53" customWidth="1"/>
    <col min="11779" max="11780" width="15.140625" style="53" bestFit="1" customWidth="1"/>
    <col min="11781" max="11781" width="15.42578125" style="53" customWidth="1"/>
    <col min="11782" max="11782" width="15.140625" style="53" bestFit="1" customWidth="1"/>
    <col min="11783" max="11783" width="14.7109375" style="53" customWidth="1"/>
    <col min="11784" max="11787" width="15.140625" style="53" bestFit="1" customWidth="1"/>
    <col min="11788" max="11788" width="15.85546875" style="53" customWidth="1"/>
    <col min="11789" max="11789" width="16.140625" style="53" bestFit="1" customWidth="1"/>
    <col min="11790" max="11790" width="13.42578125" style="53" bestFit="1" customWidth="1"/>
    <col min="11791" max="11791" width="15.140625" style="53" bestFit="1" customWidth="1"/>
    <col min="11792" max="11792" width="16.140625" style="53" bestFit="1" customWidth="1"/>
    <col min="11793" max="11793" width="13.42578125" style="53" bestFit="1" customWidth="1"/>
    <col min="11794" max="11794" width="15.140625" style="53" bestFit="1" customWidth="1"/>
    <col min="11795" max="11795" width="15.140625" style="53" customWidth="1"/>
    <col min="11796" max="11797" width="15.140625" style="53" bestFit="1" customWidth="1"/>
    <col min="11798" max="11798" width="16.28515625" style="53" customWidth="1"/>
    <col min="11799" max="11799" width="8.85546875" style="53"/>
    <col min="11800" max="11800" width="20.140625" style="53" bestFit="1" customWidth="1"/>
    <col min="11801" max="11801" width="8.85546875" style="53"/>
    <col min="11802" max="11802" width="13.140625" style="53" bestFit="1" customWidth="1"/>
    <col min="11803" max="12032" width="8.85546875" style="53"/>
    <col min="12033" max="12033" width="47" style="53" bestFit="1" customWidth="1"/>
    <col min="12034" max="12034" width="15.7109375" style="53" customWidth="1"/>
    <col min="12035" max="12036" width="15.140625" style="53" bestFit="1" customWidth="1"/>
    <col min="12037" max="12037" width="15.42578125" style="53" customWidth="1"/>
    <col min="12038" max="12038" width="15.140625" style="53" bestFit="1" customWidth="1"/>
    <col min="12039" max="12039" width="14.7109375" style="53" customWidth="1"/>
    <col min="12040" max="12043" width="15.140625" style="53" bestFit="1" customWidth="1"/>
    <col min="12044" max="12044" width="15.85546875" style="53" customWidth="1"/>
    <col min="12045" max="12045" width="16.140625" style="53" bestFit="1" customWidth="1"/>
    <col min="12046" max="12046" width="13.42578125" style="53" bestFit="1" customWidth="1"/>
    <col min="12047" max="12047" width="15.140625" style="53" bestFit="1" customWidth="1"/>
    <col min="12048" max="12048" width="16.140625" style="53" bestFit="1" customWidth="1"/>
    <col min="12049" max="12049" width="13.42578125" style="53" bestFit="1" customWidth="1"/>
    <col min="12050" max="12050" width="15.140625" style="53" bestFit="1" customWidth="1"/>
    <col min="12051" max="12051" width="15.140625" style="53" customWidth="1"/>
    <col min="12052" max="12053" width="15.140625" style="53" bestFit="1" customWidth="1"/>
    <col min="12054" max="12054" width="16.28515625" style="53" customWidth="1"/>
    <col min="12055" max="12055" width="8.85546875" style="53"/>
    <col min="12056" max="12056" width="20.140625" style="53" bestFit="1" customWidth="1"/>
    <col min="12057" max="12057" width="8.85546875" style="53"/>
    <col min="12058" max="12058" width="13.140625" style="53" bestFit="1" customWidth="1"/>
    <col min="12059" max="12288" width="8.85546875" style="53"/>
    <col min="12289" max="12289" width="47" style="53" bestFit="1" customWidth="1"/>
    <col min="12290" max="12290" width="15.7109375" style="53" customWidth="1"/>
    <col min="12291" max="12292" width="15.140625" style="53" bestFit="1" customWidth="1"/>
    <col min="12293" max="12293" width="15.42578125" style="53" customWidth="1"/>
    <col min="12294" max="12294" width="15.140625" style="53" bestFit="1" customWidth="1"/>
    <col min="12295" max="12295" width="14.7109375" style="53" customWidth="1"/>
    <col min="12296" max="12299" width="15.140625" style="53" bestFit="1" customWidth="1"/>
    <col min="12300" max="12300" width="15.85546875" style="53" customWidth="1"/>
    <col min="12301" max="12301" width="16.140625" style="53" bestFit="1" customWidth="1"/>
    <col min="12302" max="12302" width="13.42578125" style="53" bestFit="1" customWidth="1"/>
    <col min="12303" max="12303" width="15.140625" style="53" bestFit="1" customWidth="1"/>
    <col min="12304" max="12304" width="16.140625" style="53" bestFit="1" customWidth="1"/>
    <col min="12305" max="12305" width="13.42578125" style="53" bestFit="1" customWidth="1"/>
    <col min="12306" max="12306" width="15.140625" style="53" bestFit="1" customWidth="1"/>
    <col min="12307" max="12307" width="15.140625" style="53" customWidth="1"/>
    <col min="12308" max="12309" width="15.140625" style="53" bestFit="1" customWidth="1"/>
    <col min="12310" max="12310" width="16.28515625" style="53" customWidth="1"/>
    <col min="12311" max="12311" width="8.85546875" style="53"/>
    <col min="12312" max="12312" width="20.140625" style="53" bestFit="1" customWidth="1"/>
    <col min="12313" max="12313" width="8.85546875" style="53"/>
    <col min="12314" max="12314" width="13.140625" style="53" bestFit="1" customWidth="1"/>
    <col min="12315" max="12544" width="8.85546875" style="53"/>
    <col min="12545" max="12545" width="47" style="53" bestFit="1" customWidth="1"/>
    <col min="12546" max="12546" width="15.7109375" style="53" customWidth="1"/>
    <col min="12547" max="12548" width="15.140625" style="53" bestFit="1" customWidth="1"/>
    <col min="12549" max="12549" width="15.42578125" style="53" customWidth="1"/>
    <col min="12550" max="12550" width="15.140625" style="53" bestFit="1" customWidth="1"/>
    <col min="12551" max="12551" width="14.7109375" style="53" customWidth="1"/>
    <col min="12552" max="12555" width="15.140625" style="53" bestFit="1" customWidth="1"/>
    <col min="12556" max="12556" width="15.85546875" style="53" customWidth="1"/>
    <col min="12557" max="12557" width="16.140625" style="53" bestFit="1" customWidth="1"/>
    <col min="12558" max="12558" width="13.42578125" style="53" bestFit="1" customWidth="1"/>
    <col min="12559" max="12559" width="15.140625" style="53" bestFit="1" customWidth="1"/>
    <col min="12560" max="12560" width="16.140625" style="53" bestFit="1" customWidth="1"/>
    <col min="12561" max="12561" width="13.42578125" style="53" bestFit="1" customWidth="1"/>
    <col min="12562" max="12562" width="15.140625" style="53" bestFit="1" customWidth="1"/>
    <col min="12563" max="12563" width="15.140625" style="53" customWidth="1"/>
    <col min="12564" max="12565" width="15.140625" style="53" bestFit="1" customWidth="1"/>
    <col min="12566" max="12566" width="16.28515625" style="53" customWidth="1"/>
    <col min="12567" max="12567" width="8.85546875" style="53"/>
    <col min="12568" max="12568" width="20.140625" style="53" bestFit="1" customWidth="1"/>
    <col min="12569" max="12569" width="8.85546875" style="53"/>
    <col min="12570" max="12570" width="13.140625" style="53" bestFit="1" customWidth="1"/>
    <col min="12571" max="12800" width="8.85546875" style="53"/>
    <col min="12801" max="12801" width="47" style="53" bestFit="1" customWidth="1"/>
    <col min="12802" max="12802" width="15.7109375" style="53" customWidth="1"/>
    <col min="12803" max="12804" width="15.140625" style="53" bestFit="1" customWidth="1"/>
    <col min="12805" max="12805" width="15.42578125" style="53" customWidth="1"/>
    <col min="12806" max="12806" width="15.140625" style="53" bestFit="1" customWidth="1"/>
    <col min="12807" max="12807" width="14.7109375" style="53" customWidth="1"/>
    <col min="12808" max="12811" width="15.140625" style="53" bestFit="1" customWidth="1"/>
    <col min="12812" max="12812" width="15.85546875" style="53" customWidth="1"/>
    <col min="12813" max="12813" width="16.140625" style="53" bestFit="1" customWidth="1"/>
    <col min="12814" max="12814" width="13.42578125" style="53" bestFit="1" customWidth="1"/>
    <col min="12815" max="12815" width="15.140625" style="53" bestFit="1" customWidth="1"/>
    <col min="12816" max="12816" width="16.140625" style="53" bestFit="1" customWidth="1"/>
    <col min="12817" max="12817" width="13.42578125" style="53" bestFit="1" customWidth="1"/>
    <col min="12818" max="12818" width="15.140625" style="53" bestFit="1" customWidth="1"/>
    <col min="12819" max="12819" width="15.140625" style="53" customWidth="1"/>
    <col min="12820" max="12821" width="15.140625" style="53" bestFit="1" customWidth="1"/>
    <col min="12822" max="12822" width="16.28515625" style="53" customWidth="1"/>
    <col min="12823" max="12823" width="8.85546875" style="53"/>
    <col min="12824" max="12824" width="20.140625" style="53" bestFit="1" customWidth="1"/>
    <col min="12825" max="12825" width="8.85546875" style="53"/>
    <col min="12826" max="12826" width="13.140625" style="53" bestFit="1" customWidth="1"/>
    <col min="12827" max="13056" width="8.85546875" style="53"/>
    <col min="13057" max="13057" width="47" style="53" bestFit="1" customWidth="1"/>
    <col min="13058" max="13058" width="15.7109375" style="53" customWidth="1"/>
    <col min="13059" max="13060" width="15.140625" style="53" bestFit="1" customWidth="1"/>
    <col min="13061" max="13061" width="15.42578125" style="53" customWidth="1"/>
    <col min="13062" max="13062" width="15.140625" style="53" bestFit="1" customWidth="1"/>
    <col min="13063" max="13063" width="14.7109375" style="53" customWidth="1"/>
    <col min="13064" max="13067" width="15.140625" style="53" bestFit="1" customWidth="1"/>
    <col min="13068" max="13068" width="15.85546875" style="53" customWidth="1"/>
    <col min="13069" max="13069" width="16.140625" style="53" bestFit="1" customWidth="1"/>
    <col min="13070" max="13070" width="13.42578125" style="53" bestFit="1" customWidth="1"/>
    <col min="13071" max="13071" width="15.140625" style="53" bestFit="1" customWidth="1"/>
    <col min="13072" max="13072" width="16.140625" style="53" bestFit="1" customWidth="1"/>
    <col min="13073" max="13073" width="13.42578125" style="53" bestFit="1" customWidth="1"/>
    <col min="13074" max="13074" width="15.140625" style="53" bestFit="1" customWidth="1"/>
    <col min="13075" max="13075" width="15.140625" style="53" customWidth="1"/>
    <col min="13076" max="13077" width="15.140625" style="53" bestFit="1" customWidth="1"/>
    <col min="13078" max="13078" width="16.28515625" style="53" customWidth="1"/>
    <col min="13079" max="13079" width="8.85546875" style="53"/>
    <col min="13080" max="13080" width="20.140625" style="53" bestFit="1" customWidth="1"/>
    <col min="13081" max="13081" width="8.85546875" style="53"/>
    <col min="13082" max="13082" width="13.140625" style="53" bestFit="1" customWidth="1"/>
    <col min="13083" max="13312" width="8.85546875" style="53"/>
    <col min="13313" max="13313" width="47" style="53" bestFit="1" customWidth="1"/>
    <col min="13314" max="13314" width="15.7109375" style="53" customWidth="1"/>
    <col min="13315" max="13316" width="15.140625" style="53" bestFit="1" customWidth="1"/>
    <col min="13317" max="13317" width="15.42578125" style="53" customWidth="1"/>
    <col min="13318" max="13318" width="15.140625" style="53" bestFit="1" customWidth="1"/>
    <col min="13319" max="13319" width="14.7109375" style="53" customWidth="1"/>
    <col min="13320" max="13323" width="15.140625" style="53" bestFit="1" customWidth="1"/>
    <col min="13324" max="13324" width="15.85546875" style="53" customWidth="1"/>
    <col min="13325" max="13325" width="16.140625" style="53" bestFit="1" customWidth="1"/>
    <col min="13326" max="13326" width="13.42578125" style="53" bestFit="1" customWidth="1"/>
    <col min="13327" max="13327" width="15.140625" style="53" bestFit="1" customWidth="1"/>
    <col min="13328" max="13328" width="16.140625" style="53" bestFit="1" customWidth="1"/>
    <col min="13329" max="13329" width="13.42578125" style="53" bestFit="1" customWidth="1"/>
    <col min="13330" max="13330" width="15.140625" style="53" bestFit="1" customWidth="1"/>
    <col min="13331" max="13331" width="15.140625" style="53" customWidth="1"/>
    <col min="13332" max="13333" width="15.140625" style="53" bestFit="1" customWidth="1"/>
    <col min="13334" max="13334" width="16.28515625" style="53" customWidth="1"/>
    <col min="13335" max="13335" width="8.85546875" style="53"/>
    <col min="13336" max="13336" width="20.140625" style="53" bestFit="1" customWidth="1"/>
    <col min="13337" max="13337" width="8.85546875" style="53"/>
    <col min="13338" max="13338" width="13.140625" style="53" bestFit="1" customWidth="1"/>
    <col min="13339" max="13568" width="8.85546875" style="53"/>
    <col min="13569" max="13569" width="47" style="53" bestFit="1" customWidth="1"/>
    <col min="13570" max="13570" width="15.7109375" style="53" customWidth="1"/>
    <col min="13571" max="13572" width="15.140625" style="53" bestFit="1" customWidth="1"/>
    <col min="13573" max="13573" width="15.42578125" style="53" customWidth="1"/>
    <col min="13574" max="13574" width="15.140625" style="53" bestFit="1" customWidth="1"/>
    <col min="13575" max="13575" width="14.7109375" style="53" customWidth="1"/>
    <col min="13576" max="13579" width="15.140625" style="53" bestFit="1" customWidth="1"/>
    <col min="13580" max="13580" width="15.85546875" style="53" customWidth="1"/>
    <col min="13581" max="13581" width="16.140625" style="53" bestFit="1" customWidth="1"/>
    <col min="13582" max="13582" width="13.42578125" style="53" bestFit="1" customWidth="1"/>
    <col min="13583" max="13583" width="15.140625" style="53" bestFit="1" customWidth="1"/>
    <col min="13584" max="13584" width="16.140625" style="53" bestFit="1" customWidth="1"/>
    <col min="13585" max="13585" width="13.42578125" style="53" bestFit="1" customWidth="1"/>
    <col min="13586" max="13586" width="15.140625" style="53" bestFit="1" customWidth="1"/>
    <col min="13587" max="13587" width="15.140625" style="53" customWidth="1"/>
    <col min="13588" max="13589" width="15.140625" style="53" bestFit="1" customWidth="1"/>
    <col min="13590" max="13590" width="16.28515625" style="53" customWidth="1"/>
    <col min="13591" max="13591" width="8.85546875" style="53"/>
    <col min="13592" max="13592" width="20.140625" style="53" bestFit="1" customWidth="1"/>
    <col min="13593" max="13593" width="8.85546875" style="53"/>
    <col min="13594" max="13594" width="13.140625" style="53" bestFit="1" customWidth="1"/>
    <col min="13595" max="13824" width="8.85546875" style="53"/>
    <col min="13825" max="13825" width="47" style="53" bestFit="1" customWidth="1"/>
    <col min="13826" max="13826" width="15.7109375" style="53" customWidth="1"/>
    <col min="13827" max="13828" width="15.140625" style="53" bestFit="1" customWidth="1"/>
    <col min="13829" max="13829" width="15.42578125" style="53" customWidth="1"/>
    <col min="13830" max="13830" width="15.140625" style="53" bestFit="1" customWidth="1"/>
    <col min="13831" max="13831" width="14.7109375" style="53" customWidth="1"/>
    <col min="13832" max="13835" width="15.140625" style="53" bestFit="1" customWidth="1"/>
    <col min="13836" max="13836" width="15.85546875" style="53" customWidth="1"/>
    <col min="13837" max="13837" width="16.140625" style="53" bestFit="1" customWidth="1"/>
    <col min="13838" max="13838" width="13.42578125" style="53" bestFit="1" customWidth="1"/>
    <col min="13839" max="13839" width="15.140625" style="53" bestFit="1" customWidth="1"/>
    <col min="13840" max="13840" width="16.140625" style="53" bestFit="1" customWidth="1"/>
    <col min="13841" max="13841" width="13.42578125" style="53" bestFit="1" customWidth="1"/>
    <col min="13842" max="13842" width="15.140625" style="53" bestFit="1" customWidth="1"/>
    <col min="13843" max="13843" width="15.140625" style="53" customWidth="1"/>
    <col min="13844" max="13845" width="15.140625" style="53" bestFit="1" customWidth="1"/>
    <col min="13846" max="13846" width="16.28515625" style="53" customWidth="1"/>
    <col min="13847" max="13847" width="8.85546875" style="53"/>
    <col min="13848" max="13848" width="20.140625" style="53" bestFit="1" customWidth="1"/>
    <col min="13849" max="13849" width="8.85546875" style="53"/>
    <col min="13850" max="13850" width="13.140625" style="53" bestFit="1" customWidth="1"/>
    <col min="13851" max="14080" width="8.85546875" style="53"/>
    <col min="14081" max="14081" width="47" style="53" bestFit="1" customWidth="1"/>
    <col min="14082" max="14082" width="15.7109375" style="53" customWidth="1"/>
    <col min="14083" max="14084" width="15.140625" style="53" bestFit="1" customWidth="1"/>
    <col min="14085" max="14085" width="15.42578125" style="53" customWidth="1"/>
    <col min="14086" max="14086" width="15.140625" style="53" bestFit="1" customWidth="1"/>
    <col min="14087" max="14087" width="14.7109375" style="53" customWidth="1"/>
    <col min="14088" max="14091" width="15.140625" style="53" bestFit="1" customWidth="1"/>
    <col min="14092" max="14092" width="15.85546875" style="53" customWidth="1"/>
    <col min="14093" max="14093" width="16.140625" style="53" bestFit="1" customWidth="1"/>
    <col min="14094" max="14094" width="13.42578125" style="53" bestFit="1" customWidth="1"/>
    <col min="14095" max="14095" width="15.140625" style="53" bestFit="1" customWidth="1"/>
    <col min="14096" max="14096" width="16.140625" style="53" bestFit="1" customWidth="1"/>
    <col min="14097" max="14097" width="13.42578125" style="53" bestFit="1" customWidth="1"/>
    <col min="14098" max="14098" width="15.140625" style="53" bestFit="1" customWidth="1"/>
    <col min="14099" max="14099" width="15.140625" style="53" customWidth="1"/>
    <col min="14100" max="14101" width="15.140625" style="53" bestFit="1" customWidth="1"/>
    <col min="14102" max="14102" width="16.28515625" style="53" customWidth="1"/>
    <col min="14103" max="14103" width="8.85546875" style="53"/>
    <col min="14104" max="14104" width="20.140625" style="53" bestFit="1" customWidth="1"/>
    <col min="14105" max="14105" width="8.85546875" style="53"/>
    <col min="14106" max="14106" width="13.140625" style="53" bestFit="1" customWidth="1"/>
    <col min="14107" max="14336" width="8.85546875" style="53"/>
    <col min="14337" max="14337" width="47" style="53" bestFit="1" customWidth="1"/>
    <col min="14338" max="14338" width="15.7109375" style="53" customWidth="1"/>
    <col min="14339" max="14340" width="15.140625" style="53" bestFit="1" customWidth="1"/>
    <col min="14341" max="14341" width="15.42578125" style="53" customWidth="1"/>
    <col min="14342" max="14342" width="15.140625" style="53" bestFit="1" customWidth="1"/>
    <col min="14343" max="14343" width="14.7109375" style="53" customWidth="1"/>
    <col min="14344" max="14347" width="15.140625" style="53" bestFit="1" customWidth="1"/>
    <col min="14348" max="14348" width="15.85546875" style="53" customWidth="1"/>
    <col min="14349" max="14349" width="16.140625" style="53" bestFit="1" customWidth="1"/>
    <col min="14350" max="14350" width="13.42578125" style="53" bestFit="1" customWidth="1"/>
    <col min="14351" max="14351" width="15.140625" style="53" bestFit="1" customWidth="1"/>
    <col min="14352" max="14352" width="16.140625" style="53" bestFit="1" customWidth="1"/>
    <col min="14353" max="14353" width="13.42578125" style="53" bestFit="1" customWidth="1"/>
    <col min="14354" max="14354" width="15.140625" style="53" bestFit="1" customWidth="1"/>
    <col min="14355" max="14355" width="15.140625" style="53" customWidth="1"/>
    <col min="14356" max="14357" width="15.140625" style="53" bestFit="1" customWidth="1"/>
    <col min="14358" max="14358" width="16.28515625" style="53" customWidth="1"/>
    <col min="14359" max="14359" width="8.85546875" style="53"/>
    <col min="14360" max="14360" width="20.140625" style="53" bestFit="1" customWidth="1"/>
    <col min="14361" max="14361" width="8.85546875" style="53"/>
    <col min="14362" max="14362" width="13.140625" style="53" bestFit="1" customWidth="1"/>
    <col min="14363" max="14592" width="8.85546875" style="53"/>
    <col min="14593" max="14593" width="47" style="53" bestFit="1" customWidth="1"/>
    <col min="14594" max="14594" width="15.7109375" style="53" customWidth="1"/>
    <col min="14595" max="14596" width="15.140625" style="53" bestFit="1" customWidth="1"/>
    <col min="14597" max="14597" width="15.42578125" style="53" customWidth="1"/>
    <col min="14598" max="14598" width="15.140625" style="53" bestFit="1" customWidth="1"/>
    <col min="14599" max="14599" width="14.7109375" style="53" customWidth="1"/>
    <col min="14600" max="14603" width="15.140625" style="53" bestFit="1" customWidth="1"/>
    <col min="14604" max="14604" width="15.85546875" style="53" customWidth="1"/>
    <col min="14605" max="14605" width="16.140625" style="53" bestFit="1" customWidth="1"/>
    <col min="14606" max="14606" width="13.42578125" style="53" bestFit="1" customWidth="1"/>
    <col min="14607" max="14607" width="15.140625" style="53" bestFit="1" customWidth="1"/>
    <col min="14608" max="14608" width="16.140625" style="53" bestFit="1" customWidth="1"/>
    <col min="14609" max="14609" width="13.42578125" style="53" bestFit="1" customWidth="1"/>
    <col min="14610" max="14610" width="15.140625" style="53" bestFit="1" customWidth="1"/>
    <col min="14611" max="14611" width="15.140625" style="53" customWidth="1"/>
    <col min="14612" max="14613" width="15.140625" style="53" bestFit="1" customWidth="1"/>
    <col min="14614" max="14614" width="16.28515625" style="53" customWidth="1"/>
    <col min="14615" max="14615" width="8.85546875" style="53"/>
    <col min="14616" max="14616" width="20.140625" style="53" bestFit="1" customWidth="1"/>
    <col min="14617" max="14617" width="8.85546875" style="53"/>
    <col min="14618" max="14618" width="13.140625" style="53" bestFit="1" customWidth="1"/>
    <col min="14619" max="14848" width="8.85546875" style="53"/>
    <col min="14849" max="14849" width="47" style="53" bestFit="1" customWidth="1"/>
    <col min="14850" max="14850" width="15.7109375" style="53" customWidth="1"/>
    <col min="14851" max="14852" width="15.140625" style="53" bestFit="1" customWidth="1"/>
    <col min="14853" max="14853" width="15.42578125" style="53" customWidth="1"/>
    <col min="14854" max="14854" width="15.140625" style="53" bestFit="1" customWidth="1"/>
    <col min="14855" max="14855" width="14.7109375" style="53" customWidth="1"/>
    <col min="14856" max="14859" width="15.140625" style="53" bestFit="1" customWidth="1"/>
    <col min="14860" max="14860" width="15.85546875" style="53" customWidth="1"/>
    <col min="14861" max="14861" width="16.140625" style="53" bestFit="1" customWidth="1"/>
    <col min="14862" max="14862" width="13.42578125" style="53" bestFit="1" customWidth="1"/>
    <col min="14863" max="14863" width="15.140625" style="53" bestFit="1" customWidth="1"/>
    <col min="14864" max="14864" width="16.140625" style="53" bestFit="1" customWidth="1"/>
    <col min="14865" max="14865" width="13.42578125" style="53" bestFit="1" customWidth="1"/>
    <col min="14866" max="14866" width="15.140625" style="53" bestFit="1" customWidth="1"/>
    <col min="14867" max="14867" width="15.140625" style="53" customWidth="1"/>
    <col min="14868" max="14869" width="15.140625" style="53" bestFit="1" customWidth="1"/>
    <col min="14870" max="14870" width="16.28515625" style="53" customWidth="1"/>
    <col min="14871" max="14871" width="8.85546875" style="53"/>
    <col min="14872" max="14872" width="20.140625" style="53" bestFit="1" customWidth="1"/>
    <col min="14873" max="14873" width="8.85546875" style="53"/>
    <col min="14874" max="14874" width="13.140625" style="53" bestFit="1" customWidth="1"/>
    <col min="14875" max="15104" width="8.85546875" style="53"/>
    <col min="15105" max="15105" width="47" style="53" bestFit="1" customWidth="1"/>
    <col min="15106" max="15106" width="15.7109375" style="53" customWidth="1"/>
    <col min="15107" max="15108" width="15.140625" style="53" bestFit="1" customWidth="1"/>
    <col min="15109" max="15109" width="15.42578125" style="53" customWidth="1"/>
    <col min="15110" max="15110" width="15.140625" style="53" bestFit="1" customWidth="1"/>
    <col min="15111" max="15111" width="14.7109375" style="53" customWidth="1"/>
    <col min="15112" max="15115" width="15.140625" style="53" bestFit="1" customWidth="1"/>
    <col min="15116" max="15116" width="15.85546875" style="53" customWidth="1"/>
    <col min="15117" max="15117" width="16.140625" style="53" bestFit="1" customWidth="1"/>
    <col min="15118" max="15118" width="13.42578125" style="53" bestFit="1" customWidth="1"/>
    <col min="15119" max="15119" width="15.140625" style="53" bestFit="1" customWidth="1"/>
    <col min="15120" max="15120" width="16.140625" style="53" bestFit="1" customWidth="1"/>
    <col min="15121" max="15121" width="13.42578125" style="53" bestFit="1" customWidth="1"/>
    <col min="15122" max="15122" width="15.140625" style="53" bestFit="1" customWidth="1"/>
    <col min="15123" max="15123" width="15.140625" style="53" customWidth="1"/>
    <col min="15124" max="15125" width="15.140625" style="53" bestFit="1" customWidth="1"/>
    <col min="15126" max="15126" width="16.28515625" style="53" customWidth="1"/>
    <col min="15127" max="15127" width="8.85546875" style="53"/>
    <col min="15128" max="15128" width="20.140625" style="53" bestFit="1" customWidth="1"/>
    <col min="15129" max="15129" width="8.85546875" style="53"/>
    <col min="15130" max="15130" width="13.140625" style="53" bestFit="1" customWidth="1"/>
    <col min="15131" max="15360" width="8.85546875" style="53"/>
    <col min="15361" max="15361" width="47" style="53" bestFit="1" customWidth="1"/>
    <col min="15362" max="15362" width="15.7109375" style="53" customWidth="1"/>
    <col min="15363" max="15364" width="15.140625" style="53" bestFit="1" customWidth="1"/>
    <col min="15365" max="15365" width="15.42578125" style="53" customWidth="1"/>
    <col min="15366" max="15366" width="15.140625" style="53" bestFit="1" customWidth="1"/>
    <col min="15367" max="15367" width="14.7109375" style="53" customWidth="1"/>
    <col min="15368" max="15371" width="15.140625" style="53" bestFit="1" customWidth="1"/>
    <col min="15372" max="15372" width="15.85546875" style="53" customWidth="1"/>
    <col min="15373" max="15373" width="16.140625" style="53" bestFit="1" customWidth="1"/>
    <col min="15374" max="15374" width="13.42578125" style="53" bestFit="1" customWidth="1"/>
    <col min="15375" max="15375" width="15.140625" style="53" bestFit="1" customWidth="1"/>
    <col min="15376" max="15376" width="16.140625" style="53" bestFit="1" customWidth="1"/>
    <col min="15377" max="15377" width="13.42578125" style="53" bestFit="1" customWidth="1"/>
    <col min="15378" max="15378" width="15.140625" style="53" bestFit="1" customWidth="1"/>
    <col min="15379" max="15379" width="15.140625" style="53" customWidth="1"/>
    <col min="15380" max="15381" width="15.140625" style="53" bestFit="1" customWidth="1"/>
    <col min="15382" max="15382" width="16.28515625" style="53" customWidth="1"/>
    <col min="15383" max="15383" width="8.85546875" style="53"/>
    <col min="15384" max="15384" width="20.140625" style="53" bestFit="1" customWidth="1"/>
    <col min="15385" max="15385" width="8.85546875" style="53"/>
    <col min="15386" max="15386" width="13.140625" style="53" bestFit="1" customWidth="1"/>
    <col min="15387" max="15616" width="8.85546875" style="53"/>
    <col min="15617" max="15617" width="47" style="53" bestFit="1" customWidth="1"/>
    <col min="15618" max="15618" width="15.7109375" style="53" customWidth="1"/>
    <col min="15619" max="15620" width="15.140625" style="53" bestFit="1" customWidth="1"/>
    <col min="15621" max="15621" width="15.42578125" style="53" customWidth="1"/>
    <col min="15622" max="15622" width="15.140625" style="53" bestFit="1" customWidth="1"/>
    <col min="15623" max="15623" width="14.7109375" style="53" customWidth="1"/>
    <col min="15624" max="15627" width="15.140625" style="53" bestFit="1" customWidth="1"/>
    <col min="15628" max="15628" width="15.85546875" style="53" customWidth="1"/>
    <col min="15629" max="15629" width="16.140625" style="53" bestFit="1" customWidth="1"/>
    <col min="15630" max="15630" width="13.42578125" style="53" bestFit="1" customWidth="1"/>
    <col min="15631" max="15631" width="15.140625" style="53" bestFit="1" customWidth="1"/>
    <col min="15632" max="15632" width="16.140625" style="53" bestFit="1" customWidth="1"/>
    <col min="15633" max="15633" width="13.42578125" style="53" bestFit="1" customWidth="1"/>
    <col min="15634" max="15634" width="15.140625" style="53" bestFit="1" customWidth="1"/>
    <col min="15635" max="15635" width="15.140625" style="53" customWidth="1"/>
    <col min="15636" max="15637" width="15.140625" style="53" bestFit="1" customWidth="1"/>
    <col min="15638" max="15638" width="16.28515625" style="53" customWidth="1"/>
    <col min="15639" max="15639" width="8.85546875" style="53"/>
    <col min="15640" max="15640" width="20.140625" style="53" bestFit="1" customWidth="1"/>
    <col min="15641" max="15641" width="8.85546875" style="53"/>
    <col min="15642" max="15642" width="13.140625" style="53" bestFit="1" customWidth="1"/>
    <col min="15643" max="15872" width="8.85546875" style="53"/>
    <col min="15873" max="15873" width="47" style="53" bestFit="1" customWidth="1"/>
    <col min="15874" max="15874" width="15.7109375" style="53" customWidth="1"/>
    <col min="15875" max="15876" width="15.140625" style="53" bestFit="1" customWidth="1"/>
    <col min="15877" max="15877" width="15.42578125" style="53" customWidth="1"/>
    <col min="15878" max="15878" width="15.140625" style="53" bestFit="1" customWidth="1"/>
    <col min="15879" max="15879" width="14.7109375" style="53" customWidth="1"/>
    <col min="15880" max="15883" width="15.140625" style="53" bestFit="1" customWidth="1"/>
    <col min="15884" max="15884" width="15.85546875" style="53" customWidth="1"/>
    <col min="15885" max="15885" width="16.140625" style="53" bestFit="1" customWidth="1"/>
    <col min="15886" max="15886" width="13.42578125" style="53" bestFit="1" customWidth="1"/>
    <col min="15887" max="15887" width="15.140625" style="53" bestFit="1" customWidth="1"/>
    <col min="15888" max="15888" width="16.140625" style="53" bestFit="1" customWidth="1"/>
    <col min="15889" max="15889" width="13.42578125" style="53" bestFit="1" customWidth="1"/>
    <col min="15890" max="15890" width="15.140625" style="53" bestFit="1" customWidth="1"/>
    <col min="15891" max="15891" width="15.140625" style="53" customWidth="1"/>
    <col min="15892" max="15893" width="15.140625" style="53" bestFit="1" customWidth="1"/>
    <col min="15894" max="15894" width="16.28515625" style="53" customWidth="1"/>
    <col min="15895" max="15895" width="8.85546875" style="53"/>
    <col min="15896" max="15896" width="20.140625" style="53" bestFit="1" customWidth="1"/>
    <col min="15897" max="15897" width="8.85546875" style="53"/>
    <col min="15898" max="15898" width="13.140625" style="53" bestFit="1" customWidth="1"/>
    <col min="15899" max="16128" width="8.85546875" style="53"/>
    <col min="16129" max="16129" width="47" style="53" bestFit="1" customWidth="1"/>
    <col min="16130" max="16130" width="15.7109375" style="53" customWidth="1"/>
    <col min="16131" max="16132" width="15.140625" style="53" bestFit="1" customWidth="1"/>
    <col min="16133" max="16133" width="15.42578125" style="53" customWidth="1"/>
    <col min="16134" max="16134" width="15.140625" style="53" bestFit="1" customWidth="1"/>
    <col min="16135" max="16135" width="14.7109375" style="53" customWidth="1"/>
    <col min="16136" max="16139" width="15.140625" style="53" bestFit="1" customWidth="1"/>
    <col min="16140" max="16140" width="15.85546875" style="53" customWidth="1"/>
    <col min="16141" max="16141" width="16.140625" style="53" bestFit="1" customWidth="1"/>
    <col min="16142" max="16142" width="13.42578125" style="53" bestFit="1" customWidth="1"/>
    <col min="16143" max="16143" width="15.140625" style="53" bestFit="1" customWidth="1"/>
    <col min="16144" max="16144" width="16.140625" style="53" bestFit="1" customWidth="1"/>
    <col min="16145" max="16145" width="13.42578125" style="53" bestFit="1" customWidth="1"/>
    <col min="16146" max="16146" width="15.140625" style="53" bestFit="1" customWidth="1"/>
    <col min="16147" max="16147" width="15.140625" style="53" customWidth="1"/>
    <col min="16148" max="16149" width="15.140625" style="53" bestFit="1" customWidth="1"/>
    <col min="16150" max="16150" width="16.28515625" style="53" customWidth="1"/>
    <col min="16151" max="16151" width="8.85546875" style="53"/>
    <col min="16152" max="16152" width="20.140625" style="53" bestFit="1" customWidth="1"/>
    <col min="16153" max="16153" width="8.85546875" style="53"/>
    <col min="16154" max="16154" width="13.140625" style="53" bestFit="1" customWidth="1"/>
    <col min="16155" max="16384" width="8.85546875" style="53"/>
  </cols>
  <sheetData>
    <row r="1" spans="1:22" x14ac:dyDescent="0.25">
      <c r="A1" s="53" t="s">
        <v>0</v>
      </c>
      <c r="V1" s="503" t="s">
        <v>1798</v>
      </c>
    </row>
    <row r="3" spans="1:22" x14ac:dyDescent="0.25">
      <c r="A3" s="1385" t="s">
        <v>1402</v>
      </c>
      <c r="B3" s="1385"/>
      <c r="C3" s="1385"/>
      <c r="D3" s="1385"/>
      <c r="E3" s="1385"/>
      <c r="F3" s="1385"/>
      <c r="G3" s="1385"/>
      <c r="H3" s="1385"/>
      <c r="I3" s="1385"/>
      <c r="J3" s="1385"/>
      <c r="K3" s="1385"/>
      <c r="L3" s="1385"/>
      <c r="M3" s="1385"/>
      <c r="N3" s="1385"/>
      <c r="O3" s="1385"/>
      <c r="P3" s="1385"/>
      <c r="Q3" s="1385"/>
      <c r="R3" s="1385"/>
      <c r="S3" s="1385"/>
      <c r="T3" s="1385"/>
      <c r="U3" s="1385"/>
      <c r="V3" s="1385"/>
    </row>
    <row r="4" spans="1:22" x14ac:dyDescent="0.25">
      <c r="A4" s="1386" t="s">
        <v>1258</v>
      </c>
      <c r="B4" s="1386"/>
      <c r="C4" s="1386"/>
      <c r="D4" s="1386"/>
      <c r="E4" s="1386"/>
      <c r="F4" s="1386"/>
      <c r="G4" s="1386"/>
      <c r="H4" s="1386"/>
      <c r="I4" s="1386"/>
      <c r="J4" s="1386"/>
      <c r="K4" s="1386"/>
      <c r="L4" s="1386"/>
      <c r="M4" s="1386"/>
      <c r="N4" s="1386"/>
      <c r="O4" s="1386"/>
      <c r="P4" s="1386"/>
      <c r="Q4" s="1386"/>
      <c r="R4" s="1386"/>
      <c r="S4" s="1386"/>
      <c r="T4" s="1386"/>
      <c r="U4" s="1386"/>
      <c r="V4" s="1386"/>
    </row>
    <row r="5" spans="1:22" ht="15.75" thickBot="1" x14ac:dyDescent="0.3"/>
    <row r="6" spans="1:22" ht="20.100000000000001" customHeight="1" thickTop="1" x14ac:dyDescent="0.25">
      <c r="A6" s="1387" t="s">
        <v>69</v>
      </c>
      <c r="B6" s="1389" t="s">
        <v>137</v>
      </c>
      <c r="C6" s="1390"/>
      <c r="D6" s="1391"/>
      <c r="E6" s="1389" t="s">
        <v>138</v>
      </c>
      <c r="F6" s="1390"/>
      <c r="G6" s="1391"/>
      <c r="H6" s="1389" t="s">
        <v>139</v>
      </c>
      <c r="I6" s="1390"/>
      <c r="J6" s="1391"/>
      <c r="K6" s="1389" t="s">
        <v>140</v>
      </c>
      <c r="L6" s="1390"/>
      <c r="M6" s="1391"/>
      <c r="N6" s="1389" t="s">
        <v>141</v>
      </c>
      <c r="O6" s="1390"/>
      <c r="P6" s="1391"/>
      <c r="Q6" s="1389" t="s">
        <v>142</v>
      </c>
      <c r="R6" s="1390"/>
      <c r="S6" s="1391"/>
      <c r="T6" s="1389" t="s">
        <v>1394</v>
      </c>
      <c r="U6" s="1390"/>
      <c r="V6" s="1392"/>
    </row>
    <row r="7" spans="1:22" ht="20.100000000000001" customHeight="1" thickBot="1" x14ac:dyDescent="0.3">
      <c r="A7" s="1388"/>
      <c r="B7" s="505" t="s">
        <v>1259</v>
      </c>
      <c r="C7" s="505" t="s">
        <v>1260</v>
      </c>
      <c r="D7" s="505" t="s">
        <v>281</v>
      </c>
      <c r="E7" s="505" t="s">
        <v>1259</v>
      </c>
      <c r="F7" s="505" t="s">
        <v>1260</v>
      </c>
      <c r="G7" s="505" t="s">
        <v>281</v>
      </c>
      <c r="H7" s="505" t="s">
        <v>1259</v>
      </c>
      <c r="I7" s="505" t="s">
        <v>1260</v>
      </c>
      <c r="J7" s="505" t="s">
        <v>281</v>
      </c>
      <c r="K7" s="505" t="s">
        <v>1259</v>
      </c>
      <c r="L7" s="505" t="s">
        <v>1260</v>
      </c>
      <c r="M7" s="505" t="s">
        <v>281</v>
      </c>
      <c r="N7" s="505" t="s">
        <v>1259</v>
      </c>
      <c r="O7" s="505" t="s">
        <v>1260</v>
      </c>
      <c r="P7" s="505" t="s">
        <v>281</v>
      </c>
      <c r="Q7" s="505" t="s">
        <v>1259</v>
      </c>
      <c r="R7" s="505" t="s">
        <v>1260</v>
      </c>
      <c r="S7" s="505" t="s">
        <v>281</v>
      </c>
      <c r="T7" s="505" t="s">
        <v>1259</v>
      </c>
      <c r="U7" s="505" t="s">
        <v>1260</v>
      </c>
      <c r="V7" s="506" t="s">
        <v>281</v>
      </c>
    </row>
    <row r="8" spans="1:22" ht="20.100000000000001" customHeight="1" thickTop="1" x14ac:dyDescent="0.25">
      <c r="A8" s="340" t="s">
        <v>10</v>
      </c>
      <c r="B8" s="507"/>
      <c r="C8" s="507"/>
      <c r="D8" s="507"/>
      <c r="E8" s="507"/>
      <c r="F8" s="507"/>
      <c r="G8" s="507"/>
      <c r="H8" s="507"/>
      <c r="I8" s="507"/>
      <c r="J8" s="507"/>
      <c r="K8" s="507"/>
      <c r="L8" s="507"/>
      <c r="M8" s="507"/>
      <c r="N8" s="507"/>
      <c r="O8" s="507"/>
      <c r="P8" s="507"/>
      <c r="Q8" s="507"/>
      <c r="R8" s="507"/>
      <c r="S8" s="507"/>
      <c r="T8" s="508"/>
      <c r="U8" s="508"/>
      <c r="V8" s="509"/>
    </row>
    <row r="9" spans="1:22" ht="20.100000000000001" customHeight="1" x14ac:dyDescent="0.25">
      <c r="A9" s="510" t="s">
        <v>277</v>
      </c>
      <c r="B9" s="511">
        <f>2584748570*12%</f>
        <v>310169828.39999998</v>
      </c>
      <c r="C9" s="512">
        <v>311532160</v>
      </c>
      <c r="D9" s="265">
        <v>311532160</v>
      </c>
      <c r="E9" s="511">
        <f>2584748570*8%</f>
        <v>206779885.59999999</v>
      </c>
      <c r="F9" s="512">
        <v>211010421</v>
      </c>
      <c r="G9" s="265">
        <v>211010421</v>
      </c>
      <c r="H9" s="511">
        <v>206779885.59999999</v>
      </c>
      <c r="I9" s="512">
        <v>209786541</v>
      </c>
      <c r="J9" s="265">
        <v>209786541</v>
      </c>
      <c r="K9" s="511">
        <v>206779885.59999999</v>
      </c>
      <c r="L9" s="512">
        <v>209838347</v>
      </c>
      <c r="M9" s="265">
        <f>221174347-11336000</f>
        <v>209838347</v>
      </c>
      <c r="N9" s="511">
        <v>206779885.59999999</v>
      </c>
      <c r="O9" s="512">
        <v>209994238</v>
      </c>
      <c r="P9" s="265">
        <v>209994238</v>
      </c>
      <c r="Q9" s="511">
        <v>206779885.59999999</v>
      </c>
      <c r="R9" s="512">
        <v>445401841</v>
      </c>
      <c r="S9" s="265">
        <v>445401841</v>
      </c>
      <c r="T9" s="341">
        <f>+Q9+N9+K9+H9+E9+B9</f>
        <v>1344069256.4000001</v>
      </c>
      <c r="U9" s="341">
        <f>+R9+O9+L9+I9+F9+C9</f>
        <v>1597563548</v>
      </c>
      <c r="V9" s="513">
        <f>+S9+P9+M9+J9+G9+D9</f>
        <v>1597563548</v>
      </c>
    </row>
    <row r="10" spans="1:22" ht="20.100000000000001" customHeight="1" x14ac:dyDescent="0.25">
      <c r="A10" s="514" t="s">
        <v>2</v>
      </c>
      <c r="B10" s="515">
        <v>29200000</v>
      </c>
      <c r="C10" s="516">
        <v>31500000</v>
      </c>
      <c r="D10" s="342">
        <v>31558123</v>
      </c>
      <c r="E10" s="515">
        <v>32100000</v>
      </c>
      <c r="F10" s="516">
        <v>117000000</v>
      </c>
      <c r="G10" s="342">
        <v>117288912</v>
      </c>
      <c r="H10" s="515">
        <v>1150000000</v>
      </c>
      <c r="I10" s="516">
        <v>1425000000</v>
      </c>
      <c r="J10" s="342">
        <v>1425791144</v>
      </c>
      <c r="K10" s="515">
        <v>36500000</v>
      </c>
      <c r="L10" s="516">
        <v>92000000</v>
      </c>
      <c r="M10" s="342">
        <v>92186890</v>
      </c>
      <c r="N10" s="515">
        <v>250000000</v>
      </c>
      <c r="O10" s="516">
        <v>445000000</v>
      </c>
      <c r="P10" s="342">
        <v>445428762</v>
      </c>
      <c r="Q10" s="515">
        <v>13200000</v>
      </c>
      <c r="R10" s="516">
        <v>13200000</v>
      </c>
      <c r="S10" s="342">
        <v>10984514</v>
      </c>
      <c r="T10" s="341">
        <f t="shared" ref="T10:V17" si="0">+Q10+N10+K10+H10+E10+B10</f>
        <v>1511000000</v>
      </c>
      <c r="U10" s="341">
        <f t="shared" si="0"/>
        <v>2123700000</v>
      </c>
      <c r="V10" s="513">
        <f t="shared" si="0"/>
        <v>2123238345</v>
      </c>
    </row>
    <row r="11" spans="1:22" ht="20.100000000000001" customHeight="1" x14ac:dyDescent="0.25">
      <c r="A11" s="514" t="s">
        <v>3</v>
      </c>
      <c r="B11" s="515">
        <v>34200000</v>
      </c>
      <c r="C11" s="516">
        <v>42800000</v>
      </c>
      <c r="D11" s="344">
        <v>42802237</v>
      </c>
      <c r="E11" s="515">
        <v>33800000</v>
      </c>
      <c r="F11" s="516">
        <v>40600000</v>
      </c>
      <c r="G11" s="344">
        <v>40607522</v>
      </c>
      <c r="H11" s="515">
        <v>32700000</v>
      </c>
      <c r="I11" s="516">
        <v>62700000</v>
      </c>
      <c r="J11" s="344">
        <v>62792634</v>
      </c>
      <c r="K11" s="515">
        <v>30400000</v>
      </c>
      <c r="L11" s="516">
        <v>55000000</v>
      </c>
      <c r="M11" s="344">
        <v>55061628</v>
      </c>
      <c r="N11" s="515">
        <v>28800000</v>
      </c>
      <c r="O11" s="516">
        <v>37000000</v>
      </c>
      <c r="P11" s="344">
        <v>37149232</v>
      </c>
      <c r="Q11" s="515">
        <f>16000000</f>
        <v>16000000</v>
      </c>
      <c r="R11" s="516">
        <v>82900000</v>
      </c>
      <c r="S11" s="344">
        <v>82992535</v>
      </c>
      <c r="T11" s="341">
        <f t="shared" si="0"/>
        <v>175900000</v>
      </c>
      <c r="U11" s="341">
        <f t="shared" si="0"/>
        <v>321000000</v>
      </c>
      <c r="V11" s="513">
        <f t="shared" si="0"/>
        <v>321405788</v>
      </c>
    </row>
    <row r="12" spans="1:22" ht="20.100000000000001" customHeight="1" x14ac:dyDescent="0.25">
      <c r="A12" s="514" t="s">
        <v>1395</v>
      </c>
      <c r="B12" s="517">
        <v>580550</v>
      </c>
      <c r="C12" s="518">
        <v>580550</v>
      </c>
      <c r="D12" s="344">
        <v>450472</v>
      </c>
      <c r="E12" s="517">
        <v>580550</v>
      </c>
      <c r="F12" s="518">
        <v>9486157</v>
      </c>
      <c r="G12" s="344">
        <v>18509950</v>
      </c>
      <c r="H12" s="517">
        <f>1585501+580550+10000000</f>
        <v>12166051</v>
      </c>
      <c r="I12" s="518">
        <v>12166051</v>
      </c>
      <c r="J12" s="344">
        <v>13869047</v>
      </c>
      <c r="K12" s="517">
        <v>528500</v>
      </c>
      <c r="L12" s="518">
        <f>528500+10654042+13789047</f>
        <v>24971589</v>
      </c>
      <c r="M12" s="344">
        <v>10654042</v>
      </c>
      <c r="N12" s="517">
        <v>528500</v>
      </c>
      <c r="O12" s="518">
        <v>31183107</v>
      </c>
      <c r="P12" s="344">
        <v>30690262</v>
      </c>
      <c r="Q12" s="517">
        <v>528500</v>
      </c>
      <c r="R12" s="518">
        <f>528500+32656534</f>
        <v>33185034</v>
      </c>
      <c r="S12" s="344">
        <f>1262198+32656534</f>
        <v>33918732</v>
      </c>
      <c r="T12" s="341">
        <f t="shared" si="0"/>
        <v>14912651</v>
      </c>
      <c r="U12" s="341">
        <f t="shared" si="0"/>
        <v>111572488</v>
      </c>
      <c r="V12" s="513">
        <f t="shared" si="0"/>
        <v>108092505</v>
      </c>
    </row>
    <row r="13" spans="1:22" ht="20.100000000000001" customHeight="1" x14ac:dyDescent="0.25">
      <c r="A13" s="514" t="s">
        <v>4</v>
      </c>
      <c r="B13" s="517">
        <v>260421</v>
      </c>
      <c r="C13" s="518">
        <v>260421</v>
      </c>
      <c r="D13" s="346">
        <v>236778</v>
      </c>
      <c r="E13" s="517">
        <v>260421</v>
      </c>
      <c r="F13" s="518">
        <v>260421</v>
      </c>
      <c r="G13" s="346">
        <v>269024</v>
      </c>
      <c r="H13" s="517">
        <v>260421</v>
      </c>
      <c r="I13" s="518">
        <v>900000</v>
      </c>
      <c r="J13" s="346">
        <v>909360</v>
      </c>
      <c r="K13" s="517">
        <v>260421</v>
      </c>
      <c r="L13" s="518">
        <v>282000</v>
      </c>
      <c r="M13" s="517">
        <v>282305</v>
      </c>
      <c r="N13" s="517">
        <v>260421</v>
      </c>
      <c r="O13" s="518">
        <v>2072530</v>
      </c>
      <c r="P13" s="344">
        <v>2072675</v>
      </c>
      <c r="Q13" s="517">
        <v>260421</v>
      </c>
      <c r="R13" s="518">
        <v>40400000</v>
      </c>
      <c r="S13" s="517">
        <v>40461374</v>
      </c>
      <c r="T13" s="341">
        <f t="shared" si="0"/>
        <v>1562526</v>
      </c>
      <c r="U13" s="341">
        <f t="shared" si="0"/>
        <v>44175372</v>
      </c>
      <c r="V13" s="513">
        <f t="shared" si="0"/>
        <v>44231516</v>
      </c>
    </row>
    <row r="14" spans="1:22" ht="20.100000000000001" customHeight="1" x14ac:dyDescent="0.25">
      <c r="A14" s="514" t="s">
        <v>1396</v>
      </c>
      <c r="B14" s="517">
        <f>72000000+42000000+200000000</f>
        <v>314000000</v>
      </c>
      <c r="C14" s="518">
        <v>675005</v>
      </c>
      <c r="D14" s="346">
        <v>675005</v>
      </c>
      <c r="E14" s="519">
        <v>400000000</v>
      </c>
      <c r="F14" s="520">
        <v>675005</v>
      </c>
      <c r="G14" s="346">
        <v>675005</v>
      </c>
      <c r="H14" s="519">
        <v>400000000</v>
      </c>
      <c r="I14" s="520">
        <v>57870872</v>
      </c>
      <c r="J14" s="346">
        <v>57872147</v>
      </c>
      <c r="K14" s="519">
        <v>800000000</v>
      </c>
      <c r="L14" s="520">
        <f>11336000+270000000</f>
        <v>281336000</v>
      </c>
      <c r="M14" s="344">
        <f>270000000+11336000</f>
        <v>281336000</v>
      </c>
      <c r="N14" s="519">
        <v>280000000</v>
      </c>
      <c r="O14" s="520"/>
      <c r="P14" s="347">
        <v>0</v>
      </c>
      <c r="Q14" s="517">
        <v>201000000</v>
      </c>
      <c r="R14" s="518">
        <v>850000000</v>
      </c>
      <c r="S14" s="517">
        <v>850000000</v>
      </c>
      <c r="T14" s="341">
        <f t="shared" si="0"/>
        <v>2395000000</v>
      </c>
      <c r="U14" s="348">
        <f t="shared" si="0"/>
        <v>1190556882</v>
      </c>
      <c r="V14" s="521">
        <f t="shared" si="0"/>
        <v>1190558157</v>
      </c>
    </row>
    <row r="15" spans="1:22" ht="20.100000000000001" customHeight="1" x14ac:dyDescent="0.25">
      <c r="A15" s="522" t="s">
        <v>1261</v>
      </c>
      <c r="B15" s="523">
        <v>0</v>
      </c>
      <c r="C15" s="518">
        <v>339069216</v>
      </c>
      <c r="D15" s="517">
        <v>2781753343</v>
      </c>
      <c r="E15" s="524"/>
      <c r="F15" s="520">
        <v>400000000</v>
      </c>
      <c r="G15" s="525">
        <v>0</v>
      </c>
      <c r="H15" s="525">
        <v>0</v>
      </c>
      <c r="I15" s="520">
        <v>400000000</v>
      </c>
      <c r="J15" s="526">
        <v>22846131</v>
      </c>
      <c r="K15" s="525">
        <v>0</v>
      </c>
      <c r="L15" s="520">
        <v>800000000</v>
      </c>
      <c r="M15" s="525">
        <v>0</v>
      </c>
      <c r="N15" s="525">
        <v>0</v>
      </c>
      <c r="O15" s="520">
        <v>480000000</v>
      </c>
      <c r="P15" s="526">
        <v>15469742</v>
      </c>
      <c r="Q15" s="517">
        <v>100000000</v>
      </c>
      <c r="R15" s="518">
        <v>401000000</v>
      </c>
      <c r="S15" s="343">
        <v>0</v>
      </c>
      <c r="T15" s="348">
        <f t="shared" si="0"/>
        <v>100000000</v>
      </c>
      <c r="U15" s="348">
        <f t="shared" si="0"/>
        <v>2820069216</v>
      </c>
      <c r="V15" s="513">
        <f t="shared" si="0"/>
        <v>2820069216</v>
      </c>
    </row>
    <row r="16" spans="1:22" ht="20.100000000000001" customHeight="1" x14ac:dyDescent="0.25">
      <c r="A16" s="514" t="s">
        <v>276</v>
      </c>
      <c r="B16" s="523">
        <v>0</v>
      </c>
      <c r="C16" s="527"/>
      <c r="D16" s="343">
        <v>0</v>
      </c>
      <c r="E16" s="343">
        <v>0</v>
      </c>
      <c r="F16" s="527"/>
      <c r="G16" s="343">
        <v>0</v>
      </c>
      <c r="H16" s="343">
        <v>0</v>
      </c>
      <c r="I16" s="527"/>
      <c r="J16" s="343">
        <v>0</v>
      </c>
      <c r="K16" s="343">
        <v>0</v>
      </c>
      <c r="L16" s="527"/>
      <c r="M16" s="343">
        <v>0</v>
      </c>
      <c r="N16" s="343">
        <v>0</v>
      </c>
      <c r="O16" s="527"/>
      <c r="P16" s="343">
        <v>0</v>
      </c>
      <c r="Q16" s="343">
        <v>0</v>
      </c>
      <c r="R16" s="518">
        <v>1311330000</v>
      </c>
      <c r="S16" s="517">
        <v>1311330000</v>
      </c>
      <c r="T16" s="345">
        <v>0</v>
      </c>
      <c r="U16" s="341">
        <f t="shared" si="0"/>
        <v>1311330000</v>
      </c>
      <c r="V16" s="513">
        <f t="shared" si="0"/>
        <v>1311330000</v>
      </c>
    </row>
    <row r="17" spans="1:256" ht="20.100000000000001" customHeight="1" thickBot="1" x14ac:dyDescent="0.3">
      <c r="A17" s="528" t="s">
        <v>1262</v>
      </c>
      <c r="B17" s="529">
        <v>0</v>
      </c>
      <c r="C17" s="530"/>
      <c r="D17" s="531">
        <v>0</v>
      </c>
      <c r="E17" s="531">
        <v>0</v>
      </c>
      <c r="F17" s="530">
        <v>249251</v>
      </c>
      <c r="G17" s="532">
        <v>249251</v>
      </c>
      <c r="H17" s="531">
        <v>0</v>
      </c>
      <c r="I17" s="530">
        <v>486913</v>
      </c>
      <c r="J17" s="532">
        <v>486913</v>
      </c>
      <c r="K17" s="531">
        <v>0</v>
      </c>
      <c r="L17" s="530"/>
      <c r="M17" s="531">
        <v>0</v>
      </c>
      <c r="N17" s="531">
        <v>0</v>
      </c>
      <c r="O17" s="530">
        <v>153250</v>
      </c>
      <c r="P17" s="532">
        <v>153250</v>
      </c>
      <c r="Q17" s="531">
        <v>0</v>
      </c>
      <c r="R17" s="533"/>
      <c r="S17" s="531">
        <v>0</v>
      </c>
      <c r="T17" s="531">
        <v>0</v>
      </c>
      <c r="U17" s="534">
        <f t="shared" si="0"/>
        <v>889414</v>
      </c>
      <c r="V17" s="535">
        <f t="shared" si="0"/>
        <v>889414</v>
      </c>
    </row>
    <row r="18" spans="1:256" ht="20.100000000000001" customHeight="1" thickTop="1" thickBot="1" x14ac:dyDescent="0.3">
      <c r="A18" s="536" t="s">
        <v>1356</v>
      </c>
      <c r="B18" s="537">
        <f>SUM(B9:B17)</f>
        <v>688410799.39999998</v>
      </c>
      <c r="C18" s="537">
        <v>726417352</v>
      </c>
      <c r="D18" s="537">
        <f t="shared" ref="D18:V18" si="1">SUM(D9:D17)</f>
        <v>3169008118</v>
      </c>
      <c r="E18" s="537">
        <f t="shared" si="1"/>
        <v>673520856.60000002</v>
      </c>
      <c r="F18" s="537">
        <v>779281255</v>
      </c>
      <c r="G18" s="537">
        <f t="shared" si="1"/>
        <v>388610085</v>
      </c>
      <c r="H18" s="537">
        <f t="shared" si="1"/>
        <v>1801906357.5999999</v>
      </c>
      <c r="I18" s="537">
        <v>2168910377</v>
      </c>
      <c r="J18" s="537">
        <f t="shared" si="1"/>
        <v>1794353917</v>
      </c>
      <c r="K18" s="537">
        <f t="shared" si="1"/>
        <v>1074468806.5999999</v>
      </c>
      <c r="L18" s="537">
        <f t="shared" si="1"/>
        <v>1463427936</v>
      </c>
      <c r="M18" s="537">
        <f t="shared" si="1"/>
        <v>649359212</v>
      </c>
      <c r="N18" s="537">
        <f t="shared" si="1"/>
        <v>766368806.60000002</v>
      </c>
      <c r="O18" s="537">
        <v>1205403125</v>
      </c>
      <c r="P18" s="537">
        <f t="shared" si="1"/>
        <v>740958161</v>
      </c>
      <c r="Q18" s="537">
        <f t="shared" si="1"/>
        <v>537768806.60000002</v>
      </c>
      <c r="R18" s="537">
        <f t="shared" si="1"/>
        <v>3177416875</v>
      </c>
      <c r="S18" s="537">
        <f t="shared" si="1"/>
        <v>2775088996</v>
      </c>
      <c r="T18" s="537">
        <f>SUM(T9:T17)</f>
        <v>5542444433.3999996</v>
      </c>
      <c r="U18" s="537">
        <f t="shared" si="1"/>
        <v>9520856920</v>
      </c>
      <c r="V18" s="538">
        <f t="shared" si="1"/>
        <v>9517378489</v>
      </c>
    </row>
    <row r="19" spans="1:256" ht="20.100000000000001" customHeight="1" thickTop="1" x14ac:dyDescent="0.25">
      <c r="A19" s="539"/>
      <c r="B19" s="532"/>
      <c r="C19" s="532"/>
      <c r="D19" s="346"/>
      <c r="E19" s="532"/>
      <c r="F19" s="532"/>
      <c r="G19" s="346"/>
      <c r="H19" s="532"/>
      <c r="I19" s="532"/>
      <c r="J19" s="346"/>
      <c r="K19" s="532"/>
      <c r="L19" s="532"/>
      <c r="M19" s="517"/>
      <c r="N19" s="532"/>
      <c r="O19" s="532"/>
      <c r="P19" s="347">
        <v>0</v>
      </c>
      <c r="Q19" s="532"/>
      <c r="R19" s="532"/>
      <c r="S19" s="532"/>
      <c r="T19" s="532"/>
      <c r="U19" s="532"/>
      <c r="V19" s="540"/>
    </row>
    <row r="20" spans="1:256" ht="20.100000000000001" customHeight="1" x14ac:dyDescent="0.25">
      <c r="A20" s="350" t="s">
        <v>56</v>
      </c>
      <c r="B20" s="344"/>
      <c r="C20" s="344"/>
      <c r="D20" s="346"/>
      <c r="E20" s="344"/>
      <c r="F20" s="344"/>
      <c r="G20" s="346"/>
      <c r="H20" s="344"/>
      <c r="I20" s="344"/>
      <c r="J20" s="346"/>
      <c r="K20" s="344"/>
      <c r="L20" s="344"/>
      <c r="M20" s="344"/>
      <c r="N20" s="344"/>
      <c r="O20" s="344"/>
      <c r="P20" s="346"/>
      <c r="Q20" s="344"/>
      <c r="R20" s="344"/>
      <c r="S20" s="344"/>
      <c r="T20" s="344"/>
      <c r="U20" s="344"/>
      <c r="V20" s="541"/>
    </row>
    <row r="21" spans="1:256" ht="20.100000000000001" customHeight="1" x14ac:dyDescent="0.25">
      <c r="A21" s="514" t="s">
        <v>1397</v>
      </c>
      <c r="B21" s="517">
        <v>175000000</v>
      </c>
      <c r="C21" s="518">
        <v>178812000</v>
      </c>
      <c r="D21" s="344">
        <v>171399909</v>
      </c>
      <c r="E21" s="517">
        <v>175000000</v>
      </c>
      <c r="F21" s="518">
        <v>178812000</v>
      </c>
      <c r="G21" s="344">
        <v>167711960</v>
      </c>
      <c r="H21" s="517">
        <f>175000000+145600000</f>
        <v>320600000</v>
      </c>
      <c r="I21" s="518">
        <v>181100000</v>
      </c>
      <c r="J21" s="344">
        <v>180963155</v>
      </c>
      <c r="K21" s="517">
        <f>175000000+23572730</f>
        <v>198572730</v>
      </c>
      <c r="L21" s="518">
        <v>347300000</v>
      </c>
      <c r="M21" s="542">
        <v>347151024</v>
      </c>
      <c r="N21" s="517">
        <v>175000000</v>
      </c>
      <c r="O21" s="518">
        <v>195900000</v>
      </c>
      <c r="P21" s="542">
        <v>195865878</v>
      </c>
      <c r="Q21" s="517">
        <f>175000000+150000000</f>
        <v>325000000</v>
      </c>
      <c r="R21" s="518">
        <v>218500000</v>
      </c>
      <c r="S21" s="344">
        <v>217905307</v>
      </c>
      <c r="T21" s="352">
        <f>+Q21+N21+K21+H21+E21+B21</f>
        <v>1369172730</v>
      </c>
      <c r="U21" s="352">
        <f t="shared" ref="U21:V29" si="2">+R21+O21+L21+I21+F21+C21</f>
        <v>1300424000</v>
      </c>
      <c r="V21" s="543">
        <f t="shared" si="2"/>
        <v>1280997233</v>
      </c>
    </row>
    <row r="22" spans="1:256" ht="20.100000000000001" customHeight="1" x14ac:dyDescent="0.25">
      <c r="A22" s="522" t="s">
        <v>1398</v>
      </c>
      <c r="B22" s="517">
        <v>185300000</v>
      </c>
      <c r="C22" s="518">
        <v>200300000</v>
      </c>
      <c r="D22" s="344">
        <v>141759150</v>
      </c>
      <c r="E22" s="517">
        <v>188300000</v>
      </c>
      <c r="F22" s="518">
        <v>203300000</v>
      </c>
      <c r="G22" s="344">
        <v>179160124</v>
      </c>
      <c r="H22" s="517">
        <v>200800000</v>
      </c>
      <c r="I22" s="518">
        <v>215800000</v>
      </c>
      <c r="J22" s="344">
        <v>164224456</v>
      </c>
      <c r="K22" s="517">
        <v>230000000</v>
      </c>
      <c r="L22" s="518">
        <v>230000000</v>
      </c>
      <c r="M22" s="542">
        <v>217094596</v>
      </c>
      <c r="N22" s="517">
        <v>180800000</v>
      </c>
      <c r="O22" s="518">
        <v>210800000</v>
      </c>
      <c r="P22" s="542">
        <v>196418719</v>
      </c>
      <c r="Q22" s="517">
        <v>180800000</v>
      </c>
      <c r="R22" s="518">
        <f>180800000+15000000+16000000</f>
        <v>211800000</v>
      </c>
      <c r="S22" s="344">
        <v>176028396</v>
      </c>
      <c r="T22" s="352">
        <f t="shared" ref="T22:T29" si="3">+Q22+N22+K22+H22+E22+B22</f>
        <v>1166000000</v>
      </c>
      <c r="U22" s="352">
        <f t="shared" si="2"/>
        <v>1272000000</v>
      </c>
      <c r="V22" s="543">
        <f t="shared" si="2"/>
        <v>1074685441</v>
      </c>
    </row>
    <row r="23" spans="1:256" ht="20.100000000000001" customHeight="1" x14ac:dyDescent="0.25">
      <c r="A23" s="522" t="s">
        <v>256</v>
      </c>
      <c r="B23" s="517">
        <v>64559172</v>
      </c>
      <c r="C23" s="518">
        <v>64559172</v>
      </c>
      <c r="D23" s="344">
        <v>64559172</v>
      </c>
      <c r="E23" s="517">
        <v>43039448</v>
      </c>
      <c r="F23" s="518">
        <v>43039448</v>
      </c>
      <c r="G23" s="344">
        <v>43039448</v>
      </c>
      <c r="H23" s="517">
        <v>43039448</v>
      </c>
      <c r="I23" s="518">
        <v>43090826</v>
      </c>
      <c r="J23" s="344">
        <v>43039448</v>
      </c>
      <c r="K23" s="517">
        <v>43039448</v>
      </c>
      <c r="L23" s="518">
        <v>43039448</v>
      </c>
      <c r="M23" s="542">
        <v>43039448</v>
      </c>
      <c r="N23" s="517">
        <v>43039448</v>
      </c>
      <c r="O23" s="518">
        <v>43039448</v>
      </c>
      <c r="P23" s="542">
        <v>43039448</v>
      </c>
      <c r="Q23" s="517">
        <v>43039448</v>
      </c>
      <c r="R23" s="518">
        <f>43039448+32656534</f>
        <v>75695982</v>
      </c>
      <c r="S23" s="344">
        <v>75695982</v>
      </c>
      <c r="T23" s="352">
        <f t="shared" si="3"/>
        <v>279756412</v>
      </c>
      <c r="U23" s="352">
        <f t="shared" si="2"/>
        <v>312464324</v>
      </c>
      <c r="V23" s="543">
        <f t="shared" si="2"/>
        <v>312412946</v>
      </c>
    </row>
    <row r="24" spans="1:256" ht="20.100000000000001" customHeight="1" x14ac:dyDescent="0.25">
      <c r="A24" s="514" t="s">
        <v>1399</v>
      </c>
      <c r="B24" s="517">
        <v>300126</v>
      </c>
      <c r="C24" s="518">
        <v>1700000</v>
      </c>
      <c r="D24" s="344">
        <v>1650126</v>
      </c>
      <c r="E24" s="517">
        <f>8656749+300126</f>
        <v>8956875</v>
      </c>
      <c r="F24" s="518">
        <v>300126</v>
      </c>
      <c r="G24" s="344">
        <v>300126</v>
      </c>
      <c r="H24" s="517">
        <f>2885583+300126+30000000</f>
        <v>33185709</v>
      </c>
      <c r="I24" s="518">
        <v>10500000</v>
      </c>
      <c r="J24" s="344">
        <v>10436874</v>
      </c>
      <c r="K24" s="517">
        <f>2885583+300126+30000000</f>
        <v>33185709</v>
      </c>
      <c r="L24" s="518">
        <v>30500000</v>
      </c>
      <c r="M24" s="542">
        <v>30383412</v>
      </c>
      <c r="N24" s="517">
        <f>2885583+300126+20000000</f>
        <v>23185709</v>
      </c>
      <c r="O24" s="518">
        <v>50000000</v>
      </c>
      <c r="P24" s="542">
        <v>47959262</v>
      </c>
      <c r="Q24" s="517">
        <f>2885583+300126+10000000</f>
        <v>13185709</v>
      </c>
      <c r="R24" s="518">
        <v>9000000</v>
      </c>
      <c r="S24" s="344">
        <v>8211016</v>
      </c>
      <c r="T24" s="352">
        <f t="shared" si="3"/>
        <v>111999837</v>
      </c>
      <c r="U24" s="352">
        <f t="shared" si="2"/>
        <v>102000126</v>
      </c>
      <c r="V24" s="543">
        <f t="shared" si="2"/>
        <v>98940816</v>
      </c>
    </row>
    <row r="25" spans="1:256" ht="20.100000000000001" customHeight="1" x14ac:dyDescent="0.25">
      <c r="A25" s="514" t="s">
        <v>1400</v>
      </c>
      <c r="B25" s="544">
        <v>0</v>
      </c>
      <c r="C25" s="518"/>
      <c r="D25" s="343">
        <v>0</v>
      </c>
      <c r="E25" s="544">
        <v>0</v>
      </c>
      <c r="F25" s="518"/>
      <c r="G25" s="343">
        <v>0</v>
      </c>
      <c r="H25" s="544">
        <v>0</v>
      </c>
      <c r="I25" s="518"/>
      <c r="J25" s="343">
        <v>0</v>
      </c>
      <c r="K25" s="517">
        <v>6600000</v>
      </c>
      <c r="L25" s="545">
        <f>6600000+12000</f>
        <v>6612000</v>
      </c>
      <c r="M25" s="542">
        <v>5000000</v>
      </c>
      <c r="N25" s="517">
        <v>193945000</v>
      </c>
      <c r="O25" s="545"/>
      <c r="P25" s="546">
        <v>0</v>
      </c>
      <c r="Q25" s="517">
        <v>125000000</v>
      </c>
      <c r="R25" s="545"/>
      <c r="S25" s="343">
        <v>0</v>
      </c>
      <c r="T25" s="352">
        <f t="shared" si="3"/>
        <v>325545000</v>
      </c>
      <c r="U25" s="352">
        <f t="shared" si="2"/>
        <v>6612000</v>
      </c>
      <c r="V25" s="543">
        <f t="shared" si="2"/>
        <v>5000000</v>
      </c>
    </row>
    <row r="26" spans="1:256" ht="20.100000000000001" customHeight="1" x14ac:dyDescent="0.25">
      <c r="A26" s="514" t="s">
        <v>1264</v>
      </c>
      <c r="B26" s="517">
        <v>60000000</v>
      </c>
      <c r="C26" s="518">
        <v>60000000</v>
      </c>
      <c r="D26" s="344">
        <v>2755533</v>
      </c>
      <c r="E26" s="517">
        <v>50000000</v>
      </c>
      <c r="F26" s="518">
        <v>120000000</v>
      </c>
      <c r="G26" s="344">
        <v>118477056</v>
      </c>
      <c r="H26" s="517">
        <v>150000000</v>
      </c>
      <c r="I26" s="518">
        <v>50000000</v>
      </c>
      <c r="J26" s="344">
        <v>12284104</v>
      </c>
      <c r="K26" s="517">
        <v>250000000</v>
      </c>
      <c r="L26" s="518">
        <v>65000000</v>
      </c>
      <c r="M26" s="542">
        <v>64138360</v>
      </c>
      <c r="N26" s="517">
        <v>216000000</v>
      </c>
      <c r="O26" s="518">
        <v>34000000</v>
      </c>
      <c r="P26" s="542">
        <v>33525002</v>
      </c>
      <c r="Q26" s="517">
        <v>258000000</v>
      </c>
      <c r="R26" s="518">
        <v>140000000</v>
      </c>
      <c r="S26" s="344">
        <v>136459685</v>
      </c>
      <c r="T26" s="352">
        <f t="shared" si="3"/>
        <v>984000000</v>
      </c>
      <c r="U26" s="352">
        <f t="shared" si="2"/>
        <v>469000000</v>
      </c>
      <c r="V26" s="543">
        <f t="shared" si="2"/>
        <v>367639740</v>
      </c>
    </row>
    <row r="27" spans="1:256" ht="20.100000000000001" customHeight="1" x14ac:dyDescent="0.25">
      <c r="A27" s="514" t="s">
        <v>135</v>
      </c>
      <c r="B27" s="343">
        <v>0</v>
      </c>
      <c r="C27" s="518">
        <v>21000000</v>
      </c>
      <c r="D27" s="547">
        <f>45055048-24885740+430000</f>
        <v>20599308</v>
      </c>
      <c r="E27" s="343">
        <v>0</v>
      </c>
      <c r="F27" s="518">
        <v>12000000</v>
      </c>
      <c r="G27" s="547">
        <v>10812752</v>
      </c>
      <c r="H27" s="517">
        <v>28110000</v>
      </c>
      <c r="I27" s="516">
        <v>28110000</v>
      </c>
      <c r="J27" s="344">
        <v>672112</v>
      </c>
      <c r="K27" s="517">
        <v>35244000</v>
      </c>
      <c r="L27" s="516">
        <v>35244000</v>
      </c>
      <c r="M27" s="542">
        <v>805715</v>
      </c>
      <c r="N27" s="517">
        <v>25432000</v>
      </c>
      <c r="O27" s="516">
        <v>25432000</v>
      </c>
      <c r="P27" s="542">
        <v>3860794</v>
      </c>
      <c r="Q27" s="517">
        <v>17413000</v>
      </c>
      <c r="R27" s="516">
        <f>17413000+10000000</f>
        <v>27413000</v>
      </c>
      <c r="S27" s="343">
        <v>0</v>
      </c>
      <c r="T27" s="352">
        <f t="shared" si="3"/>
        <v>106199000</v>
      </c>
      <c r="U27" s="352">
        <f t="shared" si="2"/>
        <v>149199000</v>
      </c>
      <c r="V27" s="543">
        <f t="shared" si="2"/>
        <v>36750681</v>
      </c>
    </row>
    <row r="28" spans="1:256" ht="20.100000000000001" customHeight="1" x14ac:dyDescent="0.25">
      <c r="A28" s="522" t="s">
        <v>1401</v>
      </c>
      <c r="B28" s="544">
        <v>0</v>
      </c>
      <c r="C28" s="518"/>
      <c r="D28" s="343">
        <v>0</v>
      </c>
      <c r="E28" s="544">
        <v>0</v>
      </c>
      <c r="F28" s="518"/>
      <c r="G28" s="343">
        <v>0</v>
      </c>
      <c r="H28" s="517">
        <v>5000000</v>
      </c>
      <c r="I28" s="518">
        <v>5000000</v>
      </c>
      <c r="J28" s="343">
        <v>0</v>
      </c>
      <c r="K28" s="517">
        <v>13000000</v>
      </c>
      <c r="L28" s="518">
        <v>13000000</v>
      </c>
      <c r="M28" s="546">
        <v>0</v>
      </c>
      <c r="N28" s="517">
        <v>20000000</v>
      </c>
      <c r="O28" s="518">
        <v>20000000</v>
      </c>
      <c r="P28" s="546">
        <v>0</v>
      </c>
      <c r="Q28" s="517">
        <v>3000000</v>
      </c>
      <c r="R28" s="518">
        <v>3000000</v>
      </c>
      <c r="S28" s="343">
        <v>0</v>
      </c>
      <c r="T28" s="352">
        <f t="shared" si="3"/>
        <v>41000000</v>
      </c>
      <c r="U28" s="352">
        <f t="shared" si="2"/>
        <v>41000000</v>
      </c>
      <c r="V28" s="548">
        <v>0</v>
      </c>
    </row>
    <row r="29" spans="1:256" ht="20.100000000000001" customHeight="1" thickBot="1" x14ac:dyDescent="0.3">
      <c r="A29" s="522" t="s">
        <v>92</v>
      </c>
      <c r="B29" s="549">
        <v>94593384</v>
      </c>
      <c r="C29" s="550">
        <v>94593384</v>
      </c>
      <c r="D29" s="349">
        <v>94593384</v>
      </c>
      <c r="E29" s="551">
        <v>0</v>
      </c>
      <c r="F29" s="550">
        <v>249251</v>
      </c>
      <c r="G29" s="349">
        <v>249251</v>
      </c>
      <c r="H29" s="551">
        <v>0</v>
      </c>
      <c r="I29" s="550">
        <v>486913</v>
      </c>
      <c r="J29" s="349">
        <v>486913</v>
      </c>
      <c r="K29" s="551">
        <v>0</v>
      </c>
      <c r="L29" s="550"/>
      <c r="M29" s="552">
        <v>0</v>
      </c>
      <c r="N29" s="551">
        <v>0</v>
      </c>
      <c r="O29" s="550">
        <v>153250</v>
      </c>
      <c r="P29" s="349">
        <v>153250</v>
      </c>
      <c r="Q29" s="551">
        <v>0</v>
      </c>
      <c r="R29" s="550">
        <v>1311140000</v>
      </c>
      <c r="S29" s="349">
        <v>1311140000</v>
      </c>
      <c r="T29" s="349">
        <f t="shared" si="3"/>
        <v>94593384</v>
      </c>
      <c r="U29" s="553">
        <f t="shared" si="2"/>
        <v>1406622798</v>
      </c>
      <c r="V29" s="554">
        <f>+S29+P29+M29+J29+G29+D29</f>
        <v>1406622798</v>
      </c>
      <c r="II29" s="354"/>
      <c r="IJ29" s="354"/>
      <c r="IK29" s="354"/>
      <c r="IL29" s="354"/>
      <c r="IM29" s="354"/>
      <c r="IN29" s="354"/>
      <c r="IO29" s="354"/>
      <c r="IP29" s="354"/>
      <c r="IQ29" s="354"/>
      <c r="IR29" s="354"/>
      <c r="IS29" s="354"/>
      <c r="IT29" s="354"/>
      <c r="IU29" s="354"/>
      <c r="IV29" s="354"/>
    </row>
    <row r="30" spans="1:256" ht="20.100000000000001" customHeight="1" thickTop="1" thickBot="1" x14ac:dyDescent="0.3">
      <c r="A30" s="555" t="s">
        <v>1337</v>
      </c>
      <c r="B30" s="537">
        <f>SUM(B21:B29)</f>
        <v>579752682</v>
      </c>
      <c r="C30" s="537">
        <v>620964556</v>
      </c>
      <c r="D30" s="537">
        <f t="shared" ref="D30:V30" si="4">SUM(D21:D29)</f>
        <v>497316582</v>
      </c>
      <c r="E30" s="537">
        <f t="shared" si="4"/>
        <v>465296323</v>
      </c>
      <c r="F30" s="537">
        <v>557700825</v>
      </c>
      <c r="G30" s="537">
        <f t="shared" si="4"/>
        <v>519750717</v>
      </c>
      <c r="H30" s="537">
        <f t="shared" si="4"/>
        <v>780735157</v>
      </c>
      <c r="I30" s="537">
        <v>534087739</v>
      </c>
      <c r="J30" s="537">
        <f t="shared" si="4"/>
        <v>412107062</v>
      </c>
      <c r="K30" s="537">
        <f t="shared" si="4"/>
        <v>809641887</v>
      </c>
      <c r="L30" s="537">
        <f t="shared" si="4"/>
        <v>770695448</v>
      </c>
      <c r="M30" s="537">
        <f t="shared" si="4"/>
        <v>707612555</v>
      </c>
      <c r="N30" s="537">
        <f t="shared" si="4"/>
        <v>877402157</v>
      </c>
      <c r="O30" s="537">
        <v>579324698</v>
      </c>
      <c r="P30" s="537">
        <f t="shared" si="4"/>
        <v>520822353</v>
      </c>
      <c r="Q30" s="537">
        <f t="shared" si="4"/>
        <v>965438157</v>
      </c>
      <c r="R30" s="537">
        <f t="shared" si="4"/>
        <v>1996548982</v>
      </c>
      <c r="S30" s="537">
        <f t="shared" si="4"/>
        <v>1925440386</v>
      </c>
      <c r="T30" s="537">
        <f t="shared" si="4"/>
        <v>4478266363</v>
      </c>
      <c r="U30" s="537">
        <f t="shared" si="4"/>
        <v>5059322248</v>
      </c>
      <c r="V30" s="538">
        <f t="shared" si="4"/>
        <v>4583049655</v>
      </c>
      <c r="W30" s="354"/>
      <c r="X30" s="362"/>
      <c r="Y30" s="354"/>
      <c r="Z30" s="356"/>
      <c r="AA30" s="354"/>
      <c r="AB30" s="354"/>
      <c r="AC30" s="354"/>
      <c r="AD30" s="354"/>
      <c r="AE30" s="354"/>
      <c r="AF30" s="354"/>
      <c r="AG30" s="354"/>
      <c r="AH30" s="354"/>
      <c r="AI30" s="354"/>
      <c r="AJ30" s="354"/>
      <c r="AK30" s="354"/>
      <c r="AL30" s="354"/>
      <c r="AM30" s="354"/>
      <c r="AN30" s="354"/>
      <c r="AO30" s="354"/>
      <c r="AP30" s="354"/>
      <c r="AQ30" s="354"/>
      <c r="AR30" s="354"/>
      <c r="AS30" s="354"/>
      <c r="AT30" s="354"/>
      <c r="AU30" s="354"/>
      <c r="AV30" s="354"/>
      <c r="AW30" s="354"/>
      <c r="AX30" s="354"/>
      <c r="AY30" s="354"/>
      <c r="AZ30" s="354"/>
      <c r="BA30" s="354"/>
      <c r="BB30" s="354"/>
      <c r="BC30" s="354"/>
      <c r="BD30" s="354"/>
      <c r="BE30" s="354"/>
      <c r="BF30" s="354"/>
      <c r="BG30" s="354"/>
      <c r="BH30" s="354"/>
      <c r="BI30" s="354"/>
      <c r="BJ30" s="354"/>
      <c r="BK30" s="354"/>
      <c r="BL30" s="354"/>
      <c r="BM30" s="354"/>
      <c r="BN30" s="354"/>
      <c r="BO30" s="354"/>
      <c r="BP30" s="354"/>
      <c r="BQ30" s="354"/>
      <c r="BR30" s="354"/>
      <c r="BS30" s="354"/>
      <c r="BT30" s="354"/>
      <c r="BU30" s="354"/>
      <c r="BV30" s="354"/>
      <c r="BW30" s="354"/>
      <c r="BX30" s="354"/>
      <c r="BY30" s="354"/>
      <c r="BZ30" s="354"/>
      <c r="CA30" s="354"/>
      <c r="CB30" s="354"/>
      <c r="CC30" s="354"/>
      <c r="CD30" s="354"/>
      <c r="CE30" s="354"/>
      <c r="CF30" s="354"/>
      <c r="CG30" s="354"/>
      <c r="CH30" s="354"/>
      <c r="CI30" s="354"/>
      <c r="CJ30" s="354"/>
      <c r="CK30" s="354"/>
      <c r="CL30" s="354"/>
      <c r="CM30" s="354"/>
      <c r="CN30" s="354"/>
      <c r="CO30" s="354"/>
      <c r="CP30" s="354"/>
      <c r="CQ30" s="354"/>
      <c r="CR30" s="354"/>
      <c r="CS30" s="354"/>
      <c r="CT30" s="354"/>
      <c r="CU30" s="354"/>
      <c r="CV30" s="354"/>
      <c r="CW30" s="354"/>
      <c r="CX30" s="354"/>
      <c r="CY30" s="354"/>
      <c r="CZ30" s="354"/>
      <c r="DA30" s="354"/>
      <c r="DB30" s="354"/>
      <c r="DC30" s="354"/>
      <c r="DD30" s="354"/>
      <c r="DE30" s="354"/>
      <c r="DF30" s="354"/>
      <c r="DG30" s="354"/>
      <c r="DH30" s="354"/>
      <c r="DI30" s="354"/>
      <c r="DJ30" s="354"/>
      <c r="DK30" s="354"/>
      <c r="DL30" s="354"/>
      <c r="DM30" s="354"/>
      <c r="DN30" s="354"/>
      <c r="DO30" s="354"/>
      <c r="DP30" s="354"/>
      <c r="DQ30" s="354"/>
      <c r="DR30" s="354"/>
      <c r="DS30" s="354"/>
      <c r="DT30" s="354"/>
      <c r="DU30" s="354"/>
      <c r="DV30" s="354"/>
      <c r="DW30" s="354"/>
      <c r="DX30" s="354"/>
      <c r="DY30" s="354"/>
      <c r="DZ30" s="354"/>
      <c r="EA30" s="354"/>
      <c r="EB30" s="354"/>
      <c r="EC30" s="354"/>
      <c r="ED30" s="354"/>
      <c r="EE30" s="354"/>
      <c r="EF30" s="354"/>
      <c r="EG30" s="354"/>
      <c r="EH30" s="354"/>
      <c r="EI30" s="354"/>
      <c r="EJ30" s="354"/>
      <c r="EK30" s="354"/>
      <c r="EL30" s="354"/>
      <c r="EM30" s="354"/>
      <c r="EN30" s="354"/>
      <c r="EO30" s="354"/>
      <c r="EP30" s="354"/>
      <c r="EQ30" s="354"/>
      <c r="ER30" s="354"/>
      <c r="ES30" s="354"/>
      <c r="ET30" s="354"/>
      <c r="EU30" s="354"/>
      <c r="EV30" s="354"/>
      <c r="EW30" s="354"/>
      <c r="EX30" s="354"/>
      <c r="EY30" s="354"/>
      <c r="EZ30" s="354"/>
      <c r="FA30" s="354"/>
      <c r="FB30" s="354"/>
      <c r="FC30" s="354"/>
      <c r="FD30" s="354"/>
      <c r="FE30" s="354"/>
      <c r="FF30" s="354"/>
      <c r="FG30" s="354"/>
      <c r="FH30" s="354"/>
      <c r="FI30" s="354"/>
      <c r="FJ30" s="354"/>
      <c r="FK30" s="354"/>
      <c r="FL30" s="354"/>
      <c r="FM30" s="354"/>
      <c r="FN30" s="354"/>
      <c r="FO30" s="354"/>
      <c r="FP30" s="354"/>
      <c r="FQ30" s="354"/>
      <c r="FR30" s="354"/>
      <c r="FS30" s="354"/>
      <c r="FT30" s="354"/>
      <c r="FU30" s="354"/>
      <c r="FV30" s="354"/>
      <c r="FW30" s="354"/>
      <c r="FX30" s="354"/>
      <c r="FY30" s="354"/>
      <c r="FZ30" s="354"/>
      <c r="GA30" s="354"/>
      <c r="GB30" s="354"/>
      <c r="GC30" s="354"/>
      <c r="GD30" s="354"/>
      <c r="GE30" s="354"/>
      <c r="GF30" s="354"/>
      <c r="GG30" s="354"/>
      <c r="GH30" s="354"/>
      <c r="GI30" s="354"/>
      <c r="GJ30" s="354"/>
      <c r="GK30" s="354"/>
      <c r="GL30" s="354"/>
      <c r="GM30" s="354"/>
      <c r="GN30" s="354"/>
      <c r="GO30" s="354"/>
      <c r="GP30" s="354"/>
      <c r="GQ30" s="354"/>
      <c r="GR30" s="354"/>
      <c r="GS30" s="354"/>
      <c r="GT30" s="354"/>
      <c r="GU30" s="354"/>
      <c r="GV30" s="354"/>
      <c r="GW30" s="354"/>
      <c r="GX30" s="354"/>
      <c r="GY30" s="354"/>
      <c r="GZ30" s="354"/>
      <c r="HA30" s="354"/>
      <c r="HB30" s="354"/>
      <c r="HC30" s="354"/>
      <c r="HD30" s="354"/>
      <c r="HE30" s="354"/>
      <c r="HF30" s="354"/>
      <c r="HG30" s="354"/>
      <c r="HH30" s="354"/>
      <c r="HI30" s="354"/>
      <c r="HJ30" s="354"/>
      <c r="HK30" s="354"/>
      <c r="HL30" s="354"/>
      <c r="HM30" s="354"/>
      <c r="HN30" s="354"/>
      <c r="HO30" s="354"/>
      <c r="HP30" s="354"/>
      <c r="HQ30" s="354"/>
      <c r="HR30" s="354"/>
      <c r="HS30" s="354"/>
      <c r="HT30" s="354"/>
      <c r="HU30" s="354"/>
      <c r="HV30" s="354"/>
      <c r="HW30" s="354"/>
      <c r="HX30" s="354"/>
      <c r="HY30" s="354"/>
      <c r="HZ30" s="354"/>
      <c r="IA30" s="354"/>
      <c r="IB30" s="354"/>
      <c r="IC30" s="354"/>
      <c r="ID30" s="354"/>
      <c r="IE30" s="354"/>
      <c r="IF30" s="354"/>
      <c r="IG30" s="354"/>
      <c r="IH30" s="354"/>
      <c r="II30" s="354"/>
      <c r="IJ30" s="354"/>
      <c r="IK30" s="354"/>
      <c r="IL30" s="354"/>
      <c r="IM30" s="354"/>
      <c r="IN30" s="354"/>
      <c r="IO30" s="354"/>
      <c r="IP30" s="354"/>
      <c r="IQ30" s="354"/>
      <c r="IR30" s="354"/>
      <c r="IS30" s="354"/>
      <c r="IT30" s="354"/>
      <c r="IU30" s="354"/>
      <c r="IV30" s="354"/>
    </row>
    <row r="31" spans="1:256" ht="20.100000000000001" customHeight="1" thickTop="1" thickBot="1" x14ac:dyDescent="0.3">
      <c r="T31" s="355"/>
      <c r="U31" s="356"/>
      <c r="V31" s="556"/>
      <c r="W31" s="354"/>
      <c r="X31" s="362"/>
      <c r="Y31" s="354"/>
      <c r="Z31" s="354"/>
      <c r="AA31" s="354"/>
      <c r="AB31" s="354"/>
      <c r="AC31" s="354"/>
      <c r="AD31" s="354"/>
      <c r="AE31" s="354"/>
      <c r="AF31" s="354"/>
      <c r="AG31" s="354"/>
      <c r="AH31" s="354"/>
      <c r="AI31" s="354"/>
      <c r="AJ31" s="354"/>
      <c r="AK31" s="354"/>
      <c r="AL31" s="354"/>
      <c r="AM31" s="354"/>
      <c r="AN31" s="354"/>
      <c r="AO31" s="354"/>
      <c r="AP31" s="354"/>
      <c r="AQ31" s="354"/>
      <c r="AR31" s="354"/>
      <c r="AS31" s="354"/>
      <c r="AT31" s="354"/>
      <c r="AU31" s="354"/>
      <c r="AV31" s="354"/>
      <c r="AW31" s="354"/>
      <c r="AX31" s="354"/>
      <c r="AY31" s="354"/>
      <c r="AZ31" s="354"/>
      <c r="BA31" s="354"/>
      <c r="BB31" s="354"/>
      <c r="BC31" s="354"/>
      <c r="BD31" s="354"/>
      <c r="BE31" s="354"/>
      <c r="BF31" s="354"/>
      <c r="BG31" s="354"/>
      <c r="BH31" s="354"/>
      <c r="BI31" s="354"/>
      <c r="BJ31" s="354"/>
      <c r="BK31" s="354"/>
      <c r="BL31" s="354"/>
      <c r="BM31" s="354"/>
      <c r="BN31" s="354"/>
      <c r="BO31" s="354"/>
      <c r="BP31" s="354"/>
      <c r="BQ31" s="354"/>
      <c r="BR31" s="354"/>
      <c r="BS31" s="354"/>
      <c r="BT31" s="354"/>
      <c r="BU31" s="354"/>
      <c r="BV31" s="354"/>
      <c r="BW31" s="354"/>
      <c r="BX31" s="354"/>
      <c r="BY31" s="354"/>
      <c r="BZ31" s="354"/>
      <c r="CA31" s="354"/>
      <c r="CB31" s="354"/>
      <c r="CC31" s="354"/>
      <c r="CD31" s="354"/>
      <c r="CE31" s="354"/>
      <c r="CF31" s="354"/>
      <c r="CG31" s="354"/>
      <c r="CH31" s="354"/>
      <c r="CI31" s="354"/>
      <c r="CJ31" s="354"/>
      <c r="CK31" s="354"/>
      <c r="CL31" s="354"/>
      <c r="CM31" s="354"/>
      <c r="CN31" s="354"/>
      <c r="CO31" s="354"/>
      <c r="CP31" s="354"/>
      <c r="CQ31" s="354"/>
      <c r="CR31" s="354"/>
      <c r="CS31" s="354"/>
      <c r="CT31" s="354"/>
      <c r="CU31" s="354"/>
      <c r="CV31" s="354"/>
      <c r="CW31" s="354"/>
      <c r="CX31" s="354"/>
      <c r="CY31" s="354"/>
      <c r="CZ31" s="354"/>
      <c r="DA31" s="354"/>
      <c r="DB31" s="354"/>
      <c r="DC31" s="354"/>
      <c r="DD31" s="354"/>
      <c r="DE31" s="354"/>
      <c r="DF31" s="354"/>
      <c r="DG31" s="354"/>
      <c r="DH31" s="354"/>
      <c r="DI31" s="354"/>
      <c r="DJ31" s="354"/>
      <c r="DK31" s="354"/>
      <c r="DL31" s="354"/>
      <c r="DM31" s="354"/>
      <c r="DN31" s="354"/>
      <c r="DO31" s="354"/>
      <c r="DP31" s="354"/>
      <c r="DQ31" s="354"/>
      <c r="DR31" s="354"/>
      <c r="DS31" s="354"/>
      <c r="DT31" s="354"/>
      <c r="DU31" s="354"/>
      <c r="DV31" s="354"/>
      <c r="DW31" s="354"/>
      <c r="DX31" s="354"/>
      <c r="DY31" s="354"/>
      <c r="DZ31" s="354"/>
      <c r="EA31" s="354"/>
      <c r="EB31" s="354"/>
      <c r="EC31" s="354"/>
      <c r="ED31" s="354"/>
      <c r="EE31" s="354"/>
      <c r="EF31" s="354"/>
      <c r="EG31" s="354"/>
      <c r="EH31" s="354"/>
      <c r="EI31" s="354"/>
      <c r="EJ31" s="354"/>
      <c r="EK31" s="354"/>
      <c r="EL31" s="354"/>
      <c r="EM31" s="354"/>
      <c r="EN31" s="354"/>
      <c r="EO31" s="354"/>
      <c r="EP31" s="354"/>
      <c r="EQ31" s="354"/>
      <c r="ER31" s="354"/>
      <c r="ES31" s="354"/>
      <c r="ET31" s="354"/>
      <c r="EU31" s="354"/>
      <c r="EV31" s="354"/>
      <c r="EW31" s="354"/>
      <c r="EX31" s="354"/>
      <c r="EY31" s="354"/>
      <c r="EZ31" s="354"/>
      <c r="FA31" s="354"/>
      <c r="FB31" s="354"/>
      <c r="FC31" s="354"/>
      <c r="FD31" s="354"/>
      <c r="FE31" s="354"/>
      <c r="FF31" s="354"/>
      <c r="FG31" s="354"/>
      <c r="FH31" s="354"/>
      <c r="FI31" s="354"/>
      <c r="FJ31" s="354"/>
      <c r="FK31" s="354"/>
      <c r="FL31" s="354"/>
      <c r="FM31" s="354"/>
      <c r="FN31" s="354"/>
      <c r="FO31" s="354"/>
      <c r="FP31" s="354"/>
      <c r="FQ31" s="354"/>
      <c r="FR31" s="354"/>
      <c r="FS31" s="354"/>
      <c r="FT31" s="354"/>
      <c r="FU31" s="354"/>
      <c r="FV31" s="354"/>
      <c r="FW31" s="354"/>
      <c r="FX31" s="354"/>
      <c r="FY31" s="354"/>
      <c r="FZ31" s="354"/>
      <c r="GA31" s="354"/>
      <c r="GB31" s="354"/>
      <c r="GC31" s="354"/>
      <c r="GD31" s="354"/>
      <c r="GE31" s="354"/>
      <c r="GF31" s="354"/>
      <c r="GG31" s="354"/>
      <c r="GH31" s="354"/>
      <c r="GI31" s="354"/>
      <c r="GJ31" s="354"/>
      <c r="GK31" s="354"/>
      <c r="GL31" s="354"/>
      <c r="GM31" s="354"/>
      <c r="GN31" s="354"/>
      <c r="GO31" s="354"/>
      <c r="GP31" s="354"/>
      <c r="GQ31" s="354"/>
      <c r="GR31" s="354"/>
      <c r="GS31" s="354"/>
      <c r="GT31" s="354"/>
      <c r="GU31" s="354"/>
      <c r="GV31" s="354"/>
      <c r="GW31" s="354"/>
      <c r="GX31" s="354"/>
      <c r="GY31" s="354"/>
      <c r="GZ31" s="354"/>
      <c r="HA31" s="354"/>
      <c r="HB31" s="354"/>
      <c r="HC31" s="354"/>
      <c r="HD31" s="354"/>
      <c r="HE31" s="354"/>
      <c r="HF31" s="354"/>
      <c r="HG31" s="354"/>
      <c r="HH31" s="354"/>
      <c r="HI31" s="354"/>
      <c r="HJ31" s="354"/>
      <c r="HK31" s="354"/>
      <c r="HL31" s="354"/>
      <c r="HM31" s="354"/>
      <c r="HN31" s="354"/>
      <c r="HO31" s="354"/>
      <c r="HP31" s="354"/>
      <c r="HQ31" s="354"/>
      <c r="HR31" s="354"/>
      <c r="HS31" s="354"/>
      <c r="HT31" s="354"/>
      <c r="HU31" s="354"/>
      <c r="HV31" s="354"/>
      <c r="HW31" s="354"/>
      <c r="HX31" s="354"/>
      <c r="HY31" s="354"/>
      <c r="HZ31" s="354"/>
      <c r="IA31" s="354"/>
      <c r="IB31" s="354"/>
      <c r="IC31" s="354"/>
      <c r="ID31" s="354"/>
      <c r="IE31" s="354"/>
      <c r="IF31" s="354"/>
      <c r="IG31" s="354"/>
      <c r="IH31" s="354"/>
    </row>
    <row r="32" spans="1:256" ht="20.100000000000001" customHeight="1" thickTop="1" x14ac:dyDescent="0.25">
      <c r="A32" s="1383" t="s">
        <v>69</v>
      </c>
      <c r="B32" s="1379" t="s">
        <v>143</v>
      </c>
      <c r="C32" s="1380"/>
      <c r="D32" s="1381"/>
      <c r="E32" s="1379" t="s">
        <v>144</v>
      </c>
      <c r="F32" s="1380"/>
      <c r="G32" s="1381"/>
      <c r="H32" s="1379" t="s">
        <v>145</v>
      </c>
      <c r="I32" s="1380"/>
      <c r="J32" s="1381"/>
      <c r="K32" s="1378" t="s">
        <v>146</v>
      </c>
      <c r="L32" s="1378"/>
      <c r="M32" s="1378"/>
      <c r="N32" s="1378" t="s">
        <v>147</v>
      </c>
      <c r="O32" s="1378"/>
      <c r="P32" s="1378"/>
      <c r="Q32" s="1379" t="s">
        <v>148</v>
      </c>
      <c r="R32" s="1380"/>
      <c r="S32" s="1381"/>
      <c r="T32" s="1379" t="s">
        <v>1403</v>
      </c>
      <c r="U32" s="1380"/>
      <c r="V32" s="1382"/>
    </row>
    <row r="33" spans="1:23" ht="20.100000000000001" customHeight="1" thickBot="1" x14ac:dyDescent="0.3">
      <c r="A33" s="1384"/>
      <c r="B33" s="557" t="s">
        <v>1259</v>
      </c>
      <c r="C33" s="557" t="s">
        <v>1260</v>
      </c>
      <c r="D33" s="557" t="s">
        <v>281</v>
      </c>
      <c r="E33" s="557" t="s">
        <v>1259</v>
      </c>
      <c r="F33" s="557" t="s">
        <v>1260</v>
      </c>
      <c r="G33" s="557" t="s">
        <v>281</v>
      </c>
      <c r="H33" s="557" t="s">
        <v>1259</v>
      </c>
      <c r="I33" s="557" t="s">
        <v>1260</v>
      </c>
      <c r="J33" s="557" t="s">
        <v>281</v>
      </c>
      <c r="K33" s="557" t="s">
        <v>1259</v>
      </c>
      <c r="L33" s="557" t="s">
        <v>1260</v>
      </c>
      <c r="M33" s="557" t="s">
        <v>281</v>
      </c>
      <c r="N33" s="557" t="s">
        <v>1259</v>
      </c>
      <c r="O33" s="557" t="s">
        <v>1260</v>
      </c>
      <c r="P33" s="557" t="s">
        <v>281</v>
      </c>
      <c r="Q33" s="557" t="s">
        <v>1259</v>
      </c>
      <c r="R33" s="557" t="s">
        <v>1260</v>
      </c>
      <c r="S33" s="557" t="s">
        <v>281</v>
      </c>
      <c r="T33" s="557" t="s">
        <v>1259</v>
      </c>
      <c r="U33" s="557" t="s">
        <v>1260</v>
      </c>
      <c r="V33" s="558" t="s">
        <v>281</v>
      </c>
    </row>
    <row r="34" spans="1:23" ht="19.5" customHeight="1" thickTop="1" x14ac:dyDescent="0.25">
      <c r="A34" s="340" t="s">
        <v>10</v>
      </c>
      <c r="B34" s="507"/>
      <c r="C34" s="507"/>
      <c r="D34" s="507"/>
      <c r="E34" s="507"/>
      <c r="F34" s="507"/>
      <c r="G34" s="507"/>
      <c r="H34" s="507"/>
      <c r="I34" s="507"/>
      <c r="J34" s="507"/>
      <c r="K34" s="507"/>
      <c r="L34" s="507"/>
      <c r="M34" s="507"/>
      <c r="N34" s="507"/>
      <c r="O34" s="507"/>
      <c r="P34" s="507"/>
      <c r="Q34" s="507"/>
      <c r="R34" s="507"/>
      <c r="S34" s="507"/>
      <c r="T34" s="507"/>
      <c r="U34" s="507"/>
      <c r="V34" s="559"/>
    </row>
    <row r="35" spans="1:23" ht="19.5" customHeight="1" x14ac:dyDescent="0.25">
      <c r="A35" s="510" t="s">
        <v>277</v>
      </c>
      <c r="B35" s="511">
        <v>206779886</v>
      </c>
      <c r="C35" s="512">
        <v>214195087</v>
      </c>
      <c r="D35" s="265">
        <v>214195084</v>
      </c>
      <c r="E35" s="511">
        <v>206779886</v>
      </c>
      <c r="F35" s="512">
        <v>214239437</v>
      </c>
      <c r="G35" s="265">
        <v>214239437</v>
      </c>
      <c r="H35" s="511">
        <v>206779886</v>
      </c>
      <c r="I35" s="512">
        <v>214122687</v>
      </c>
      <c r="J35" s="265">
        <f>214122687+3</f>
        <v>214122690</v>
      </c>
      <c r="K35" s="511">
        <v>206779885.59999999</v>
      </c>
      <c r="L35" s="512">
        <v>441250056</v>
      </c>
      <c r="M35" s="265">
        <v>441250056</v>
      </c>
      <c r="N35" s="511">
        <v>206779885</v>
      </c>
      <c r="O35" s="511">
        <v>214183817</v>
      </c>
      <c r="P35" s="265">
        <v>214183817</v>
      </c>
      <c r="Q35" s="511">
        <v>206779885</v>
      </c>
      <c r="R35" s="512">
        <f>244111314</f>
        <v>244111314</v>
      </c>
      <c r="S35" s="265">
        <v>244111314</v>
      </c>
      <c r="T35" s="574">
        <f>+T9+B35+E35+H35+K35+N35+Q35</f>
        <v>2584748570</v>
      </c>
      <c r="U35" s="575">
        <f>+U9+C35+F35+I35+L35+O35+R35</f>
        <v>3139665946</v>
      </c>
      <c r="V35" s="570">
        <f>+V9+D35+G35+J35+M35+P35+S35</f>
        <v>3139665946</v>
      </c>
    </row>
    <row r="36" spans="1:23" ht="19.5" customHeight="1" x14ac:dyDescent="0.25">
      <c r="A36" s="514" t="s">
        <v>2</v>
      </c>
      <c r="B36" s="515">
        <v>21300000</v>
      </c>
      <c r="C36" s="516">
        <v>90000000</v>
      </c>
      <c r="D36" s="342">
        <v>90895317</v>
      </c>
      <c r="E36" s="515">
        <v>15800000</v>
      </c>
      <c r="F36" s="516">
        <v>25000000</v>
      </c>
      <c r="G36" s="342">
        <v>24665749</v>
      </c>
      <c r="H36" s="515">
        <v>1150000000</v>
      </c>
      <c r="I36" s="516">
        <v>1994000000</v>
      </c>
      <c r="J36" s="342">
        <v>1994881621</v>
      </c>
      <c r="K36" s="515">
        <v>70000000</v>
      </c>
      <c r="L36" s="516">
        <v>79000000</v>
      </c>
      <c r="M36" s="342">
        <v>79212714</v>
      </c>
      <c r="N36" s="515">
        <v>66000000</v>
      </c>
      <c r="O36" s="515">
        <v>339300000</v>
      </c>
      <c r="P36" s="342">
        <v>339974294</v>
      </c>
      <c r="Q36" s="515">
        <v>129900000</v>
      </c>
      <c r="R36" s="516">
        <v>103000000</v>
      </c>
      <c r="S36" s="342">
        <v>102955306</v>
      </c>
      <c r="T36" s="576">
        <f t="shared" ref="T36:T42" si="5">+T10+B36+E36+H36+K36+N36+Q36</f>
        <v>2964000000</v>
      </c>
      <c r="U36" s="577">
        <f t="shared" ref="U36:V36" si="6">+U10+C36+F36+I36+L36+O36+R36</f>
        <v>4754000000</v>
      </c>
      <c r="V36" s="571">
        <f t="shared" si="6"/>
        <v>4755823346</v>
      </c>
    </row>
    <row r="37" spans="1:23" ht="19.5" customHeight="1" x14ac:dyDescent="0.25">
      <c r="A37" s="514" t="s">
        <v>3</v>
      </c>
      <c r="B37" s="515">
        <v>24300000</v>
      </c>
      <c r="C37" s="516">
        <v>29600000</v>
      </c>
      <c r="D37" s="344">
        <v>29882277</v>
      </c>
      <c r="E37" s="515">
        <v>25000000</v>
      </c>
      <c r="F37" s="516">
        <v>71000000</v>
      </c>
      <c r="G37" s="344">
        <v>71738959</v>
      </c>
      <c r="H37" s="515">
        <v>35200000</v>
      </c>
      <c r="I37" s="516">
        <v>161000000</v>
      </c>
      <c r="J37" s="344">
        <v>161444641</v>
      </c>
      <c r="K37" s="515">
        <v>36300000</v>
      </c>
      <c r="L37" s="516">
        <v>58000000</v>
      </c>
      <c r="M37" s="344">
        <v>58852751</v>
      </c>
      <c r="N37" s="515">
        <f>35300000-390449</f>
        <v>34909551</v>
      </c>
      <c r="O37" s="515">
        <v>37000000</v>
      </c>
      <c r="P37" s="344">
        <v>37367305</v>
      </c>
      <c r="Q37" s="515">
        <f>33200000+53168</f>
        <v>33253168</v>
      </c>
      <c r="R37" s="516">
        <v>255041499</v>
      </c>
      <c r="S37" s="344">
        <v>255221510</v>
      </c>
      <c r="T37" s="576">
        <f t="shared" si="5"/>
        <v>364862719</v>
      </c>
      <c r="U37" s="577">
        <f>+U11+C37+F37+I37+L37+O37+R37</f>
        <v>932641499</v>
      </c>
      <c r="V37" s="353">
        <f t="shared" ref="V37" si="7">+V11+D37+G37+J37+M37+P37+S37</f>
        <v>935913231</v>
      </c>
    </row>
    <row r="38" spans="1:23" ht="19.5" customHeight="1" x14ac:dyDescent="0.25">
      <c r="A38" s="514" t="s">
        <v>1395</v>
      </c>
      <c r="B38" s="517">
        <v>528500</v>
      </c>
      <c r="C38" s="518">
        <v>903500</v>
      </c>
      <c r="D38" s="344">
        <v>4284393</v>
      </c>
      <c r="E38" s="517">
        <v>528500</v>
      </c>
      <c r="F38" s="518">
        <v>978500</v>
      </c>
      <c r="G38" s="344">
        <v>659128</v>
      </c>
      <c r="H38" s="517">
        <v>528500</v>
      </c>
      <c r="I38" s="518">
        <v>528500</v>
      </c>
      <c r="J38" s="344">
        <v>191700</v>
      </c>
      <c r="K38" s="517">
        <v>528500</v>
      </c>
      <c r="L38" s="518">
        <v>880000</v>
      </c>
      <c r="M38" s="344">
        <v>889476</v>
      </c>
      <c r="N38" s="517">
        <v>528500</v>
      </c>
      <c r="O38" s="517">
        <v>7900000</v>
      </c>
      <c r="P38" s="344">
        <v>7944345</v>
      </c>
      <c r="Q38" s="517">
        <v>528503</v>
      </c>
      <c r="R38" s="518">
        <v>26000000</v>
      </c>
      <c r="S38" s="344">
        <v>26753840</v>
      </c>
      <c r="T38" s="578">
        <f t="shared" si="5"/>
        <v>18083654</v>
      </c>
      <c r="U38" s="579">
        <f t="shared" ref="U38:V38" si="8">+U12+C38+F38+I38+L38+O38+R38</f>
        <v>148762988</v>
      </c>
      <c r="V38" s="353">
        <f t="shared" si="8"/>
        <v>148815387</v>
      </c>
    </row>
    <row r="39" spans="1:23" ht="19.5" customHeight="1" x14ac:dyDescent="0.25">
      <c r="A39" s="514" t="s">
        <v>4</v>
      </c>
      <c r="B39" s="517">
        <v>260421</v>
      </c>
      <c r="C39" s="518">
        <v>260421</v>
      </c>
      <c r="D39" s="346">
        <v>374347</v>
      </c>
      <c r="E39" s="517">
        <v>260422</v>
      </c>
      <c r="F39" s="518">
        <v>46466264</v>
      </c>
      <c r="G39" s="346">
        <v>46331678</v>
      </c>
      <c r="H39" s="517">
        <v>260422</v>
      </c>
      <c r="I39" s="518">
        <v>560000</v>
      </c>
      <c r="J39" s="346">
        <v>560665</v>
      </c>
      <c r="K39" s="517">
        <v>260422</v>
      </c>
      <c r="L39" s="518">
        <v>256000</v>
      </c>
      <c r="M39" s="346">
        <v>256390</v>
      </c>
      <c r="N39" s="517">
        <v>260422</v>
      </c>
      <c r="O39" s="517">
        <v>240000</v>
      </c>
      <c r="P39" s="346">
        <v>243390</v>
      </c>
      <c r="Q39" s="517">
        <v>260422</v>
      </c>
      <c r="R39" s="518">
        <v>197000</v>
      </c>
      <c r="S39" s="346">
        <v>197504</v>
      </c>
      <c r="T39" s="580">
        <f t="shared" si="5"/>
        <v>3125057</v>
      </c>
      <c r="U39" s="579">
        <f t="shared" ref="U39:V39" si="9">+U13+C39+F39+I39+L39+O39+R39</f>
        <v>92155057</v>
      </c>
      <c r="V39" s="572">
        <f t="shared" si="9"/>
        <v>92195490</v>
      </c>
    </row>
    <row r="40" spans="1:23" ht="19.5" customHeight="1" x14ac:dyDescent="0.25">
      <c r="A40" s="514" t="s">
        <v>1396</v>
      </c>
      <c r="B40" s="517"/>
      <c r="C40" s="520">
        <v>300000000</v>
      </c>
      <c r="D40" s="346">
        <v>300000000</v>
      </c>
      <c r="E40" s="519"/>
      <c r="F40" s="520">
        <v>6082500</v>
      </c>
      <c r="G40" s="346">
        <v>6082500</v>
      </c>
      <c r="H40" s="519"/>
      <c r="I40" s="520"/>
      <c r="J40" s="346"/>
      <c r="K40" s="519"/>
      <c r="L40" s="520"/>
      <c r="M40" s="346"/>
      <c r="N40" s="519"/>
      <c r="O40" s="519">
        <v>-35000000</v>
      </c>
      <c r="P40" s="346">
        <v>-35000000</v>
      </c>
      <c r="Q40" s="519"/>
      <c r="R40" s="520">
        <v>-9343000</v>
      </c>
      <c r="S40" s="568">
        <v>-9343000</v>
      </c>
      <c r="T40" s="574">
        <f t="shared" si="5"/>
        <v>2395000000</v>
      </c>
      <c r="U40" s="581">
        <f t="shared" ref="U40:V40" si="10">+U14+C40+F40+I40+L40+O40+R40</f>
        <v>1452296382</v>
      </c>
      <c r="V40" s="572">
        <f t="shared" si="10"/>
        <v>1452297657</v>
      </c>
    </row>
    <row r="41" spans="1:23" ht="19.5" customHeight="1" x14ac:dyDescent="0.25">
      <c r="A41" s="522" t="s">
        <v>1261</v>
      </c>
      <c r="B41" s="523"/>
      <c r="C41" s="520"/>
      <c r="D41" s="517"/>
      <c r="E41" s="524"/>
      <c r="F41" s="520"/>
      <c r="G41" s="525"/>
      <c r="H41" s="524"/>
      <c r="I41" s="520"/>
      <c r="J41" s="525"/>
      <c r="K41" s="563"/>
      <c r="L41" s="512"/>
      <c r="M41" s="565"/>
      <c r="N41" s="524"/>
      <c r="O41" s="524"/>
      <c r="P41" s="525"/>
      <c r="Q41" s="563"/>
      <c r="R41" s="512"/>
      <c r="S41" s="569"/>
      <c r="T41" s="574">
        <f t="shared" si="5"/>
        <v>100000000</v>
      </c>
      <c r="U41" s="581">
        <f t="shared" ref="U41:V41" si="11">+U15+C41+F41+I41+L41+O41+R41</f>
        <v>2820069216</v>
      </c>
      <c r="V41" s="573">
        <f t="shared" si="11"/>
        <v>2820069216</v>
      </c>
    </row>
    <row r="42" spans="1:23" ht="19.5" customHeight="1" x14ac:dyDescent="0.25">
      <c r="A42" s="514" t="s">
        <v>276</v>
      </c>
      <c r="B42" s="515">
        <v>200000000</v>
      </c>
      <c r="C42" s="527"/>
      <c r="D42" s="343"/>
      <c r="E42" s="515">
        <v>300000000</v>
      </c>
      <c r="F42" s="527"/>
      <c r="G42" s="343"/>
      <c r="H42" s="515"/>
      <c r="I42" s="527">
        <v>900000000</v>
      </c>
      <c r="J42" s="342">
        <v>900000000</v>
      </c>
      <c r="K42" s="564"/>
      <c r="L42" s="265"/>
      <c r="M42" s="566"/>
      <c r="N42" s="342">
        <v>344280000</v>
      </c>
      <c r="O42" s="342"/>
      <c r="P42" s="342"/>
      <c r="Q42" s="564"/>
      <c r="R42" s="265">
        <v>411140000</v>
      </c>
      <c r="S42" s="566">
        <v>411140000</v>
      </c>
      <c r="T42" s="576">
        <f t="shared" si="5"/>
        <v>844280000</v>
      </c>
      <c r="U42" s="582">
        <f t="shared" ref="U42:V42" si="12">+U16+C42+F42+I42+L42+O42+R42</f>
        <v>2622470000</v>
      </c>
      <c r="V42" s="583">
        <f t="shared" si="12"/>
        <v>2622470000</v>
      </c>
    </row>
    <row r="43" spans="1:23" ht="19.5" customHeight="1" thickBot="1" x14ac:dyDescent="0.3">
      <c r="A43" s="528" t="s">
        <v>1262</v>
      </c>
      <c r="B43" s="529"/>
      <c r="C43" s="530"/>
      <c r="D43" s="531"/>
      <c r="E43" s="531"/>
      <c r="F43" s="530"/>
      <c r="G43" s="532"/>
      <c r="H43" s="531"/>
      <c r="I43" s="530">
        <v>103250</v>
      </c>
      <c r="J43" s="532">
        <v>103250</v>
      </c>
      <c r="K43" s="531"/>
      <c r="L43" s="567"/>
      <c r="M43" s="532"/>
      <c r="N43" s="531"/>
      <c r="O43" s="532">
        <v>50124</v>
      </c>
      <c r="P43" s="532">
        <v>50124</v>
      </c>
      <c r="Q43" s="531"/>
      <c r="R43" s="567">
        <v>104400451</v>
      </c>
      <c r="S43" s="532">
        <v>104400451</v>
      </c>
      <c r="T43" s="576"/>
      <c r="U43" s="584">
        <f t="shared" ref="U43:V43" si="13">+U17+C43+F43+I43+L43+O43+R43</f>
        <v>105443239</v>
      </c>
      <c r="V43" s="585">
        <f t="shared" si="13"/>
        <v>105443239</v>
      </c>
      <c r="W43" s="339"/>
    </row>
    <row r="44" spans="1:23" ht="19.5" customHeight="1" thickTop="1" thickBot="1" x14ac:dyDescent="0.3">
      <c r="A44" s="536" t="s">
        <v>1356</v>
      </c>
      <c r="B44" s="537">
        <f>SUM(B35:B43)</f>
        <v>453168807</v>
      </c>
      <c r="C44" s="537">
        <v>634959008</v>
      </c>
      <c r="D44" s="537">
        <f t="shared" ref="D44:R44" si="14">SUM(D35:D43)</f>
        <v>639631418</v>
      </c>
      <c r="E44" s="537">
        <f t="shared" si="14"/>
        <v>548368808</v>
      </c>
      <c r="F44" s="537">
        <v>363766701</v>
      </c>
      <c r="G44" s="537">
        <f t="shared" si="14"/>
        <v>363717451</v>
      </c>
      <c r="H44" s="537">
        <f t="shared" si="14"/>
        <v>1392768808</v>
      </c>
      <c r="I44" s="537">
        <v>3270314437</v>
      </c>
      <c r="J44" s="537">
        <f t="shared" si="14"/>
        <v>3271304567</v>
      </c>
      <c r="K44" s="537">
        <f t="shared" si="14"/>
        <v>313868807.60000002</v>
      </c>
      <c r="L44" s="537">
        <v>579386056</v>
      </c>
      <c r="M44" s="537">
        <f t="shared" si="14"/>
        <v>580461387</v>
      </c>
      <c r="N44" s="537">
        <f t="shared" si="14"/>
        <v>652758358</v>
      </c>
      <c r="O44" s="537">
        <v>563673941</v>
      </c>
      <c r="P44" s="537">
        <f t="shared" si="14"/>
        <v>564763275</v>
      </c>
      <c r="Q44" s="537">
        <f t="shared" si="14"/>
        <v>370721978</v>
      </c>
      <c r="R44" s="537">
        <f t="shared" si="14"/>
        <v>1134547264</v>
      </c>
      <c r="S44" s="537">
        <f>SUM(S35:S43)</f>
        <v>1135436925</v>
      </c>
      <c r="T44" s="537">
        <f t="shared" ref="T44:V44" si="15">SUM(T35:T43)</f>
        <v>9274100000</v>
      </c>
      <c r="U44" s="537">
        <f t="shared" si="15"/>
        <v>16067504327</v>
      </c>
      <c r="V44" s="538">
        <f t="shared" si="15"/>
        <v>16072693512</v>
      </c>
      <c r="W44" s="339"/>
    </row>
    <row r="45" spans="1:23" ht="19.5" customHeight="1" thickTop="1" x14ac:dyDescent="0.25">
      <c r="A45" s="539"/>
      <c r="B45" s="532"/>
      <c r="C45" s="532"/>
      <c r="D45" s="346"/>
      <c r="E45" s="532"/>
      <c r="F45" s="532"/>
      <c r="G45" s="346"/>
      <c r="H45" s="532"/>
      <c r="I45" s="346"/>
      <c r="J45" s="532"/>
      <c r="K45" s="346"/>
      <c r="L45" s="532"/>
      <c r="M45" s="346"/>
      <c r="N45" s="532"/>
      <c r="O45" s="346"/>
      <c r="P45" s="532"/>
      <c r="Q45" s="346"/>
      <c r="R45" s="532"/>
      <c r="S45" s="346"/>
      <c r="T45" s="532"/>
      <c r="U45" s="532"/>
      <c r="V45" s="560"/>
    </row>
    <row r="46" spans="1:23" ht="19.5" customHeight="1" x14ac:dyDescent="0.25">
      <c r="A46" s="350" t="s">
        <v>56</v>
      </c>
      <c r="B46" s="344"/>
      <c r="C46" s="344"/>
      <c r="D46" s="346"/>
      <c r="E46" s="344"/>
      <c r="F46" s="344"/>
      <c r="G46" s="346"/>
      <c r="H46" s="344"/>
      <c r="I46" s="346"/>
      <c r="J46" s="344"/>
      <c r="K46" s="346"/>
      <c r="L46" s="344"/>
      <c r="M46" s="346"/>
      <c r="N46" s="344"/>
      <c r="O46" s="346"/>
      <c r="P46" s="344"/>
      <c r="Q46" s="346"/>
      <c r="R46" s="344"/>
      <c r="S46" s="346"/>
      <c r="T46" s="344"/>
      <c r="U46" s="344"/>
      <c r="V46" s="560"/>
    </row>
    <row r="47" spans="1:23" ht="19.5" customHeight="1" x14ac:dyDescent="0.25">
      <c r="A47" s="514" t="s">
        <v>1397</v>
      </c>
      <c r="B47" s="518">
        <v>175000000</v>
      </c>
      <c r="C47" s="518">
        <v>255700000</v>
      </c>
      <c r="D47" s="344">
        <v>255680431</v>
      </c>
      <c r="E47" s="518">
        <v>175000000</v>
      </c>
      <c r="F47" s="518">
        <v>192000000</v>
      </c>
      <c r="G47" s="344">
        <v>181285558</v>
      </c>
      <c r="H47" s="518">
        <v>175000000</v>
      </c>
      <c r="I47" s="344">
        <v>192000000</v>
      </c>
      <c r="J47" s="518">
        <v>177098336</v>
      </c>
      <c r="K47" s="344">
        <v>175000000</v>
      </c>
      <c r="L47" s="518">
        <v>192000000</v>
      </c>
      <c r="M47" s="344">
        <v>191941427</v>
      </c>
      <c r="N47" s="518">
        <v>175000000</v>
      </c>
      <c r="O47" s="344">
        <v>200000000</v>
      </c>
      <c r="P47" s="518">
        <v>176051828</v>
      </c>
      <c r="Q47" s="344">
        <v>325000000</v>
      </c>
      <c r="R47" s="518">
        <v>293863913</v>
      </c>
      <c r="S47" s="344">
        <v>289094429</v>
      </c>
      <c r="T47" s="518">
        <f>+T21+B47+E47+H47+K47+N47+Q47</f>
        <v>2569172730</v>
      </c>
      <c r="U47" s="518">
        <f t="shared" ref="U47:V47" si="16">+U21+C47+F47+I47+L47+O47+R47</f>
        <v>2625987913</v>
      </c>
      <c r="V47" s="351">
        <f t="shared" si="16"/>
        <v>2552149242</v>
      </c>
      <c r="W47" s="339"/>
    </row>
    <row r="48" spans="1:23" ht="19.5" customHeight="1" x14ac:dyDescent="0.25">
      <c r="A48" s="522" t="s">
        <v>1398</v>
      </c>
      <c r="B48" s="518">
        <v>180600000</v>
      </c>
      <c r="C48" s="518">
        <v>233000000</v>
      </c>
      <c r="D48" s="344">
        <v>228999695</v>
      </c>
      <c r="E48" s="518">
        <v>180600000</v>
      </c>
      <c r="F48" s="518">
        <v>236298953</v>
      </c>
      <c r="G48" s="344">
        <v>178358226</v>
      </c>
      <c r="H48" s="518">
        <v>210300000</v>
      </c>
      <c r="I48" s="344">
        <v>305300000</v>
      </c>
      <c r="J48" s="518">
        <v>213691374</v>
      </c>
      <c r="K48" s="344">
        <v>230000000</v>
      </c>
      <c r="L48" s="518">
        <v>328629000</v>
      </c>
      <c r="M48" s="344">
        <v>234876451</v>
      </c>
      <c r="N48" s="518">
        <v>235000000</v>
      </c>
      <c r="O48" s="344">
        <v>318048430</v>
      </c>
      <c r="P48" s="518">
        <v>243719580</v>
      </c>
      <c r="Q48" s="344">
        <v>268550385</v>
      </c>
      <c r="R48" s="518">
        <v>517409943</v>
      </c>
      <c r="S48" s="344">
        <v>357763790</v>
      </c>
      <c r="T48" s="518">
        <f t="shared" ref="T48:T54" si="17">+T22+B48+E48+H48+K48+N48+Q48</f>
        <v>2471050385</v>
      </c>
      <c r="U48" s="518">
        <f t="shared" ref="U48:V48" si="18">+U22+C48+F48+I48+L48+O48+R48</f>
        <v>3210686326</v>
      </c>
      <c r="V48" s="351">
        <f t="shared" si="18"/>
        <v>2532094557</v>
      </c>
      <c r="W48" s="339"/>
    </row>
    <row r="49" spans="1:23" ht="19.5" customHeight="1" x14ac:dyDescent="0.25">
      <c r="A49" s="522" t="s">
        <v>256</v>
      </c>
      <c r="B49" s="518">
        <v>43039448</v>
      </c>
      <c r="C49" s="518">
        <v>43039448</v>
      </c>
      <c r="D49" s="344">
        <v>43090826</v>
      </c>
      <c r="E49" s="518">
        <v>43039448</v>
      </c>
      <c r="F49" s="518">
        <v>43039448</v>
      </c>
      <c r="G49" s="344">
        <v>43039448</v>
      </c>
      <c r="H49" s="518">
        <v>43039448</v>
      </c>
      <c r="I49" s="344">
        <v>43039448</v>
      </c>
      <c r="J49" s="518">
        <v>43039448</v>
      </c>
      <c r="K49" s="344">
        <v>43039448</v>
      </c>
      <c r="L49" s="518">
        <v>43039448</v>
      </c>
      <c r="M49" s="344">
        <v>43039448</v>
      </c>
      <c r="N49" s="518">
        <v>43039448</v>
      </c>
      <c r="O49" s="344">
        <v>43039448</v>
      </c>
      <c r="P49" s="518">
        <v>43039448</v>
      </c>
      <c r="Q49" s="344">
        <v>43039447</v>
      </c>
      <c r="R49" s="518">
        <v>43039447</v>
      </c>
      <c r="S49" s="344">
        <v>43039447</v>
      </c>
      <c r="T49" s="518">
        <f t="shared" si="17"/>
        <v>537993099</v>
      </c>
      <c r="U49" s="518">
        <f t="shared" ref="U49:V49" si="19">+U23+C49+F49+I49+L49+O49+R49</f>
        <v>570701011</v>
      </c>
      <c r="V49" s="351">
        <f t="shared" si="19"/>
        <v>570701011</v>
      </c>
      <c r="W49" s="339"/>
    </row>
    <row r="50" spans="1:23" ht="19.5" customHeight="1" x14ac:dyDescent="0.25">
      <c r="A50" s="514" t="s">
        <v>1399</v>
      </c>
      <c r="B50" s="518">
        <f>2885583+300126+20000000</f>
        <v>23185709</v>
      </c>
      <c r="C50" s="518">
        <v>44600000</v>
      </c>
      <c r="D50" s="344">
        <v>44591466</v>
      </c>
      <c r="E50" s="518">
        <f>2885583+300126+8000000</f>
        <v>11185709</v>
      </c>
      <c r="F50" s="518">
        <v>25000000</v>
      </c>
      <c r="G50" s="344">
        <v>24131716</v>
      </c>
      <c r="H50" s="518">
        <f>2885583+300126+20564415</f>
        <v>23750124</v>
      </c>
      <c r="I50" s="344">
        <v>6000000</v>
      </c>
      <c r="J50" s="518">
        <v>5995841</v>
      </c>
      <c r="K50" s="344">
        <f>2885583+300126+30000000</f>
        <v>33185709</v>
      </c>
      <c r="L50" s="518">
        <v>18300000</v>
      </c>
      <c r="M50" s="344">
        <v>18284581</v>
      </c>
      <c r="N50" s="518">
        <f>2885583+300126+20000000</f>
        <v>23185709</v>
      </c>
      <c r="O50" s="344">
        <v>28000000</v>
      </c>
      <c r="P50" s="518">
        <v>23805347</v>
      </c>
      <c r="Q50" s="344">
        <f>2885583+300126</f>
        <v>3185709</v>
      </c>
      <c r="R50" s="518">
        <f>47000000+1335007</f>
        <v>48335007</v>
      </c>
      <c r="S50" s="344">
        <v>46883872</v>
      </c>
      <c r="T50" s="518">
        <f t="shared" si="17"/>
        <v>229678506</v>
      </c>
      <c r="U50" s="518">
        <f t="shared" ref="U50:V50" si="20">+U24+C50+F50+I50+L50+O50+R50</f>
        <v>272235133</v>
      </c>
      <c r="V50" s="351">
        <f t="shared" si="20"/>
        <v>262633639</v>
      </c>
      <c r="W50" s="339"/>
    </row>
    <row r="51" spans="1:23" ht="19.5" customHeight="1" x14ac:dyDescent="0.25">
      <c r="A51" s="514" t="s">
        <v>1400</v>
      </c>
      <c r="B51" s="545">
        <v>125000000</v>
      </c>
      <c r="C51" s="545">
        <v>1000000</v>
      </c>
      <c r="D51" s="344">
        <v>550000</v>
      </c>
      <c r="E51" s="545"/>
      <c r="F51" s="545">
        <v>193945000</v>
      </c>
      <c r="G51" s="344">
        <v>193945000</v>
      </c>
      <c r="H51" s="545"/>
      <c r="I51" s="344">
        <v>500000</v>
      </c>
      <c r="J51" s="545">
        <v>150000</v>
      </c>
      <c r="K51" s="344"/>
      <c r="L51" s="545">
        <v>135000000</v>
      </c>
      <c r="M51" s="344">
        <v>3500900</v>
      </c>
      <c r="N51" s="545"/>
      <c r="O51" s="344">
        <v>72597491</v>
      </c>
      <c r="P51" s="545"/>
      <c r="Q51" s="344"/>
      <c r="R51" s="545"/>
      <c r="S51" s="344">
        <v>750000</v>
      </c>
      <c r="T51" s="545">
        <f t="shared" si="17"/>
        <v>450545000</v>
      </c>
      <c r="U51" s="545">
        <f t="shared" ref="U51:V51" si="21">+U25+C51+F51+I51+L51+O51+R51</f>
        <v>409654491</v>
      </c>
      <c r="V51" s="351">
        <f t="shared" si="21"/>
        <v>203895900</v>
      </c>
      <c r="W51" s="339"/>
    </row>
    <row r="52" spans="1:23" ht="19.5" customHeight="1" x14ac:dyDescent="0.25">
      <c r="A52" s="514" t="s">
        <v>1264</v>
      </c>
      <c r="B52" s="518">
        <f>724000000-50706087-429213379</f>
        <v>244080534</v>
      </c>
      <c r="C52" s="518">
        <v>425000000</v>
      </c>
      <c r="D52" s="344">
        <v>418002310</v>
      </c>
      <c r="E52" s="518">
        <v>160000000</v>
      </c>
      <c r="F52" s="518">
        <v>230000000</v>
      </c>
      <c r="G52" s="344">
        <v>212346526</v>
      </c>
      <c r="H52" s="518">
        <v>188279832</v>
      </c>
      <c r="I52" s="344">
        <v>140000000</v>
      </c>
      <c r="J52" s="518">
        <v>139388141</v>
      </c>
      <c r="K52" s="344">
        <v>325947735</v>
      </c>
      <c r="L52" s="518">
        <v>325947735</v>
      </c>
      <c r="M52" s="344">
        <v>53060927</v>
      </c>
      <c r="N52" s="518">
        <v>192687455</v>
      </c>
      <c r="O52" s="344">
        <v>292687455</v>
      </c>
      <c r="P52" s="518">
        <v>245335154</v>
      </c>
      <c r="Q52" s="344">
        <v>23387546</v>
      </c>
      <c r="R52" s="518">
        <f>323387546+1949913025-132336237-34290000+78996432</f>
        <v>2185670766</v>
      </c>
      <c r="S52" s="344">
        <v>239925242</v>
      </c>
      <c r="T52" s="518">
        <f t="shared" si="17"/>
        <v>2118383102</v>
      </c>
      <c r="U52" s="518">
        <f t="shared" ref="U52:V52" si="22">+U26+C52+F52+I52+L52+O52+R52</f>
        <v>4068305956</v>
      </c>
      <c r="V52" s="351">
        <f t="shared" si="22"/>
        <v>1675698040</v>
      </c>
      <c r="W52" s="339"/>
    </row>
    <row r="53" spans="1:23" ht="19.5" customHeight="1" x14ac:dyDescent="0.25">
      <c r="A53" s="514" t="s">
        <v>135</v>
      </c>
      <c r="B53" s="516">
        <v>23400000</v>
      </c>
      <c r="C53" s="516">
        <v>23400000</v>
      </c>
      <c r="D53" s="547">
        <v>2151016</v>
      </c>
      <c r="E53" s="516">
        <v>22576000</v>
      </c>
      <c r="F53" s="516">
        <v>32576000</v>
      </c>
      <c r="G53" s="547">
        <v>99230545</v>
      </c>
      <c r="H53" s="516">
        <v>27813000</v>
      </c>
      <c r="I53" s="547">
        <v>32778363</v>
      </c>
      <c r="J53" s="516">
        <v>46285294</v>
      </c>
      <c r="K53" s="547">
        <v>26584000</v>
      </c>
      <c r="L53" s="516">
        <v>42000000</v>
      </c>
      <c r="M53" s="547">
        <v>41911131</v>
      </c>
      <c r="N53" s="516">
        <v>27256000</v>
      </c>
      <c r="O53" s="547">
        <v>86000000</v>
      </c>
      <c r="P53" s="516">
        <v>85533500</v>
      </c>
      <c r="Q53" s="547">
        <v>16355794</v>
      </c>
      <c r="R53" s="516">
        <v>36271766</v>
      </c>
      <c r="S53" s="547">
        <v>6241479</v>
      </c>
      <c r="T53" s="516">
        <f t="shared" si="17"/>
        <v>250183794</v>
      </c>
      <c r="U53" s="516">
        <f t="shared" ref="U53:V53" si="23">+U27+C53+F53+I53+L53+O53+R53</f>
        <v>402225129</v>
      </c>
      <c r="V53" s="351">
        <f t="shared" si="23"/>
        <v>318103646</v>
      </c>
      <c r="W53" s="339"/>
    </row>
    <row r="54" spans="1:23" ht="19.5" customHeight="1" x14ac:dyDescent="0.25">
      <c r="A54" s="522" t="s">
        <v>1401</v>
      </c>
      <c r="B54" s="518">
        <v>252000000</v>
      </c>
      <c r="C54" s="518">
        <v>252000000</v>
      </c>
      <c r="D54" s="343"/>
      <c r="E54" s="518">
        <v>114200000</v>
      </c>
      <c r="F54" s="518">
        <v>114200000</v>
      </c>
      <c r="G54" s="343"/>
      <c r="H54" s="518">
        <v>22500000</v>
      </c>
      <c r="I54" s="518">
        <v>222500000</v>
      </c>
      <c r="J54" s="518"/>
      <c r="K54" s="518">
        <v>25000000</v>
      </c>
      <c r="L54" s="518">
        <v>304000000</v>
      </c>
      <c r="M54" s="518"/>
      <c r="N54" s="518">
        <v>51600000</v>
      </c>
      <c r="O54" s="518">
        <v>528644294</v>
      </c>
      <c r="P54" s="518"/>
      <c r="Q54" s="518">
        <v>46200000</v>
      </c>
      <c r="R54" s="518">
        <f>146200000+63107920+501927072-192047011+699079921</f>
        <v>1218267902</v>
      </c>
      <c r="S54" s="343"/>
      <c r="T54" s="518">
        <f t="shared" si="17"/>
        <v>552500000</v>
      </c>
      <c r="U54" s="518">
        <f t="shared" ref="U54:V54" si="24">+U28+C54+F54+I54+L54+O54+R54</f>
        <v>2680612196</v>
      </c>
      <c r="V54" s="561">
        <f t="shared" si="24"/>
        <v>0</v>
      </c>
      <c r="W54" s="339"/>
    </row>
    <row r="55" spans="1:23" ht="19.5" customHeight="1" thickBot="1" x14ac:dyDescent="0.3">
      <c r="A55" s="522" t="s">
        <v>92</v>
      </c>
      <c r="B55" s="550"/>
      <c r="C55" s="550"/>
      <c r="D55" s="349"/>
      <c r="E55" s="550"/>
      <c r="F55" s="550"/>
      <c r="G55" s="349"/>
      <c r="H55" s="550"/>
      <c r="I55" s="349">
        <v>103250</v>
      </c>
      <c r="J55" s="550">
        <v>103250</v>
      </c>
      <c r="K55" s="349"/>
      <c r="L55" s="550"/>
      <c r="M55" s="349"/>
      <c r="N55" s="550"/>
      <c r="O55" s="349"/>
      <c r="P55" s="550">
        <v>50124</v>
      </c>
      <c r="Q55" s="349"/>
      <c r="R55" s="550">
        <v>420370124</v>
      </c>
      <c r="S55" s="349">
        <v>420320000</v>
      </c>
      <c r="T55" s="518">
        <f>+T29+B55+E55+H55+K57+N57+Q57</f>
        <v>94593384</v>
      </c>
      <c r="U55" s="550">
        <f t="shared" ref="U55:V55" si="25">+U29+C55+F55+I55+L55+O55+R55</f>
        <v>1827096172</v>
      </c>
      <c r="V55" s="562">
        <f t="shared" si="25"/>
        <v>1827096172</v>
      </c>
      <c r="W55" s="339"/>
    </row>
    <row r="56" spans="1:23" ht="19.5" customHeight="1" thickTop="1" thickBot="1" x14ac:dyDescent="0.3">
      <c r="A56" s="555" t="s">
        <v>1337</v>
      </c>
      <c r="B56" s="537">
        <f>SUM(B47:B55)</f>
        <v>1066305691</v>
      </c>
      <c r="C56" s="537">
        <v>1277739448</v>
      </c>
      <c r="D56" s="537">
        <f t="shared" ref="D56:M56" si="26">SUM(D47:D55)</f>
        <v>993065744</v>
      </c>
      <c r="E56" s="537">
        <f t="shared" si="26"/>
        <v>706601157</v>
      </c>
      <c r="F56" s="537">
        <v>1067059401</v>
      </c>
      <c r="G56" s="537">
        <f t="shared" si="26"/>
        <v>932337019</v>
      </c>
      <c r="H56" s="537">
        <f t="shared" si="26"/>
        <v>690682404</v>
      </c>
      <c r="I56" s="537">
        <v>942221061</v>
      </c>
      <c r="J56" s="537">
        <f t="shared" si="26"/>
        <v>625751684</v>
      </c>
      <c r="K56" s="537">
        <f t="shared" ref="K56" si="27">SUM(K47:K55)</f>
        <v>858756892</v>
      </c>
      <c r="L56" s="537">
        <v>1388916183</v>
      </c>
      <c r="M56" s="537">
        <f t="shared" si="26"/>
        <v>586614865</v>
      </c>
      <c r="N56" s="537">
        <f t="shared" ref="N56" si="28">SUM(N47:N55)</f>
        <v>747768612</v>
      </c>
      <c r="O56" s="537">
        <v>1569017118</v>
      </c>
      <c r="P56" s="537">
        <f t="shared" ref="P56:V56" si="29">SUM(P47:P55)</f>
        <v>817534981</v>
      </c>
      <c r="Q56" s="537">
        <f t="shared" ref="Q56" si="30">SUM(Q47:Q55)</f>
        <v>725718881</v>
      </c>
      <c r="R56" s="537">
        <f t="shared" ref="R56" si="31">SUM(R47:R55)</f>
        <v>4763228868</v>
      </c>
      <c r="S56" s="537">
        <f t="shared" si="29"/>
        <v>1404018259</v>
      </c>
      <c r="T56" s="537">
        <f>SUM(T47:T55)</f>
        <v>9274100000</v>
      </c>
      <c r="U56" s="537">
        <f t="shared" si="29"/>
        <v>16067504327</v>
      </c>
      <c r="V56" s="538">
        <f t="shared" si="29"/>
        <v>9942372207</v>
      </c>
      <c r="W56" s="339"/>
    </row>
    <row r="57" spans="1:23" ht="15.75" thickTop="1" x14ac:dyDescent="0.25">
      <c r="N57" s="339"/>
    </row>
    <row r="58" spans="1:23" x14ac:dyDescent="0.25">
      <c r="M58" s="339"/>
      <c r="N58" s="339"/>
    </row>
    <row r="59" spans="1:23" x14ac:dyDescent="0.25">
      <c r="N59" s="339"/>
    </row>
    <row r="60" spans="1:23" x14ac:dyDescent="0.25">
      <c r="N60" s="339"/>
    </row>
    <row r="69" spans="9:16" x14ac:dyDescent="0.25">
      <c r="I69" s="339"/>
      <c r="J69" s="339"/>
      <c r="K69" s="339"/>
      <c r="N69" s="339"/>
      <c r="O69" s="339"/>
      <c r="P69" s="339"/>
    </row>
    <row r="70" spans="9:16" x14ac:dyDescent="0.25">
      <c r="I70" s="339"/>
      <c r="J70" s="339"/>
      <c r="K70" s="339"/>
      <c r="N70" s="339"/>
      <c r="O70" s="339"/>
      <c r="P70" s="339"/>
    </row>
    <row r="71" spans="9:16" x14ac:dyDescent="0.25">
      <c r="I71" s="339"/>
      <c r="J71" s="339"/>
      <c r="K71" s="339"/>
    </row>
    <row r="72" spans="9:16" x14ac:dyDescent="0.25">
      <c r="I72" s="339"/>
      <c r="J72" s="339"/>
      <c r="K72" s="339"/>
    </row>
    <row r="73" spans="9:16" x14ac:dyDescent="0.25">
      <c r="I73" s="339"/>
      <c r="J73" s="339"/>
      <c r="K73" s="339"/>
    </row>
  </sheetData>
  <mergeCells count="18">
    <mergeCell ref="A3:V3"/>
    <mergeCell ref="A4:V4"/>
    <mergeCell ref="A6:A7"/>
    <mergeCell ref="B6:D6"/>
    <mergeCell ref="E6:G6"/>
    <mergeCell ref="H6:J6"/>
    <mergeCell ref="K6:M6"/>
    <mergeCell ref="N6:P6"/>
    <mergeCell ref="Q6:S6"/>
    <mergeCell ref="T6:V6"/>
    <mergeCell ref="N32:P32"/>
    <mergeCell ref="Q32:S32"/>
    <mergeCell ref="T32:V32"/>
    <mergeCell ref="A32:A33"/>
    <mergeCell ref="B32:D32"/>
    <mergeCell ref="E32:G32"/>
    <mergeCell ref="H32:J32"/>
    <mergeCell ref="K32:M32"/>
  </mergeCells>
  <printOptions horizontalCentered="1"/>
  <pageMargins left="0.39370078740157483" right="0.39370078740157483" top="0.98425196850393704" bottom="0.98425196850393704" header="0.51181102362204722" footer="0.51181102362204722"/>
  <pageSetup paperSize="8" scale="56" firstPageNumber="0" orientation="landscape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E14"/>
  <sheetViews>
    <sheetView zoomScaleNormal="100" workbookViewId="0">
      <selection activeCell="M25" sqref="M25"/>
    </sheetView>
  </sheetViews>
  <sheetFormatPr defaultColWidth="9.140625" defaultRowHeight="15.75" x14ac:dyDescent="0.25"/>
  <cols>
    <col min="1" max="1" width="56.42578125" style="66" customWidth="1"/>
    <col min="2" max="2" width="33.7109375" style="66" customWidth="1"/>
    <col min="3" max="3" width="12.7109375" style="66" bestFit="1" customWidth="1"/>
    <col min="4" max="4" width="15.5703125" style="66" bestFit="1" customWidth="1"/>
    <col min="5" max="5" width="14" style="66" bestFit="1" customWidth="1"/>
    <col min="6" max="16384" width="9.140625" style="66"/>
  </cols>
  <sheetData>
    <row r="1" spans="1:5" x14ac:dyDescent="0.25">
      <c r="A1" s="66" t="s">
        <v>0</v>
      </c>
      <c r="E1" s="67" t="s">
        <v>1381</v>
      </c>
    </row>
    <row r="2" spans="1:5" x14ac:dyDescent="0.25">
      <c r="A2" s="1393" t="s">
        <v>1758</v>
      </c>
      <c r="B2" s="1393"/>
      <c r="C2" s="1393"/>
      <c r="D2" s="1393"/>
      <c r="E2" s="1393"/>
    </row>
    <row r="3" spans="1:5" x14ac:dyDescent="0.25">
      <c r="A3" s="1394" t="s">
        <v>288</v>
      </c>
      <c r="B3" s="1394"/>
      <c r="C3" s="1394"/>
      <c r="D3" s="1394"/>
      <c r="E3" s="1394"/>
    </row>
    <row r="4" spans="1:5" ht="16.5" thickBot="1" x14ac:dyDescent="0.3"/>
    <row r="5" spans="1:5" ht="15" customHeight="1" thickTop="1" x14ac:dyDescent="0.25">
      <c r="A5" s="1395" t="s">
        <v>387</v>
      </c>
      <c r="B5" s="1397" t="s">
        <v>388</v>
      </c>
      <c r="C5" s="1397" t="s">
        <v>389</v>
      </c>
      <c r="D5" s="1397" t="s">
        <v>390</v>
      </c>
      <c r="E5" s="1399" t="s">
        <v>31</v>
      </c>
    </row>
    <row r="6" spans="1:5" ht="26.25" customHeight="1" thickBot="1" x14ac:dyDescent="0.3">
      <c r="A6" s="1396"/>
      <c r="B6" s="1398"/>
      <c r="C6" s="1398"/>
      <c r="D6" s="1398"/>
      <c r="E6" s="1400"/>
    </row>
    <row r="7" spans="1:5" ht="16.5" thickTop="1" x14ac:dyDescent="0.25">
      <c r="A7" s="243" t="s">
        <v>391</v>
      </c>
      <c r="B7" s="97"/>
      <c r="C7" s="99"/>
      <c r="D7" s="99"/>
      <c r="E7" s="245"/>
    </row>
    <row r="8" spans="1:5" x14ac:dyDescent="0.25">
      <c r="A8" s="333" t="s">
        <v>392</v>
      </c>
      <c r="B8" s="97" t="s">
        <v>393</v>
      </c>
      <c r="C8" s="99"/>
      <c r="D8" s="99">
        <f>SUM(D9:D11)</f>
        <v>163635738</v>
      </c>
      <c r="E8" s="245">
        <f>SUM(E9:E11)</f>
        <v>163635738</v>
      </c>
    </row>
    <row r="9" spans="1:5" x14ac:dyDescent="0.25">
      <c r="A9" s="101" t="s">
        <v>394</v>
      </c>
      <c r="B9" s="100"/>
      <c r="C9" s="143">
        <v>0</v>
      </c>
      <c r="D9" s="98">
        <v>52541965</v>
      </c>
      <c r="E9" s="244">
        <f>SUM(C9:D9)</f>
        <v>52541965</v>
      </c>
    </row>
    <row r="10" spans="1:5" x14ac:dyDescent="0.25">
      <c r="A10" s="101" t="s">
        <v>395</v>
      </c>
      <c r="B10" s="100"/>
      <c r="C10" s="143">
        <v>0</v>
      </c>
      <c r="D10" s="98">
        <v>43723771</v>
      </c>
      <c r="E10" s="244">
        <f>SUM(C10:D10)</f>
        <v>43723771</v>
      </c>
    </row>
    <row r="11" spans="1:5" x14ac:dyDescent="0.25">
      <c r="A11" s="101" t="s">
        <v>396</v>
      </c>
      <c r="B11" s="100"/>
      <c r="C11" s="143">
        <v>0</v>
      </c>
      <c r="D11" s="98">
        <v>67370002</v>
      </c>
      <c r="E11" s="244">
        <f>SUM(C11:D11)</f>
        <v>67370002</v>
      </c>
    </row>
    <row r="12" spans="1:5" ht="16.5" thickBot="1" x14ac:dyDescent="0.3">
      <c r="A12" s="334" t="s">
        <v>397</v>
      </c>
      <c r="B12" s="335" t="s">
        <v>398</v>
      </c>
      <c r="C12" s="336">
        <v>60623321</v>
      </c>
      <c r="D12" s="337">
        <v>0</v>
      </c>
      <c r="E12" s="338">
        <f>SUM(C12:D12)</f>
        <v>60623321</v>
      </c>
    </row>
    <row r="13" spans="1:5" ht="17.25" thickTop="1" thickBot="1" x14ac:dyDescent="0.3">
      <c r="A13" s="144" t="s">
        <v>399</v>
      </c>
      <c r="B13" s="145"/>
      <c r="C13" s="146">
        <f>+C12+C8</f>
        <v>60623321</v>
      </c>
      <c r="D13" s="146">
        <f t="shared" ref="D13:E13" si="0">+D12+D8</f>
        <v>163635738</v>
      </c>
      <c r="E13" s="478">
        <f t="shared" si="0"/>
        <v>224259059</v>
      </c>
    </row>
    <row r="14" spans="1:5" ht="16.5" thickTop="1" x14ac:dyDescent="0.25"/>
  </sheetData>
  <mergeCells count="7">
    <mergeCell ref="A2:E2"/>
    <mergeCell ref="A3:E3"/>
    <mergeCell ref="A5:A6"/>
    <mergeCell ref="B5:B6"/>
    <mergeCell ref="C5:C6"/>
    <mergeCell ref="D5:D6"/>
    <mergeCell ref="E5:E6"/>
  </mergeCells>
  <pageMargins left="0.7" right="0.7" top="0.75" bottom="0.75" header="0.3" footer="0.3"/>
  <pageSetup paperSize="9" scale="67"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H9"/>
  <sheetViews>
    <sheetView zoomScaleNormal="100" workbookViewId="0">
      <selection activeCell="J22" sqref="J22"/>
    </sheetView>
  </sheetViews>
  <sheetFormatPr defaultColWidth="20.5703125" defaultRowHeight="12.75" x14ac:dyDescent="0.2"/>
  <cols>
    <col min="1" max="1" width="15.7109375" style="233" customWidth="1"/>
    <col min="2" max="2" width="29" style="233" customWidth="1"/>
    <col min="3" max="5" width="20.5703125" style="234"/>
    <col min="6" max="16384" width="20.5703125" style="233"/>
  </cols>
  <sheetData>
    <row r="1" spans="1:8" s="236" customFormat="1" ht="15" x14ac:dyDescent="0.2">
      <c r="A1" s="235" t="s">
        <v>0</v>
      </c>
      <c r="C1" s="237"/>
      <c r="D1" s="237"/>
      <c r="E1" s="237"/>
      <c r="H1" s="238" t="s">
        <v>513</v>
      </c>
    </row>
    <row r="2" spans="1:8" s="236" customFormat="1" ht="15" x14ac:dyDescent="0.2">
      <c r="A2" s="235"/>
      <c r="C2" s="237"/>
      <c r="D2" s="237"/>
      <c r="E2" s="237"/>
    </row>
    <row r="3" spans="1:8" s="236" customFormat="1" ht="15" x14ac:dyDescent="0.2">
      <c r="A3" s="1401" t="s">
        <v>1799</v>
      </c>
      <c r="B3" s="1401"/>
      <c r="C3" s="1401"/>
      <c r="D3" s="1401"/>
      <c r="E3" s="1401"/>
      <c r="F3" s="1401"/>
      <c r="G3" s="1401"/>
      <c r="H3" s="1401"/>
    </row>
    <row r="4" spans="1:8" s="236" customFormat="1" ht="15" x14ac:dyDescent="0.2">
      <c r="A4" s="239"/>
      <c r="B4" s="239"/>
      <c r="C4" s="239"/>
      <c r="D4" s="239"/>
      <c r="E4" s="239"/>
      <c r="F4" s="239"/>
      <c r="G4" s="239"/>
      <c r="H4" s="239"/>
    </row>
    <row r="5" spans="1:8" s="236" customFormat="1" ht="15.75" thickBot="1" x14ac:dyDescent="0.25">
      <c r="C5" s="237"/>
      <c r="D5" s="237"/>
      <c r="E5" s="237"/>
    </row>
    <row r="6" spans="1:8" ht="48.75" thickTop="1" thickBot="1" x14ac:dyDescent="0.25">
      <c r="A6" s="240" t="s">
        <v>1170</v>
      </c>
      <c r="B6" s="241" t="s">
        <v>1171</v>
      </c>
      <c r="C6" s="241" t="s">
        <v>1172</v>
      </c>
      <c r="D6" s="241" t="s">
        <v>1173</v>
      </c>
      <c r="E6" s="241" t="s">
        <v>1177</v>
      </c>
      <c r="F6" s="241" t="s">
        <v>1174</v>
      </c>
      <c r="G6" s="241" t="s">
        <v>1175</v>
      </c>
      <c r="H6" s="246" t="s">
        <v>1176</v>
      </c>
    </row>
    <row r="7" spans="1:8" ht="30.75" thickTop="1" x14ac:dyDescent="0.2">
      <c r="A7" s="358" t="s">
        <v>1265</v>
      </c>
      <c r="B7" s="359" t="s">
        <v>1266</v>
      </c>
      <c r="C7" s="360">
        <v>746634779</v>
      </c>
      <c r="D7" s="360">
        <v>600000000</v>
      </c>
      <c r="E7" s="360">
        <v>146634779</v>
      </c>
      <c r="F7" s="361">
        <v>44442</v>
      </c>
      <c r="G7" s="361">
        <v>45077</v>
      </c>
      <c r="H7" s="361">
        <v>45107</v>
      </c>
    </row>
    <row r="8" spans="1:8" ht="45" x14ac:dyDescent="0.2">
      <c r="A8" s="358" t="s">
        <v>1800</v>
      </c>
      <c r="B8" s="359" t="s">
        <v>1801</v>
      </c>
      <c r="C8" s="360">
        <v>1193739179</v>
      </c>
      <c r="D8" s="360">
        <v>800000000</v>
      </c>
      <c r="E8" s="360">
        <f>+C8-D8</f>
        <v>393739179</v>
      </c>
      <c r="F8" s="361">
        <v>44713</v>
      </c>
      <c r="G8" s="361">
        <v>45535</v>
      </c>
      <c r="H8" s="361">
        <v>45595</v>
      </c>
    </row>
    <row r="9" spans="1:8" ht="45" x14ac:dyDescent="0.2">
      <c r="A9" s="358" t="s">
        <v>1802</v>
      </c>
      <c r="B9" s="359" t="s">
        <v>1803</v>
      </c>
      <c r="C9" s="360">
        <v>570940400</v>
      </c>
      <c r="D9" s="360">
        <v>300000000</v>
      </c>
      <c r="E9" s="360">
        <f>+C9-D9</f>
        <v>270940400</v>
      </c>
      <c r="F9" s="361">
        <v>44713</v>
      </c>
      <c r="G9" s="361">
        <v>45688</v>
      </c>
      <c r="H9" s="361">
        <v>45748</v>
      </c>
    </row>
  </sheetData>
  <mergeCells count="1">
    <mergeCell ref="A3:H3"/>
  </mergeCells>
  <pageMargins left="0.7" right="0.7" top="0.75" bottom="0.75" header="0.3" footer="0.3"/>
  <pageSetup paperSize="9" scale="6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Munkalapok</vt:lpstr>
      </vt:variant>
      <vt:variant>
        <vt:i4>22</vt:i4>
      </vt:variant>
      <vt:variant>
        <vt:lpstr>Névvel ellátott tartományok</vt:lpstr>
      </vt:variant>
      <vt:variant>
        <vt:i4>19</vt:i4>
      </vt:variant>
    </vt:vector>
  </HeadingPairs>
  <TitlesOfParts>
    <vt:vector size="41" baseType="lpstr">
      <vt:lpstr>1sz.mérleg</vt:lpstr>
      <vt:lpstr>2.sz.bevétel_</vt:lpstr>
      <vt:lpstr>3.sz. bevétel gazdálkodónként</vt:lpstr>
      <vt:lpstr>4.sz.állami tám.</vt:lpstr>
      <vt:lpstr>5.sz.kiadás </vt:lpstr>
      <vt:lpstr>6.sz.kiadás gazdálkodónként</vt:lpstr>
      <vt:lpstr>7.sz.Önk.műk.kiad.feladat</vt:lpstr>
      <vt:lpstr>8.sz. támogatás</vt:lpstr>
      <vt:lpstr>9.sz.céltartalék</vt:lpstr>
      <vt:lpstr>10.sz._ Önk_beruh </vt:lpstr>
      <vt:lpstr>11.sz_létszám </vt:lpstr>
      <vt:lpstr>12. maradvány</vt:lpstr>
      <vt:lpstr>13. Vagyonkimutatás</vt:lpstr>
      <vt:lpstr>13_a_mérleg</vt:lpstr>
      <vt:lpstr>13_b_1 mérlegen kívüli eszközök</vt:lpstr>
      <vt:lpstr>13_b_2</vt:lpstr>
      <vt:lpstr>13_c_eszközök</vt:lpstr>
      <vt:lpstr>13_d. részesedések </vt:lpstr>
      <vt:lpstr>13_e pénzkészlet vált</vt:lpstr>
      <vt:lpstr>14.előirányzat felh. ütemterv </vt:lpstr>
      <vt:lpstr>15. közvetett támogatások</vt:lpstr>
      <vt:lpstr>16.EU-s projektek</vt:lpstr>
      <vt:lpstr>Excel_BuiltIn_Print_Area_109_1</vt:lpstr>
      <vt:lpstr>'10.sz._ Önk_beruh '!Nyomtatási_cím</vt:lpstr>
      <vt:lpstr>'13_b_1 mérlegen kívüli eszközök'!Nyomtatási_cím</vt:lpstr>
      <vt:lpstr>'5.sz.kiadás '!Nyomtatási_cím</vt:lpstr>
      <vt:lpstr>'6.sz.kiadás gazdálkodónként'!Nyomtatási_cím</vt:lpstr>
      <vt:lpstr>'7.sz.Önk.műk.kiad.feladat'!Nyomtatási_cím</vt:lpstr>
      <vt:lpstr>'8.sz. támogatás'!Nyomtatási_cím</vt:lpstr>
      <vt:lpstr>'9.sz.céltartalék'!Nyomtatási_cím</vt:lpstr>
      <vt:lpstr>'10.sz._ Önk_beruh '!Nyomtatási_terület</vt:lpstr>
      <vt:lpstr>'13. Vagyonkimutatás'!Nyomtatási_terület</vt:lpstr>
      <vt:lpstr>'1sz.mérleg'!Nyomtatási_terület</vt:lpstr>
      <vt:lpstr>'2.sz.bevétel_'!Nyomtatási_terület</vt:lpstr>
      <vt:lpstr>'3.sz. bevétel gazdálkodónként'!Nyomtatási_terület</vt:lpstr>
      <vt:lpstr>'4.sz.állami tám.'!Nyomtatási_terület</vt:lpstr>
      <vt:lpstr>'5.sz.kiadás '!Nyomtatási_terület</vt:lpstr>
      <vt:lpstr>'6.sz.kiadás gazdálkodónként'!Nyomtatási_terület</vt:lpstr>
      <vt:lpstr>'7.sz.Önk.műk.kiad.feladat'!Nyomtatási_terület</vt:lpstr>
      <vt:lpstr>'8.sz. támogatás'!Nyomtatási_terület</vt:lpstr>
      <vt:lpstr>'9.sz.céltartalék'!Nyomtatási_terület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Pallné Kovács Mária</dc:creator>
  <cp:lastModifiedBy>Forgács Andrea</cp:lastModifiedBy>
  <cp:lastPrinted>2023-05-16T12:57:56Z</cp:lastPrinted>
  <dcterms:created xsi:type="dcterms:W3CDTF">2018-02-13T12:36:36Z</dcterms:created>
  <dcterms:modified xsi:type="dcterms:W3CDTF">2023-05-18T11:58:13Z</dcterms:modified>
</cp:coreProperties>
</file>